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KROSplusData\Export\10 - bez cen  - 230032 - BRNO, GAJDOŠOVA, OBSLUŽNÁ KOMUNIKACE - REKONSTRUKCE KANALIZACE A VODOVODU\"/>
    </mc:Choice>
  </mc:AlternateContent>
  <bookViews>
    <workbookView xWindow="0" yWindow="0" windowWidth="28800" windowHeight="12300"/>
  </bookViews>
  <sheets>
    <sheet name="Rekapitulace stavby" sheetId="1" r:id="rId1"/>
    <sheet name="SO 310 - KANALIZACE" sheetId="2" r:id="rId2"/>
    <sheet name="SO 320 - KANALIZAČNÍ PŘÍP..." sheetId="3" r:id="rId3"/>
    <sheet name="SO 330 - VODOVODNÍ ŘADY" sheetId="4" r:id="rId4"/>
    <sheet name="SO 331 - PROTLAKY POD KOM..." sheetId="5" r:id="rId5"/>
    <sheet name="SO 340 - VODOVODNÍ PŘÍPOJKY" sheetId="6" r:id="rId6"/>
    <sheet name="SO 101 - OBLUŽNÁ KOMUNIKA..." sheetId="7" r:id="rId7"/>
    <sheet name="SO 102 - OPRAVA KOMUNIKAC..." sheetId="8" r:id="rId8"/>
    <sheet name="SO 102.1.1 - přejezdy stř..." sheetId="9" r:id="rId9"/>
    <sheet name="SO 102.1.2 - úpravy veřej..." sheetId="10" r:id="rId10"/>
    <sheet name="SO 131 - ODVODNĚNÍ OBSLUŽ..." sheetId="11" r:id="rId11"/>
    <sheet name="SO 132 - ODVODNĚNÍ KOMUNI..." sheetId="12" r:id="rId12"/>
    <sheet name="90 - OSTATNÍ NÁKLADY" sheetId="13" r:id="rId13"/>
    <sheet name="Seznam figur" sheetId="14" r:id="rId14"/>
  </sheets>
  <definedNames>
    <definedName name="_xlnm._FilterDatabase" localSheetId="12" hidden="1">'90 - OSTATNÍ NÁKLADY'!$C$116:$K$183</definedName>
    <definedName name="_xlnm._FilterDatabase" localSheetId="6" hidden="1">'SO 101 - OBLUŽNÁ KOMUNIKA...'!$C$129:$K$1011</definedName>
    <definedName name="_xlnm._FilterDatabase" localSheetId="7" hidden="1">'SO 102 - OPRAVA KOMUNIKAC...'!$C$125:$K$608</definedName>
    <definedName name="_xlnm._FilterDatabase" localSheetId="8" hidden="1">'SO 102.1.1 - přejezdy stř...'!$C$127:$K$362</definedName>
    <definedName name="_xlnm._FilterDatabase" localSheetId="9" hidden="1">'SO 102.1.2 - úpravy veřej...'!$C$123:$K$194</definedName>
    <definedName name="_xlnm._FilterDatabase" localSheetId="10" hidden="1">'SO 131 - ODVODNĚNÍ OBSLUŽ...'!$C$123:$K$498</definedName>
    <definedName name="_xlnm._FilterDatabase" localSheetId="11" hidden="1">'SO 132 - ODVODNĚNÍ KOMUNI...'!$C$122:$K$466</definedName>
    <definedName name="_xlnm._FilterDatabase" localSheetId="1" hidden="1">'SO 310 - KANALIZACE'!$C$127:$K$679</definedName>
    <definedName name="_xlnm._FilterDatabase" localSheetId="2" hidden="1">'SO 320 - KANALIZAČNÍ PŘÍP...'!$C$127:$K$515</definedName>
    <definedName name="_xlnm._FilterDatabase" localSheetId="3" hidden="1">'SO 330 - VODOVODNÍ ŘADY'!$C$126:$K$1038</definedName>
    <definedName name="_xlnm._FilterDatabase" localSheetId="4" hidden="1">'SO 331 - PROTLAKY POD KOM...'!$C$122:$K$320</definedName>
    <definedName name="_xlnm._FilterDatabase" localSheetId="5" hidden="1">'SO 340 - VODOVODNÍ PŘÍPOJKY'!$C$126:$K$558</definedName>
    <definedName name="_xlnm.Print_Titles" localSheetId="12">'90 - OSTATNÍ NÁKLADY'!$116:$116</definedName>
    <definedName name="_xlnm.Print_Titles" localSheetId="0">'Rekapitulace stavby'!$92:$92</definedName>
    <definedName name="_xlnm.Print_Titles" localSheetId="13">'Seznam figur'!$9:$9</definedName>
    <definedName name="_xlnm.Print_Titles" localSheetId="6">'SO 101 - OBLUŽNÁ KOMUNIKA...'!$129:$129</definedName>
    <definedName name="_xlnm.Print_Titles" localSheetId="7">'SO 102 - OPRAVA KOMUNIKAC...'!$125:$125</definedName>
    <definedName name="_xlnm.Print_Titles" localSheetId="8">'SO 102.1.1 - přejezdy stř...'!$127:$127</definedName>
    <definedName name="_xlnm.Print_Titles" localSheetId="9">'SO 102.1.2 - úpravy veřej...'!$123:$123</definedName>
    <definedName name="_xlnm.Print_Titles" localSheetId="10">'SO 131 - ODVODNĚNÍ OBSLUŽ...'!$123:$123</definedName>
    <definedName name="_xlnm.Print_Titles" localSheetId="11">'SO 132 - ODVODNĚNÍ KOMUNI...'!$122:$122</definedName>
    <definedName name="_xlnm.Print_Titles" localSheetId="1">'SO 310 - KANALIZACE'!$127:$127</definedName>
    <definedName name="_xlnm.Print_Titles" localSheetId="2">'SO 320 - KANALIZAČNÍ PŘÍP...'!$127:$127</definedName>
    <definedName name="_xlnm.Print_Titles" localSheetId="3">'SO 330 - VODOVODNÍ ŘADY'!$126:$126</definedName>
    <definedName name="_xlnm.Print_Titles" localSheetId="4">'SO 331 - PROTLAKY POD KOM...'!$122:$122</definedName>
    <definedName name="_xlnm.Print_Titles" localSheetId="5">'SO 340 - VODOVODNÍ PŘÍPOJKY'!$126:$126</definedName>
    <definedName name="_xlnm.Print_Area" localSheetId="12">'90 - OSTATNÍ NÁKLADY'!$C$4:$J$39,'90 - OSTATNÍ NÁKLADY'!$C$50:$J$76,'90 - OSTATNÍ NÁKLADY'!$C$82:$J$98,'90 - OSTATNÍ NÁKLADY'!$C$104:$K$183</definedName>
    <definedName name="_xlnm.Print_Area" localSheetId="0">'Rekapitulace stavby'!$D$4:$AO$76,'Rekapitulace stavby'!$C$82:$AQ$108</definedName>
    <definedName name="_xlnm.Print_Area" localSheetId="13">'Seznam figur'!$C$4:$G$3900</definedName>
    <definedName name="_xlnm.Print_Area" localSheetId="6">'SO 101 - OBLUŽNÁ KOMUNIKA...'!$C$4:$J$39,'SO 101 - OBLUŽNÁ KOMUNIKA...'!$C$50:$J$76,'SO 101 - OBLUŽNÁ KOMUNIKA...'!$C$82:$J$111,'SO 101 - OBLUŽNÁ KOMUNIKA...'!$C$117:$K$1011</definedName>
    <definedName name="_xlnm.Print_Area" localSheetId="7">'SO 102 - OPRAVA KOMUNIKAC...'!$C$4:$J$39,'SO 102 - OPRAVA KOMUNIKAC...'!$C$50:$J$76,'SO 102 - OPRAVA KOMUNIKAC...'!$C$82:$J$107,'SO 102 - OPRAVA KOMUNIKAC...'!$C$113:$K$608</definedName>
    <definedName name="_xlnm.Print_Area" localSheetId="8">'SO 102.1.1 - přejezdy stř...'!$C$4:$J$41,'SO 102.1.1 - přejezdy stř...'!$C$50:$J$76,'SO 102.1.1 - přejezdy stř...'!$C$82:$J$107,'SO 102.1.1 - přejezdy stř...'!$C$113:$K$362</definedName>
    <definedName name="_xlnm.Print_Area" localSheetId="9">'SO 102.1.2 - úpravy veřej...'!$C$4:$J$41,'SO 102.1.2 - úpravy veřej...'!$C$50:$J$76,'SO 102.1.2 - úpravy veřej...'!$C$82:$J$103,'SO 102.1.2 - úpravy veřej...'!$C$109:$K$194</definedName>
    <definedName name="_xlnm.Print_Area" localSheetId="10">'SO 131 - ODVODNĚNÍ OBSLUŽ...'!$C$4:$J$39,'SO 131 - ODVODNĚNÍ OBSLUŽ...'!$C$50:$J$76,'SO 131 - ODVODNĚNÍ OBSLUŽ...'!$C$82:$J$105,'SO 131 - ODVODNĚNÍ OBSLUŽ...'!$C$111:$K$498</definedName>
    <definedName name="_xlnm.Print_Area" localSheetId="11">'SO 132 - ODVODNĚNÍ KOMUNI...'!$C$4:$J$39,'SO 132 - ODVODNĚNÍ KOMUNI...'!$C$50:$J$76,'SO 132 - ODVODNĚNÍ KOMUNI...'!$C$82:$J$104,'SO 132 - ODVODNĚNÍ KOMUNI...'!$C$110:$K$466</definedName>
    <definedName name="_xlnm.Print_Area" localSheetId="1">'SO 310 - KANALIZACE'!$C$4:$J$39,'SO 310 - KANALIZACE'!$C$50:$J$76,'SO 310 - KANALIZACE'!$C$82:$J$109,'SO 310 - KANALIZACE'!$C$115:$K$679</definedName>
    <definedName name="_xlnm.Print_Area" localSheetId="2">'SO 320 - KANALIZAČNÍ PŘÍP...'!$C$4:$J$39,'SO 320 - KANALIZAČNÍ PŘÍP...'!$C$50:$J$76,'SO 320 - KANALIZAČNÍ PŘÍP...'!$C$82:$J$109,'SO 320 - KANALIZAČNÍ PŘÍP...'!$C$115:$K$515</definedName>
    <definedName name="_xlnm.Print_Area" localSheetId="3">'SO 330 - VODOVODNÍ ŘADY'!$C$4:$J$39,'SO 330 - VODOVODNÍ ŘADY'!$C$50:$J$76,'SO 330 - VODOVODNÍ ŘADY'!$C$82:$J$108,'SO 330 - VODOVODNÍ ŘADY'!$C$114:$K$1038</definedName>
    <definedName name="_xlnm.Print_Area" localSheetId="4">'SO 331 - PROTLAKY POD KOM...'!$C$4:$J$39,'SO 331 - PROTLAKY POD KOM...'!$C$50:$J$76,'SO 331 - PROTLAKY POD KOM...'!$C$82:$J$104,'SO 331 - PROTLAKY POD KOM...'!$C$110:$K$320</definedName>
    <definedName name="_xlnm.Print_Area" localSheetId="5">'SO 340 - VODOVODNÍ PŘÍPOJKY'!$C$4:$J$39,'SO 340 - VODOVODNÍ PŘÍPOJKY'!$C$50:$J$76,'SO 340 - VODOVODNÍ PŘÍPOJKY'!$C$82:$J$108,'SO 340 - VODOVODNÍ PŘÍPOJKY'!$C$114:$K$558</definedName>
  </definedNames>
  <calcPr calcId="162913"/>
</workbook>
</file>

<file path=xl/calcChain.xml><?xml version="1.0" encoding="utf-8"?>
<calcChain xmlns="http://schemas.openxmlformats.org/spreadsheetml/2006/main">
  <c r="D7" i="14" l="1"/>
  <c r="J37" i="13"/>
  <c r="J36" i="13"/>
  <c r="AY107" i="1"/>
  <c r="J35" i="13"/>
  <c r="AX107" i="1" s="1"/>
  <c r="BI183" i="13"/>
  <c r="BH183" i="13"/>
  <c r="BG183" i="13"/>
  <c r="BF183" i="13"/>
  <c r="T183" i="13"/>
  <c r="R183" i="13"/>
  <c r="P183" i="13"/>
  <c r="BI182" i="13"/>
  <c r="BH182" i="13"/>
  <c r="BG182" i="13"/>
  <c r="BF182" i="13"/>
  <c r="T182" i="13"/>
  <c r="R182" i="13"/>
  <c r="P182" i="13"/>
  <c r="BI181" i="13"/>
  <c r="BH181" i="13"/>
  <c r="BG181" i="13"/>
  <c r="BF181" i="13"/>
  <c r="T181" i="13"/>
  <c r="R181" i="13"/>
  <c r="P181" i="13"/>
  <c r="BI180" i="13"/>
  <c r="BH180" i="13"/>
  <c r="BG180" i="13"/>
  <c r="BF180" i="13"/>
  <c r="T180" i="13"/>
  <c r="R180" i="13"/>
  <c r="P180" i="13"/>
  <c r="BI179" i="13"/>
  <c r="BH179" i="13"/>
  <c r="BG179" i="13"/>
  <c r="BF179" i="13"/>
  <c r="T179" i="13"/>
  <c r="R179" i="13"/>
  <c r="P179" i="13"/>
  <c r="BI173" i="13"/>
  <c r="BH173" i="13"/>
  <c r="BG173" i="13"/>
  <c r="BF173" i="13"/>
  <c r="T173" i="13"/>
  <c r="R173" i="13"/>
  <c r="P173" i="13"/>
  <c r="BI172" i="13"/>
  <c r="BH172" i="13"/>
  <c r="BG172" i="13"/>
  <c r="BF172" i="13"/>
  <c r="T172" i="13"/>
  <c r="R172" i="13"/>
  <c r="P172" i="13"/>
  <c r="BI171" i="13"/>
  <c r="BH171" i="13"/>
  <c r="BG171" i="13"/>
  <c r="BF171" i="13"/>
  <c r="T171" i="13"/>
  <c r="R171" i="13"/>
  <c r="P171" i="13"/>
  <c r="BI170" i="13"/>
  <c r="BH170" i="13"/>
  <c r="BG170" i="13"/>
  <c r="BF170" i="13"/>
  <c r="T170" i="13"/>
  <c r="R170" i="13"/>
  <c r="P170" i="13"/>
  <c r="BI169" i="13"/>
  <c r="BH169" i="13"/>
  <c r="BG169" i="13"/>
  <c r="BF169" i="13"/>
  <c r="T169" i="13"/>
  <c r="R169" i="13"/>
  <c r="P169" i="13"/>
  <c r="BI165" i="13"/>
  <c r="BH165" i="13"/>
  <c r="BG165" i="13"/>
  <c r="BF165" i="13"/>
  <c r="T165" i="13"/>
  <c r="R165" i="13"/>
  <c r="P165" i="13"/>
  <c r="BI164" i="13"/>
  <c r="BH164" i="13"/>
  <c r="BG164" i="13"/>
  <c r="BF164" i="13"/>
  <c r="T164" i="13"/>
  <c r="R164" i="13"/>
  <c r="P164" i="13"/>
  <c r="BI163" i="13"/>
  <c r="BH163" i="13"/>
  <c r="BG163" i="13"/>
  <c r="BF163" i="13"/>
  <c r="T163" i="13"/>
  <c r="R163" i="13"/>
  <c r="P163" i="13"/>
  <c r="BI162" i="13"/>
  <c r="BH162" i="13"/>
  <c r="BG162" i="13"/>
  <c r="BF162" i="13"/>
  <c r="T162" i="13"/>
  <c r="R162" i="13"/>
  <c r="P162" i="13"/>
  <c r="BI161" i="13"/>
  <c r="BH161" i="13"/>
  <c r="BG161" i="13"/>
  <c r="BF161" i="13"/>
  <c r="T161" i="13"/>
  <c r="R161" i="13"/>
  <c r="P161" i="13"/>
  <c r="BI160" i="13"/>
  <c r="BH160" i="13"/>
  <c r="BG160" i="13"/>
  <c r="BF160" i="13"/>
  <c r="T160" i="13"/>
  <c r="R160" i="13"/>
  <c r="P160" i="13"/>
  <c r="BI159" i="13"/>
  <c r="BH159" i="13"/>
  <c r="BG159" i="13"/>
  <c r="BF159" i="13"/>
  <c r="T159" i="13"/>
  <c r="R159" i="13"/>
  <c r="P159" i="13"/>
  <c r="BI158" i="13"/>
  <c r="BH158" i="13"/>
  <c r="BG158" i="13"/>
  <c r="BF158" i="13"/>
  <c r="T158" i="13"/>
  <c r="R158" i="13"/>
  <c r="P158" i="13"/>
  <c r="BI157" i="13"/>
  <c r="BH157" i="13"/>
  <c r="BG157" i="13"/>
  <c r="BF157" i="13"/>
  <c r="T157" i="13"/>
  <c r="R157" i="13"/>
  <c r="P157" i="13"/>
  <c r="BI156" i="13"/>
  <c r="BH156" i="13"/>
  <c r="BG156" i="13"/>
  <c r="BF156" i="13"/>
  <c r="T156" i="13"/>
  <c r="R156" i="13"/>
  <c r="P156" i="13"/>
  <c r="BI155" i="13"/>
  <c r="BH155" i="13"/>
  <c r="BG155" i="13"/>
  <c r="BF155" i="13"/>
  <c r="T155" i="13"/>
  <c r="R155" i="13"/>
  <c r="P155" i="13"/>
  <c r="BI154" i="13"/>
  <c r="BH154" i="13"/>
  <c r="BG154" i="13"/>
  <c r="BF154" i="13"/>
  <c r="T154" i="13"/>
  <c r="R154" i="13"/>
  <c r="P154" i="13"/>
  <c r="BI153" i="13"/>
  <c r="BH153" i="13"/>
  <c r="BG153" i="13"/>
  <c r="BF153" i="13"/>
  <c r="T153" i="13"/>
  <c r="R153" i="13"/>
  <c r="P153" i="13"/>
  <c r="BI152" i="13"/>
  <c r="BH152" i="13"/>
  <c r="BG152" i="13"/>
  <c r="BF152" i="13"/>
  <c r="T152" i="13"/>
  <c r="R152" i="13"/>
  <c r="P152" i="13"/>
  <c r="BI151" i="13"/>
  <c r="BH151" i="13"/>
  <c r="BG151" i="13"/>
  <c r="BF151" i="13"/>
  <c r="T151" i="13"/>
  <c r="R151" i="13"/>
  <c r="P151" i="13"/>
  <c r="BI150" i="13"/>
  <c r="BH150" i="13"/>
  <c r="BG150" i="13"/>
  <c r="BF150" i="13"/>
  <c r="T150" i="13"/>
  <c r="R150" i="13"/>
  <c r="P150" i="13"/>
  <c r="BI144" i="13"/>
  <c r="BH144" i="13"/>
  <c r="BG144" i="13"/>
  <c r="BF144" i="13"/>
  <c r="T144" i="13"/>
  <c r="R144" i="13"/>
  <c r="P144" i="13"/>
  <c r="BI140" i="13"/>
  <c r="BH140" i="13"/>
  <c r="BG140" i="13"/>
  <c r="BF140" i="13"/>
  <c r="T140" i="13"/>
  <c r="R140" i="13"/>
  <c r="P140" i="13"/>
  <c r="BI139" i="13"/>
  <c r="BH139" i="13"/>
  <c r="BG139" i="13"/>
  <c r="BF139" i="13"/>
  <c r="T139" i="13"/>
  <c r="R139" i="13"/>
  <c r="P139" i="13"/>
  <c r="BI138" i="13"/>
  <c r="BH138" i="13"/>
  <c r="BG138" i="13"/>
  <c r="BF138" i="13"/>
  <c r="T138" i="13"/>
  <c r="R138" i="13"/>
  <c r="P138" i="13"/>
  <c r="BI134" i="13"/>
  <c r="BH134" i="13"/>
  <c r="BG134" i="13"/>
  <c r="BF134" i="13"/>
  <c r="T134" i="13"/>
  <c r="R134" i="13"/>
  <c r="P134" i="13"/>
  <c r="BI121" i="13"/>
  <c r="BH121" i="13"/>
  <c r="BG121" i="13"/>
  <c r="BF121" i="13"/>
  <c r="T121" i="13"/>
  <c r="R121" i="13"/>
  <c r="P121" i="13"/>
  <c r="BI120" i="13"/>
  <c r="BH120" i="13"/>
  <c r="BG120" i="13"/>
  <c r="BF120" i="13"/>
  <c r="T120" i="13"/>
  <c r="R120" i="13"/>
  <c r="P120" i="13"/>
  <c r="BI119" i="13"/>
  <c r="BH119" i="13"/>
  <c r="BG119" i="13"/>
  <c r="BF119" i="13"/>
  <c r="T119" i="13"/>
  <c r="R119" i="13"/>
  <c r="P119" i="13"/>
  <c r="J114" i="13"/>
  <c r="J113" i="13"/>
  <c r="F113" i="13"/>
  <c r="F111" i="13"/>
  <c r="E109" i="13"/>
  <c r="J92" i="13"/>
  <c r="J91" i="13"/>
  <c r="F91" i="13"/>
  <c r="F89" i="13"/>
  <c r="E87" i="13"/>
  <c r="J18" i="13"/>
  <c r="E18" i="13"/>
  <c r="F92" i="13" s="1"/>
  <c r="J17" i="13"/>
  <c r="J89" i="13"/>
  <c r="E7" i="13"/>
  <c r="E107" i="13" s="1"/>
  <c r="J37" i="12"/>
  <c r="J36" i="12"/>
  <c r="AY106" i="1" s="1"/>
  <c r="J35" i="12"/>
  <c r="AX106" i="1"/>
  <c r="BI464" i="12"/>
  <c r="BH464" i="12"/>
  <c r="BG464" i="12"/>
  <c r="BF464" i="12"/>
  <c r="T464" i="12"/>
  <c r="T463" i="12" s="1"/>
  <c r="T462" i="12" s="1"/>
  <c r="R464" i="12"/>
  <c r="R463" i="12"/>
  <c r="R462" i="12" s="1"/>
  <c r="P464" i="12"/>
  <c r="P463" i="12"/>
  <c r="P462" i="12"/>
  <c r="BI461" i="12"/>
  <c r="BH461" i="12"/>
  <c r="BG461" i="12"/>
  <c r="BF461" i="12"/>
  <c r="T461" i="12"/>
  <c r="T460" i="12" s="1"/>
  <c r="R461" i="12"/>
  <c r="R460" i="12"/>
  <c r="P461" i="12"/>
  <c r="P460" i="12" s="1"/>
  <c r="BI454" i="12"/>
  <c r="BH454" i="12"/>
  <c r="BG454" i="12"/>
  <c r="BF454" i="12"/>
  <c r="T454" i="12"/>
  <c r="R454" i="12"/>
  <c r="P454" i="12"/>
  <c r="BI445" i="12"/>
  <c r="BH445" i="12"/>
  <c r="BG445" i="12"/>
  <c r="BF445" i="12"/>
  <c r="T445" i="12"/>
  <c r="R445" i="12"/>
  <c r="P445" i="12"/>
  <c r="BI443" i="12"/>
  <c r="BH443" i="12"/>
  <c r="BG443" i="12"/>
  <c r="BF443" i="12"/>
  <c r="T443" i="12"/>
  <c r="R443" i="12"/>
  <c r="P443" i="12"/>
  <c r="BI441" i="12"/>
  <c r="BH441" i="12"/>
  <c r="BG441" i="12"/>
  <c r="BF441" i="12"/>
  <c r="T441" i="12"/>
  <c r="R441" i="12"/>
  <c r="P441" i="12"/>
  <c r="BI434" i="12"/>
  <c r="BH434" i="12"/>
  <c r="BG434" i="12"/>
  <c r="BF434" i="12"/>
  <c r="T434" i="12"/>
  <c r="R434" i="12"/>
  <c r="P434" i="12"/>
  <c r="BI431" i="12"/>
  <c r="BH431" i="12"/>
  <c r="BG431" i="12"/>
  <c r="BF431" i="12"/>
  <c r="T431" i="12"/>
  <c r="R431" i="12"/>
  <c r="P431" i="12"/>
  <c r="BI430" i="12"/>
  <c r="BH430" i="12"/>
  <c r="BG430" i="12"/>
  <c r="BF430" i="12"/>
  <c r="T430" i="12"/>
  <c r="R430" i="12"/>
  <c r="P430" i="12"/>
  <c r="BI427" i="12"/>
  <c r="BH427" i="12"/>
  <c r="BG427" i="12"/>
  <c r="BF427" i="12"/>
  <c r="T427" i="12"/>
  <c r="R427" i="12"/>
  <c r="P427" i="12"/>
  <c r="BI426" i="12"/>
  <c r="BH426" i="12"/>
  <c r="BG426" i="12"/>
  <c r="BF426" i="12"/>
  <c r="T426" i="12"/>
  <c r="R426" i="12"/>
  <c r="P426" i="12"/>
  <c r="BI423" i="12"/>
  <c r="BH423" i="12"/>
  <c r="BG423" i="12"/>
  <c r="BF423" i="12"/>
  <c r="T423" i="12"/>
  <c r="R423" i="12"/>
  <c r="P423" i="12"/>
  <c r="BI422" i="12"/>
  <c r="BH422" i="12"/>
  <c r="BG422" i="12"/>
  <c r="BF422" i="12"/>
  <c r="T422" i="12"/>
  <c r="R422" i="12"/>
  <c r="P422" i="12"/>
  <c r="BI419" i="12"/>
  <c r="BH419" i="12"/>
  <c r="BG419" i="12"/>
  <c r="BF419" i="12"/>
  <c r="T419" i="12"/>
  <c r="R419" i="12"/>
  <c r="P419" i="12"/>
  <c r="BI414" i="12"/>
  <c r="BH414" i="12"/>
  <c r="BG414" i="12"/>
  <c r="BF414" i="12"/>
  <c r="T414" i="12"/>
  <c r="R414" i="12"/>
  <c r="P414" i="12"/>
  <c r="BI412" i="12"/>
  <c r="BH412" i="12"/>
  <c r="BG412" i="12"/>
  <c r="BF412" i="12"/>
  <c r="T412" i="12"/>
  <c r="R412" i="12"/>
  <c r="P412" i="12"/>
  <c r="BI409" i="12"/>
  <c r="BH409" i="12"/>
  <c r="BG409" i="12"/>
  <c r="BF409" i="12"/>
  <c r="T409" i="12"/>
  <c r="R409" i="12"/>
  <c r="P409" i="12"/>
  <c r="BI406" i="12"/>
  <c r="BH406" i="12"/>
  <c r="BG406" i="12"/>
  <c r="BF406" i="12"/>
  <c r="T406" i="12"/>
  <c r="R406" i="12"/>
  <c r="P406" i="12"/>
  <c r="BI400" i="12"/>
  <c r="BH400" i="12"/>
  <c r="BG400" i="12"/>
  <c r="BF400" i="12"/>
  <c r="T400" i="12"/>
  <c r="R400" i="12"/>
  <c r="P400" i="12"/>
  <c r="BI394" i="12"/>
  <c r="BH394" i="12"/>
  <c r="BG394" i="12"/>
  <c r="BF394" i="12"/>
  <c r="T394" i="12"/>
  <c r="R394" i="12"/>
  <c r="P394" i="12"/>
  <c r="BI389" i="12"/>
  <c r="BH389" i="12"/>
  <c r="BG389" i="12"/>
  <c r="BF389" i="12"/>
  <c r="T389" i="12"/>
  <c r="R389" i="12"/>
  <c r="P389" i="12"/>
  <c r="BI379" i="12"/>
  <c r="BH379" i="12"/>
  <c r="BG379" i="12"/>
  <c r="BF379" i="12"/>
  <c r="T379" i="12"/>
  <c r="R379" i="12"/>
  <c r="P379" i="12"/>
  <c r="BI376" i="12"/>
  <c r="BH376" i="12"/>
  <c r="BG376" i="12"/>
  <c r="BF376" i="12"/>
  <c r="T376" i="12"/>
  <c r="R376" i="12"/>
  <c r="P376" i="12"/>
  <c r="BI370" i="12"/>
  <c r="BH370" i="12"/>
  <c r="BG370" i="12"/>
  <c r="BF370" i="12"/>
  <c r="T370" i="12"/>
  <c r="R370" i="12"/>
  <c r="P370" i="12"/>
  <c r="BI367" i="12"/>
  <c r="BH367" i="12"/>
  <c r="BG367" i="12"/>
  <c r="BF367" i="12"/>
  <c r="T367" i="12"/>
  <c r="R367" i="12"/>
  <c r="P367" i="12"/>
  <c r="BI364" i="12"/>
  <c r="BH364" i="12"/>
  <c r="BG364" i="12"/>
  <c r="BF364" i="12"/>
  <c r="T364" i="12"/>
  <c r="R364" i="12"/>
  <c r="P364" i="12"/>
  <c r="BI362" i="12"/>
  <c r="BH362" i="12"/>
  <c r="BG362" i="12"/>
  <c r="BF362" i="12"/>
  <c r="T362" i="12"/>
  <c r="R362" i="12"/>
  <c r="P362" i="12"/>
  <c r="BI357" i="12"/>
  <c r="BH357" i="12"/>
  <c r="BG357" i="12"/>
  <c r="BF357" i="12"/>
  <c r="T357" i="12"/>
  <c r="R357" i="12"/>
  <c r="P357" i="12"/>
  <c r="BI353" i="12"/>
  <c r="BH353" i="12"/>
  <c r="BG353" i="12"/>
  <c r="BF353" i="12"/>
  <c r="T353" i="12"/>
  <c r="R353" i="12"/>
  <c r="P353" i="12"/>
  <c r="BI348" i="12"/>
  <c r="BH348" i="12"/>
  <c r="BG348" i="12"/>
  <c r="BF348" i="12"/>
  <c r="T348" i="12"/>
  <c r="R348" i="12"/>
  <c r="P348" i="12"/>
  <c r="BI343" i="12"/>
  <c r="BH343" i="12"/>
  <c r="BG343" i="12"/>
  <c r="BF343" i="12"/>
  <c r="T343" i="12"/>
  <c r="R343" i="12"/>
  <c r="P343" i="12"/>
  <c r="BI339" i="12"/>
  <c r="BH339" i="12"/>
  <c r="BG339" i="12"/>
  <c r="BF339" i="12"/>
  <c r="T339" i="12"/>
  <c r="R339" i="12"/>
  <c r="P339" i="12"/>
  <c r="BI334" i="12"/>
  <c r="BH334" i="12"/>
  <c r="BG334" i="12"/>
  <c r="BF334" i="12"/>
  <c r="T334" i="12"/>
  <c r="R334" i="12"/>
  <c r="P334" i="12"/>
  <c r="BI331" i="12"/>
  <c r="BH331" i="12"/>
  <c r="BG331" i="12"/>
  <c r="BF331" i="12"/>
  <c r="T331" i="12"/>
  <c r="R331" i="12"/>
  <c r="P331" i="12"/>
  <c r="BI329" i="12"/>
  <c r="BH329" i="12"/>
  <c r="BG329" i="12"/>
  <c r="BF329" i="12"/>
  <c r="T329" i="12"/>
  <c r="R329" i="12"/>
  <c r="P329" i="12"/>
  <c r="BI323" i="12"/>
  <c r="BH323" i="12"/>
  <c r="BG323" i="12"/>
  <c r="BF323" i="12"/>
  <c r="T323" i="12"/>
  <c r="R323" i="12"/>
  <c r="P323" i="12"/>
  <c r="BI321" i="12"/>
  <c r="BH321" i="12"/>
  <c r="BG321" i="12"/>
  <c r="BF321" i="12"/>
  <c r="T321" i="12"/>
  <c r="R321" i="12"/>
  <c r="P321" i="12"/>
  <c r="BI319" i="12"/>
  <c r="BH319" i="12"/>
  <c r="BG319" i="12"/>
  <c r="BF319" i="12"/>
  <c r="T319" i="12"/>
  <c r="R319" i="12"/>
  <c r="P319" i="12"/>
  <c r="BI312" i="12"/>
  <c r="BH312" i="12"/>
  <c r="BG312" i="12"/>
  <c r="BF312" i="12"/>
  <c r="T312" i="12"/>
  <c r="R312" i="12"/>
  <c r="P312" i="12"/>
  <c r="BI309" i="12"/>
  <c r="BH309" i="12"/>
  <c r="BG309" i="12"/>
  <c r="BF309" i="12"/>
  <c r="T309" i="12"/>
  <c r="R309" i="12"/>
  <c r="P309" i="12"/>
  <c r="BI306" i="12"/>
  <c r="BH306" i="12"/>
  <c r="BG306" i="12"/>
  <c r="BF306" i="12"/>
  <c r="T306" i="12"/>
  <c r="R306" i="12"/>
  <c r="P306" i="12"/>
  <c r="BI304" i="12"/>
  <c r="BH304" i="12"/>
  <c r="BG304" i="12"/>
  <c r="BF304" i="12"/>
  <c r="T304" i="12"/>
  <c r="R304" i="12"/>
  <c r="P304" i="12"/>
  <c r="BI293" i="12"/>
  <c r="BH293" i="12"/>
  <c r="BG293" i="12"/>
  <c r="BF293" i="12"/>
  <c r="T293" i="12"/>
  <c r="R293" i="12"/>
  <c r="P293" i="12"/>
  <c r="BI291" i="12"/>
  <c r="BH291" i="12"/>
  <c r="BG291" i="12"/>
  <c r="BF291" i="12"/>
  <c r="T291" i="12"/>
  <c r="R291" i="12"/>
  <c r="P291" i="12"/>
  <c r="BI288" i="12"/>
  <c r="BH288" i="12"/>
  <c r="BG288" i="12"/>
  <c r="BF288" i="12"/>
  <c r="T288" i="12"/>
  <c r="R288" i="12"/>
  <c r="P288" i="12"/>
  <c r="BI285" i="12"/>
  <c r="BH285" i="12"/>
  <c r="BG285" i="12"/>
  <c r="BF285" i="12"/>
  <c r="T285" i="12"/>
  <c r="R285" i="12"/>
  <c r="P285" i="12"/>
  <c r="BI265" i="12"/>
  <c r="BH265" i="12"/>
  <c r="BG265" i="12"/>
  <c r="BF265" i="12"/>
  <c r="T265" i="12"/>
  <c r="R265" i="12"/>
  <c r="P265" i="12"/>
  <c r="BI263" i="12"/>
  <c r="BH263" i="12"/>
  <c r="BG263" i="12"/>
  <c r="BF263" i="12"/>
  <c r="T263" i="12"/>
  <c r="R263" i="12"/>
  <c r="P263" i="12"/>
  <c r="BI261" i="12"/>
  <c r="BH261" i="12"/>
  <c r="BG261" i="12"/>
  <c r="BF261" i="12"/>
  <c r="T261" i="12"/>
  <c r="R261" i="12"/>
  <c r="P261" i="12"/>
  <c r="BI258" i="12"/>
  <c r="BH258" i="12"/>
  <c r="BG258" i="12"/>
  <c r="BF258" i="12"/>
  <c r="T258" i="12"/>
  <c r="R258" i="12"/>
  <c r="P258" i="12"/>
  <c r="BI253" i="12"/>
  <c r="BH253" i="12"/>
  <c r="BG253" i="12"/>
  <c r="BF253" i="12"/>
  <c r="T253" i="12"/>
  <c r="R253" i="12"/>
  <c r="P253" i="12"/>
  <c r="BI248" i="12"/>
  <c r="BH248" i="12"/>
  <c r="BG248" i="12"/>
  <c r="BF248" i="12"/>
  <c r="T248" i="12"/>
  <c r="R248" i="12"/>
  <c r="P248" i="12"/>
  <c r="BI246" i="12"/>
  <c r="BH246" i="12"/>
  <c r="BG246" i="12"/>
  <c r="BF246" i="12"/>
  <c r="T246" i="12"/>
  <c r="R246" i="12"/>
  <c r="P246" i="12"/>
  <c r="BI244" i="12"/>
  <c r="BH244" i="12"/>
  <c r="BG244" i="12"/>
  <c r="BF244" i="12"/>
  <c r="T244" i="12"/>
  <c r="R244" i="12"/>
  <c r="P244" i="12"/>
  <c r="BI239" i="12"/>
  <c r="BH239" i="12"/>
  <c r="BG239" i="12"/>
  <c r="BF239" i="12"/>
  <c r="T239" i="12"/>
  <c r="R239" i="12"/>
  <c r="P239" i="12"/>
  <c r="BI234" i="12"/>
  <c r="BH234" i="12"/>
  <c r="BG234" i="12"/>
  <c r="BF234" i="12"/>
  <c r="T234" i="12"/>
  <c r="R234" i="12"/>
  <c r="P234" i="12"/>
  <c r="BI232" i="12"/>
  <c r="BH232" i="12"/>
  <c r="BG232" i="12"/>
  <c r="BF232" i="12"/>
  <c r="T232" i="12"/>
  <c r="R232" i="12"/>
  <c r="P232" i="12"/>
  <c r="BI230" i="12"/>
  <c r="BH230" i="12"/>
  <c r="BG230" i="12"/>
  <c r="BF230" i="12"/>
  <c r="T230" i="12"/>
  <c r="R230" i="12"/>
  <c r="P230" i="12"/>
  <c r="BI206" i="12"/>
  <c r="BH206" i="12"/>
  <c r="BG206" i="12"/>
  <c r="BF206" i="12"/>
  <c r="T206" i="12"/>
  <c r="R206" i="12"/>
  <c r="P206" i="12"/>
  <c r="BI193" i="12"/>
  <c r="BH193" i="12"/>
  <c r="BG193" i="12"/>
  <c r="BF193" i="12"/>
  <c r="T193" i="12"/>
  <c r="R193" i="12"/>
  <c r="P193" i="12"/>
  <c r="BI184" i="12"/>
  <c r="BH184" i="12"/>
  <c r="BG184" i="12"/>
  <c r="BF184" i="12"/>
  <c r="T184" i="12"/>
  <c r="R184" i="12"/>
  <c r="P184" i="12"/>
  <c r="BI178" i="12"/>
  <c r="BH178" i="12"/>
  <c r="BG178" i="12"/>
  <c r="BF178" i="12"/>
  <c r="T178" i="12"/>
  <c r="R178" i="12"/>
  <c r="P178" i="12"/>
  <c r="BI173" i="12"/>
  <c r="BH173" i="12"/>
  <c r="BG173" i="12"/>
  <c r="BF173" i="12"/>
  <c r="T173" i="12"/>
  <c r="R173" i="12"/>
  <c r="P173" i="12"/>
  <c r="BI142" i="12"/>
  <c r="BH142" i="12"/>
  <c r="BG142" i="12"/>
  <c r="BF142" i="12"/>
  <c r="T142" i="12"/>
  <c r="R142" i="12"/>
  <c r="P142" i="12"/>
  <c r="BI137" i="12"/>
  <c r="BH137" i="12"/>
  <c r="BG137" i="12"/>
  <c r="BF137" i="12"/>
  <c r="T137" i="12"/>
  <c r="R137" i="12"/>
  <c r="P137" i="12"/>
  <c r="BI126" i="12"/>
  <c r="BH126" i="12"/>
  <c r="BG126" i="12"/>
  <c r="BF126" i="12"/>
  <c r="T126" i="12"/>
  <c r="R126" i="12"/>
  <c r="P126" i="12"/>
  <c r="J120" i="12"/>
  <c r="J119" i="12"/>
  <c r="F119" i="12"/>
  <c r="F117" i="12"/>
  <c r="E115" i="12"/>
  <c r="J92" i="12"/>
  <c r="J91" i="12"/>
  <c r="F91" i="12"/>
  <c r="F89" i="12"/>
  <c r="E87" i="12"/>
  <c r="J18" i="12"/>
  <c r="E18" i="12"/>
  <c r="F92" i="12"/>
  <c r="J17" i="12"/>
  <c r="J117" i="12"/>
  <c r="E7" i="12"/>
  <c r="E113" i="12"/>
  <c r="J37" i="11"/>
  <c r="J36" i="11"/>
  <c r="AY105" i="1"/>
  <c r="J35" i="11"/>
  <c r="AX105" i="1" s="1"/>
  <c r="BI496" i="11"/>
  <c r="BH496" i="11"/>
  <c r="BG496" i="11"/>
  <c r="BF496" i="11"/>
  <c r="T496" i="11"/>
  <c r="R496" i="11"/>
  <c r="P496" i="11"/>
  <c r="BI491" i="11"/>
  <c r="BH491" i="11"/>
  <c r="BG491" i="11"/>
  <c r="BF491" i="11"/>
  <c r="T491" i="11"/>
  <c r="R491" i="11"/>
  <c r="P491" i="11"/>
  <c r="BI488" i="11"/>
  <c r="BH488" i="11"/>
  <c r="BG488" i="11"/>
  <c r="BF488" i="11"/>
  <c r="T488" i="11"/>
  <c r="T487" i="11" s="1"/>
  <c r="R488" i="11"/>
  <c r="R487" i="11"/>
  <c r="P488" i="11"/>
  <c r="P487" i="11" s="1"/>
  <c r="BI484" i="11"/>
  <c r="BH484" i="11"/>
  <c r="BG484" i="11"/>
  <c r="BF484" i="11"/>
  <c r="T484" i="11"/>
  <c r="R484" i="11"/>
  <c r="P484" i="11"/>
  <c r="BI481" i="11"/>
  <c r="BH481" i="11"/>
  <c r="BG481" i="11"/>
  <c r="BF481" i="11"/>
  <c r="T481" i="11"/>
  <c r="R481" i="11"/>
  <c r="P481" i="11"/>
  <c r="BI479" i="11"/>
  <c r="BH479" i="11"/>
  <c r="BG479" i="11"/>
  <c r="BF479" i="11"/>
  <c r="T479" i="11"/>
  <c r="R479" i="11"/>
  <c r="P479" i="11"/>
  <c r="BI472" i="11"/>
  <c r="BH472" i="11"/>
  <c r="BG472" i="11"/>
  <c r="BF472" i="11"/>
  <c r="T472" i="11"/>
  <c r="R472" i="11"/>
  <c r="P472" i="11"/>
  <c r="BI463" i="11"/>
  <c r="BH463" i="11"/>
  <c r="BG463" i="11"/>
  <c r="BF463" i="11"/>
  <c r="T463" i="11"/>
  <c r="R463" i="11"/>
  <c r="P463" i="11"/>
  <c r="BI461" i="11"/>
  <c r="BH461" i="11"/>
  <c r="BG461" i="11"/>
  <c r="BF461" i="11"/>
  <c r="T461" i="11"/>
  <c r="R461" i="11"/>
  <c r="P461" i="11"/>
  <c r="BI459" i="11"/>
  <c r="BH459" i="11"/>
  <c r="BG459" i="11"/>
  <c r="BF459" i="11"/>
  <c r="T459" i="11"/>
  <c r="R459" i="11"/>
  <c r="P459" i="11"/>
  <c r="BI452" i="11"/>
  <c r="BH452" i="11"/>
  <c r="BG452" i="11"/>
  <c r="BF452" i="11"/>
  <c r="T452" i="11"/>
  <c r="R452" i="11"/>
  <c r="P452" i="11"/>
  <c r="BI450" i="11"/>
  <c r="BH450" i="11"/>
  <c r="BG450" i="11"/>
  <c r="BF450" i="11"/>
  <c r="T450" i="11"/>
  <c r="R450" i="11"/>
  <c r="P450" i="11"/>
  <c r="BI448" i="11"/>
  <c r="BH448" i="11"/>
  <c r="BG448" i="11"/>
  <c r="BF448" i="11"/>
  <c r="T448" i="11"/>
  <c r="R448" i="11"/>
  <c r="P448" i="11"/>
  <c r="BI444" i="11"/>
  <c r="BH444" i="11"/>
  <c r="BG444" i="11"/>
  <c r="BF444" i="11"/>
  <c r="T444" i="11"/>
  <c r="R444" i="11"/>
  <c r="P444" i="11"/>
  <c r="BI439" i="11"/>
  <c r="BH439" i="11"/>
  <c r="BG439" i="11"/>
  <c r="BF439" i="11"/>
  <c r="T439" i="11"/>
  <c r="R439" i="11"/>
  <c r="P439" i="11"/>
  <c r="BI438" i="11"/>
  <c r="BH438" i="11"/>
  <c r="BG438" i="11"/>
  <c r="BF438" i="11"/>
  <c r="T438" i="11"/>
  <c r="R438" i="11"/>
  <c r="P438" i="11"/>
  <c r="BI433" i="11"/>
  <c r="BH433" i="11"/>
  <c r="BG433" i="11"/>
  <c r="BF433" i="11"/>
  <c r="T433" i="11"/>
  <c r="R433" i="11"/>
  <c r="P433" i="11"/>
  <c r="BI432" i="11"/>
  <c r="BH432" i="11"/>
  <c r="BG432" i="11"/>
  <c r="BF432" i="11"/>
  <c r="T432" i="11"/>
  <c r="R432" i="11"/>
  <c r="P432" i="11"/>
  <c r="BI427" i="11"/>
  <c r="BH427" i="11"/>
  <c r="BG427" i="11"/>
  <c r="BF427" i="11"/>
  <c r="T427" i="11"/>
  <c r="R427" i="11"/>
  <c r="P427" i="11"/>
  <c r="BI426" i="11"/>
  <c r="BH426" i="11"/>
  <c r="BG426" i="11"/>
  <c r="BF426" i="11"/>
  <c r="T426" i="11"/>
  <c r="R426" i="11"/>
  <c r="P426" i="11"/>
  <c r="BI421" i="11"/>
  <c r="BH421" i="11"/>
  <c r="BG421" i="11"/>
  <c r="BF421" i="11"/>
  <c r="T421" i="11"/>
  <c r="R421" i="11"/>
  <c r="P421" i="11"/>
  <c r="BI413" i="11"/>
  <c r="BH413" i="11"/>
  <c r="BG413" i="11"/>
  <c r="BF413" i="11"/>
  <c r="T413" i="11"/>
  <c r="R413" i="11"/>
  <c r="P413" i="11"/>
  <c r="BI409" i="11"/>
  <c r="BH409" i="11"/>
  <c r="BG409" i="11"/>
  <c r="BF409" i="11"/>
  <c r="T409" i="11"/>
  <c r="R409" i="11"/>
  <c r="P409" i="11"/>
  <c r="BI406" i="11"/>
  <c r="BH406" i="11"/>
  <c r="BG406" i="11"/>
  <c r="BF406" i="11"/>
  <c r="T406" i="11"/>
  <c r="R406" i="11"/>
  <c r="P406" i="11"/>
  <c r="BI403" i="11"/>
  <c r="BH403" i="11"/>
  <c r="BG403" i="11"/>
  <c r="BF403" i="11"/>
  <c r="T403" i="11"/>
  <c r="R403" i="11"/>
  <c r="P403" i="11"/>
  <c r="BI397" i="11"/>
  <c r="BH397" i="11"/>
  <c r="BG397" i="11"/>
  <c r="BF397" i="11"/>
  <c r="T397" i="11"/>
  <c r="R397" i="11"/>
  <c r="P397" i="11"/>
  <c r="BI395" i="11"/>
  <c r="BH395" i="11"/>
  <c r="BG395" i="11"/>
  <c r="BF395" i="11"/>
  <c r="T395" i="11"/>
  <c r="R395" i="11"/>
  <c r="P395" i="11"/>
  <c r="BI393" i="11"/>
  <c r="BH393" i="11"/>
  <c r="BG393" i="11"/>
  <c r="BF393" i="11"/>
  <c r="T393" i="11"/>
  <c r="R393" i="11"/>
  <c r="P393" i="11"/>
  <c r="BI387" i="11"/>
  <c r="BH387" i="11"/>
  <c r="BG387" i="11"/>
  <c r="BF387" i="11"/>
  <c r="T387" i="11"/>
  <c r="R387" i="11"/>
  <c r="P387" i="11"/>
  <c r="BI381" i="11"/>
  <c r="BH381" i="11"/>
  <c r="BG381" i="11"/>
  <c r="BF381" i="11"/>
  <c r="T381" i="11"/>
  <c r="R381" i="11"/>
  <c r="P381" i="11"/>
  <c r="BI370" i="11"/>
  <c r="BH370" i="11"/>
  <c r="BG370" i="11"/>
  <c r="BF370" i="11"/>
  <c r="T370" i="11"/>
  <c r="R370" i="11"/>
  <c r="P370" i="11"/>
  <c r="BI367" i="11"/>
  <c r="BH367" i="11"/>
  <c r="BG367" i="11"/>
  <c r="BF367" i="11"/>
  <c r="T367" i="11"/>
  <c r="R367" i="11"/>
  <c r="P367" i="11"/>
  <c r="BI362" i="11"/>
  <c r="BH362" i="11"/>
  <c r="BG362" i="11"/>
  <c r="BF362" i="11"/>
  <c r="T362" i="11"/>
  <c r="R362" i="11"/>
  <c r="P362" i="11"/>
  <c r="BI359" i="11"/>
  <c r="BH359" i="11"/>
  <c r="BG359" i="11"/>
  <c r="BF359" i="11"/>
  <c r="T359" i="11"/>
  <c r="R359" i="11"/>
  <c r="P359" i="11"/>
  <c r="BI357" i="11"/>
  <c r="BH357" i="11"/>
  <c r="BG357" i="11"/>
  <c r="BF357" i="11"/>
  <c r="T357" i="11"/>
  <c r="R357" i="11"/>
  <c r="P357" i="11"/>
  <c r="BI352" i="11"/>
  <c r="BH352" i="11"/>
  <c r="BG352" i="11"/>
  <c r="BF352" i="11"/>
  <c r="T352" i="11"/>
  <c r="R352" i="11"/>
  <c r="P352" i="11"/>
  <c r="BI348" i="11"/>
  <c r="BH348" i="11"/>
  <c r="BG348" i="11"/>
  <c r="BF348" i="11"/>
  <c r="T348" i="11"/>
  <c r="R348" i="11"/>
  <c r="P348" i="11"/>
  <c r="BI344" i="11"/>
  <c r="BH344" i="11"/>
  <c r="BG344" i="11"/>
  <c r="BF344" i="11"/>
  <c r="T344" i="11"/>
  <c r="R344" i="11"/>
  <c r="P344" i="11"/>
  <c r="BI339" i="11"/>
  <c r="BH339" i="11"/>
  <c r="BG339" i="11"/>
  <c r="BF339" i="11"/>
  <c r="T339" i="11"/>
  <c r="R339" i="11"/>
  <c r="P339" i="11"/>
  <c r="BI335" i="11"/>
  <c r="BH335" i="11"/>
  <c r="BG335" i="11"/>
  <c r="BF335" i="11"/>
  <c r="T335" i="11"/>
  <c r="R335" i="11"/>
  <c r="P335" i="11"/>
  <c r="BI330" i="11"/>
  <c r="BH330" i="11"/>
  <c r="BG330" i="11"/>
  <c r="BF330" i="11"/>
  <c r="T330" i="11"/>
  <c r="R330" i="11"/>
  <c r="P330" i="11"/>
  <c r="BI324" i="11"/>
  <c r="BH324" i="11"/>
  <c r="BG324" i="11"/>
  <c r="BF324" i="11"/>
  <c r="T324" i="11"/>
  <c r="R324" i="11"/>
  <c r="P324" i="11"/>
  <c r="BI322" i="11"/>
  <c r="BH322" i="11"/>
  <c r="BG322" i="11"/>
  <c r="BF322" i="11"/>
  <c r="T322" i="11"/>
  <c r="R322" i="11"/>
  <c r="P322" i="11"/>
  <c r="BI316" i="11"/>
  <c r="BH316" i="11"/>
  <c r="BG316" i="11"/>
  <c r="BF316" i="11"/>
  <c r="T316" i="11"/>
  <c r="R316" i="11"/>
  <c r="P316" i="11"/>
  <c r="BI314" i="11"/>
  <c r="BH314" i="11"/>
  <c r="BG314" i="11"/>
  <c r="BF314" i="11"/>
  <c r="T314" i="11"/>
  <c r="R314" i="11"/>
  <c r="P314" i="11"/>
  <c r="BI312" i="11"/>
  <c r="BH312" i="11"/>
  <c r="BG312" i="11"/>
  <c r="BF312" i="11"/>
  <c r="T312" i="11"/>
  <c r="R312" i="11"/>
  <c r="P312" i="11"/>
  <c r="BI305" i="11"/>
  <c r="BH305" i="11"/>
  <c r="BG305" i="11"/>
  <c r="BF305" i="11"/>
  <c r="T305" i="11"/>
  <c r="R305" i="11"/>
  <c r="P305" i="11"/>
  <c r="BI302" i="11"/>
  <c r="BH302" i="11"/>
  <c r="BG302" i="11"/>
  <c r="BF302" i="11"/>
  <c r="T302" i="11"/>
  <c r="R302" i="11"/>
  <c r="P302" i="11"/>
  <c r="BI299" i="11"/>
  <c r="BH299" i="11"/>
  <c r="BG299" i="11"/>
  <c r="BF299" i="11"/>
  <c r="T299" i="11"/>
  <c r="R299" i="11"/>
  <c r="P299" i="11"/>
  <c r="BI296" i="11"/>
  <c r="BH296" i="11"/>
  <c r="BG296" i="11"/>
  <c r="BF296" i="11"/>
  <c r="T296" i="11"/>
  <c r="R296" i="11"/>
  <c r="P296" i="11"/>
  <c r="BI285" i="11"/>
  <c r="BH285" i="11"/>
  <c r="BG285" i="11"/>
  <c r="BF285" i="11"/>
  <c r="T285" i="11"/>
  <c r="R285" i="11"/>
  <c r="P285" i="11"/>
  <c r="BI282" i="11"/>
  <c r="BH282" i="11"/>
  <c r="BG282" i="11"/>
  <c r="BF282" i="11"/>
  <c r="T282" i="11"/>
  <c r="R282" i="11"/>
  <c r="P282" i="11"/>
  <c r="BI279" i="11"/>
  <c r="BH279" i="11"/>
  <c r="BG279" i="11"/>
  <c r="BF279" i="11"/>
  <c r="T279" i="11"/>
  <c r="R279" i="11"/>
  <c r="P279" i="11"/>
  <c r="BI276" i="11"/>
  <c r="BH276" i="11"/>
  <c r="BG276" i="11"/>
  <c r="BF276" i="11"/>
  <c r="T276" i="11"/>
  <c r="R276" i="11"/>
  <c r="P276" i="11"/>
  <c r="BI256" i="11"/>
  <c r="BH256" i="11"/>
  <c r="BG256" i="11"/>
  <c r="BF256" i="11"/>
  <c r="T256" i="11"/>
  <c r="R256" i="11"/>
  <c r="P256" i="11"/>
  <c r="BI254" i="11"/>
  <c r="BH254" i="11"/>
  <c r="BG254" i="11"/>
  <c r="BF254" i="11"/>
  <c r="T254" i="11"/>
  <c r="R254" i="11"/>
  <c r="P254" i="11"/>
  <c r="BI252" i="11"/>
  <c r="BH252" i="11"/>
  <c r="BG252" i="11"/>
  <c r="BF252" i="11"/>
  <c r="T252" i="11"/>
  <c r="R252" i="11"/>
  <c r="P252" i="11"/>
  <c r="BI249" i="11"/>
  <c r="BH249" i="11"/>
  <c r="BG249" i="11"/>
  <c r="BF249" i="11"/>
  <c r="T249" i="11"/>
  <c r="R249" i="11"/>
  <c r="P249" i="11"/>
  <c r="BI244" i="11"/>
  <c r="BH244" i="11"/>
  <c r="BG244" i="11"/>
  <c r="BF244" i="11"/>
  <c r="T244" i="11"/>
  <c r="R244" i="11"/>
  <c r="P244" i="11"/>
  <c r="BI239" i="11"/>
  <c r="BH239" i="11"/>
  <c r="BG239" i="11"/>
  <c r="BF239" i="11"/>
  <c r="T239" i="11"/>
  <c r="R239" i="11"/>
  <c r="P239" i="11"/>
  <c r="BI237" i="11"/>
  <c r="BH237" i="11"/>
  <c r="BG237" i="11"/>
  <c r="BF237" i="11"/>
  <c r="T237" i="11"/>
  <c r="R237" i="11"/>
  <c r="P237" i="11"/>
  <c r="BI232" i="11"/>
  <c r="BH232" i="11"/>
  <c r="BG232" i="11"/>
  <c r="BF232" i="11"/>
  <c r="T232" i="11"/>
  <c r="R232" i="11"/>
  <c r="P232" i="11"/>
  <c r="BI230" i="11"/>
  <c r="BH230" i="11"/>
  <c r="BG230" i="11"/>
  <c r="BF230" i="11"/>
  <c r="T230" i="11"/>
  <c r="R230" i="11"/>
  <c r="P230" i="11"/>
  <c r="BI201" i="11"/>
  <c r="BH201" i="11"/>
  <c r="BG201" i="11"/>
  <c r="BF201" i="11"/>
  <c r="T201" i="11"/>
  <c r="R201" i="11"/>
  <c r="P201" i="11"/>
  <c r="BI192" i="11"/>
  <c r="BH192" i="11"/>
  <c r="BG192" i="11"/>
  <c r="BF192" i="11"/>
  <c r="T192" i="11"/>
  <c r="R192" i="11"/>
  <c r="P192" i="11"/>
  <c r="BI186" i="11"/>
  <c r="BH186" i="11"/>
  <c r="BG186" i="11"/>
  <c r="BF186" i="11"/>
  <c r="T186" i="11"/>
  <c r="R186" i="11"/>
  <c r="P186" i="11"/>
  <c r="BI181" i="11"/>
  <c r="BH181" i="11"/>
  <c r="BG181" i="11"/>
  <c r="BF181" i="11"/>
  <c r="T181" i="11"/>
  <c r="R181" i="11"/>
  <c r="P181" i="11"/>
  <c r="BI146" i="11"/>
  <c r="BH146" i="11"/>
  <c r="BG146" i="11"/>
  <c r="BF146" i="11"/>
  <c r="T146" i="11"/>
  <c r="R146" i="11"/>
  <c r="P146" i="11"/>
  <c r="BI141" i="11"/>
  <c r="BH141" i="11"/>
  <c r="BG141" i="11"/>
  <c r="BF141" i="11"/>
  <c r="T141" i="11"/>
  <c r="R141" i="11"/>
  <c r="P141" i="11"/>
  <c r="BI138" i="11"/>
  <c r="BH138" i="11"/>
  <c r="BG138" i="11"/>
  <c r="BF138" i="11"/>
  <c r="T138" i="11"/>
  <c r="R138" i="11"/>
  <c r="P138" i="11"/>
  <c r="BI127" i="11"/>
  <c r="BH127" i="11"/>
  <c r="BG127" i="11"/>
  <c r="BF127" i="11"/>
  <c r="T127" i="11"/>
  <c r="R127" i="11"/>
  <c r="P127" i="11"/>
  <c r="J121" i="11"/>
  <c r="J120" i="11"/>
  <c r="F120" i="11"/>
  <c r="F118" i="11"/>
  <c r="E116" i="11"/>
  <c r="J92" i="11"/>
  <c r="J91" i="11"/>
  <c r="F91" i="11"/>
  <c r="F89" i="11"/>
  <c r="E87" i="11"/>
  <c r="J18" i="11"/>
  <c r="E18" i="11"/>
  <c r="F92" i="11"/>
  <c r="J17" i="11"/>
  <c r="J118" i="11"/>
  <c r="E7" i="11"/>
  <c r="E85" i="11"/>
  <c r="J39" i="10"/>
  <c r="J38" i="10"/>
  <c r="AY104" i="1"/>
  <c r="J37" i="10"/>
  <c r="AX104" i="1"/>
  <c r="BI194" i="10"/>
  <c r="BH194" i="10"/>
  <c r="BG194" i="10"/>
  <c r="BF194" i="10"/>
  <c r="T194" i="10"/>
  <c r="R194" i="10"/>
  <c r="P194" i="10"/>
  <c r="BI193" i="10"/>
  <c r="BH193" i="10"/>
  <c r="BG193" i="10"/>
  <c r="BF193" i="10"/>
  <c r="T193" i="10"/>
  <c r="R193" i="10"/>
  <c r="P193" i="10"/>
  <c r="BI192" i="10"/>
  <c r="BH192" i="10"/>
  <c r="BG192" i="10"/>
  <c r="BF192" i="10"/>
  <c r="T192" i="10"/>
  <c r="R192" i="10"/>
  <c r="P192" i="10"/>
  <c r="BI187" i="10"/>
  <c r="BH187" i="10"/>
  <c r="BG187" i="10"/>
  <c r="BF187" i="10"/>
  <c r="T187" i="10"/>
  <c r="R187" i="10"/>
  <c r="P187" i="10"/>
  <c r="BI184" i="10"/>
  <c r="BH184" i="10"/>
  <c r="BG184" i="10"/>
  <c r="BF184" i="10"/>
  <c r="T184" i="10"/>
  <c r="R184" i="10"/>
  <c r="P184" i="10"/>
  <c r="BI180" i="10"/>
  <c r="BH180" i="10"/>
  <c r="BG180" i="10"/>
  <c r="BF180" i="10"/>
  <c r="T180" i="10"/>
  <c r="R180" i="10"/>
  <c r="P180" i="10"/>
  <c r="BI177" i="10"/>
  <c r="BH177" i="10"/>
  <c r="BG177" i="10"/>
  <c r="BF177" i="10"/>
  <c r="T177" i="10"/>
  <c r="R177" i="10"/>
  <c r="P177" i="10"/>
  <c r="BI176" i="10"/>
  <c r="BH176" i="10"/>
  <c r="BG176" i="10"/>
  <c r="BF176" i="10"/>
  <c r="T176" i="10"/>
  <c r="R176" i="10"/>
  <c r="P176" i="10"/>
  <c r="BI173" i="10"/>
  <c r="BH173" i="10"/>
  <c r="BG173" i="10"/>
  <c r="BF173" i="10"/>
  <c r="T173" i="10"/>
  <c r="R173" i="10"/>
  <c r="P173" i="10"/>
  <c r="BI170" i="10"/>
  <c r="BH170" i="10"/>
  <c r="BG170" i="10"/>
  <c r="BF170" i="10"/>
  <c r="T170" i="10"/>
  <c r="R170" i="10"/>
  <c r="P170" i="10"/>
  <c r="BI169" i="10"/>
  <c r="BH169" i="10"/>
  <c r="BG169" i="10"/>
  <c r="BF169" i="10"/>
  <c r="T169" i="10"/>
  <c r="R169" i="10"/>
  <c r="P169" i="10"/>
  <c r="BI168" i="10"/>
  <c r="BH168" i="10"/>
  <c r="BG168" i="10"/>
  <c r="BF168" i="10"/>
  <c r="T168" i="10"/>
  <c r="R168" i="10"/>
  <c r="P168" i="10"/>
  <c r="BI166" i="10"/>
  <c r="BH166" i="10"/>
  <c r="BG166" i="10"/>
  <c r="BF166" i="10"/>
  <c r="T166" i="10"/>
  <c r="R166" i="10"/>
  <c r="P166" i="10"/>
  <c r="BI165" i="10"/>
  <c r="BH165" i="10"/>
  <c r="BG165" i="10"/>
  <c r="BF165" i="10"/>
  <c r="T165" i="10"/>
  <c r="R165" i="10"/>
  <c r="P165" i="10"/>
  <c r="BI164" i="10"/>
  <c r="BH164" i="10"/>
  <c r="BG164" i="10"/>
  <c r="BF164" i="10"/>
  <c r="T164" i="10"/>
  <c r="R164" i="10"/>
  <c r="P164" i="10"/>
  <c r="BI163" i="10"/>
  <c r="BH163" i="10"/>
  <c r="BG163" i="10"/>
  <c r="BF163" i="10"/>
  <c r="T163" i="10"/>
  <c r="R163" i="10"/>
  <c r="P163" i="10"/>
  <c r="BI162" i="10"/>
  <c r="BH162" i="10"/>
  <c r="BG162" i="10"/>
  <c r="BF162" i="10"/>
  <c r="T162" i="10"/>
  <c r="R162" i="10"/>
  <c r="P162" i="10"/>
  <c r="BI159" i="10"/>
  <c r="BH159" i="10"/>
  <c r="BG159" i="10"/>
  <c r="BF159" i="10"/>
  <c r="T159" i="10"/>
  <c r="R159" i="10"/>
  <c r="P159" i="10"/>
  <c r="BI158" i="10"/>
  <c r="BH158" i="10"/>
  <c r="BG158" i="10"/>
  <c r="BF158" i="10"/>
  <c r="T158" i="10"/>
  <c r="R158" i="10"/>
  <c r="P158" i="10"/>
  <c r="BI157" i="10"/>
  <c r="BH157" i="10"/>
  <c r="BG157" i="10"/>
  <c r="BF157" i="10"/>
  <c r="T157" i="10"/>
  <c r="R157" i="10"/>
  <c r="P157" i="10"/>
  <c r="BI156" i="10"/>
  <c r="BH156" i="10"/>
  <c r="BG156" i="10"/>
  <c r="BF156" i="10"/>
  <c r="T156" i="10"/>
  <c r="R156" i="10"/>
  <c r="P156" i="10"/>
  <c r="BI155" i="10"/>
  <c r="BH155" i="10"/>
  <c r="BG155" i="10"/>
  <c r="BF155" i="10"/>
  <c r="T155" i="10"/>
  <c r="R155" i="10"/>
  <c r="P155" i="10"/>
  <c r="BI154" i="10"/>
  <c r="BH154" i="10"/>
  <c r="BG154" i="10"/>
  <c r="BF154" i="10"/>
  <c r="T154" i="10"/>
  <c r="R154" i="10"/>
  <c r="P154" i="10"/>
  <c r="BI153" i="10"/>
  <c r="BH153" i="10"/>
  <c r="BG153" i="10"/>
  <c r="BF153" i="10"/>
  <c r="T153" i="10"/>
  <c r="R153" i="10"/>
  <c r="P153" i="10"/>
  <c r="BI152" i="10"/>
  <c r="BH152" i="10"/>
  <c r="BG152" i="10"/>
  <c r="BF152" i="10"/>
  <c r="T152" i="10"/>
  <c r="R152" i="10"/>
  <c r="P152" i="10"/>
  <c r="BI149" i="10"/>
  <c r="BH149" i="10"/>
  <c r="BG149" i="10"/>
  <c r="BF149" i="10"/>
  <c r="T149" i="10"/>
  <c r="R149" i="10"/>
  <c r="P149" i="10"/>
  <c r="BI146" i="10"/>
  <c r="BH146" i="10"/>
  <c r="BG146" i="10"/>
  <c r="BF146" i="10"/>
  <c r="T146" i="10"/>
  <c r="R146" i="10"/>
  <c r="P146" i="10"/>
  <c r="BI143" i="10"/>
  <c r="BH143" i="10"/>
  <c r="BG143" i="10"/>
  <c r="BF143" i="10"/>
  <c r="T143" i="10"/>
  <c r="R143" i="10"/>
  <c r="P143" i="10"/>
  <c r="BI132" i="10"/>
  <c r="BH132" i="10"/>
  <c r="BG132" i="10"/>
  <c r="BF132" i="10"/>
  <c r="T132" i="10"/>
  <c r="R132" i="10"/>
  <c r="P132" i="10"/>
  <c r="BI131" i="10"/>
  <c r="BH131" i="10"/>
  <c r="BG131" i="10"/>
  <c r="BF131" i="10"/>
  <c r="T131" i="10"/>
  <c r="R131" i="10"/>
  <c r="P131" i="10"/>
  <c r="BI130" i="10"/>
  <c r="BH130" i="10"/>
  <c r="BG130" i="10"/>
  <c r="BF130" i="10"/>
  <c r="T130" i="10"/>
  <c r="R130" i="10"/>
  <c r="P130" i="10"/>
  <c r="BI129" i="10"/>
  <c r="BH129" i="10"/>
  <c r="BG129" i="10"/>
  <c r="BF129" i="10"/>
  <c r="T129" i="10"/>
  <c r="R129" i="10"/>
  <c r="P129" i="10"/>
  <c r="BI128" i="10"/>
  <c r="BH128" i="10"/>
  <c r="BG128" i="10"/>
  <c r="BF128" i="10"/>
  <c r="T128" i="10"/>
  <c r="R128" i="10"/>
  <c r="P128" i="10"/>
  <c r="BI127" i="10"/>
  <c r="BH127" i="10"/>
  <c r="BG127" i="10"/>
  <c r="BF127" i="10"/>
  <c r="T127" i="10"/>
  <c r="R127" i="10"/>
  <c r="P127" i="10"/>
  <c r="BI126" i="10"/>
  <c r="BH126" i="10"/>
  <c r="BG126" i="10"/>
  <c r="BF126" i="10"/>
  <c r="T126" i="10"/>
  <c r="R126" i="10"/>
  <c r="P126" i="10"/>
  <c r="J121" i="10"/>
  <c r="J120" i="10"/>
  <c r="F120" i="10"/>
  <c r="F118" i="10"/>
  <c r="E116" i="10"/>
  <c r="J94" i="10"/>
  <c r="J93" i="10"/>
  <c r="F93" i="10"/>
  <c r="F91" i="10"/>
  <c r="E89" i="10"/>
  <c r="J20" i="10"/>
  <c r="E20" i="10"/>
  <c r="F94" i="10"/>
  <c r="J19" i="10"/>
  <c r="J91" i="10"/>
  <c r="E7" i="10"/>
  <c r="E85" i="10"/>
  <c r="J39" i="9"/>
  <c r="J38" i="9"/>
  <c r="AY103" i="1"/>
  <c r="J37" i="9"/>
  <c r="AX103" i="1"/>
  <c r="BI358" i="9"/>
  <c r="BH358" i="9"/>
  <c r="BG358" i="9"/>
  <c r="BF358" i="9"/>
  <c r="T358" i="9"/>
  <c r="R358" i="9"/>
  <c r="P358" i="9"/>
  <c r="BI355" i="9"/>
  <c r="BH355" i="9"/>
  <c r="BG355" i="9"/>
  <c r="BF355" i="9"/>
  <c r="T355" i="9"/>
  <c r="R355" i="9"/>
  <c r="P355" i="9"/>
  <c r="BI350" i="9"/>
  <c r="BH350" i="9"/>
  <c r="BG350" i="9"/>
  <c r="BF350" i="9"/>
  <c r="T350" i="9"/>
  <c r="R350" i="9"/>
  <c r="P350" i="9"/>
  <c r="BI342" i="9"/>
  <c r="BH342" i="9"/>
  <c r="BG342" i="9"/>
  <c r="BF342" i="9"/>
  <c r="T342" i="9"/>
  <c r="R342" i="9"/>
  <c r="P342" i="9"/>
  <c r="BI338" i="9"/>
  <c r="BH338" i="9"/>
  <c r="BG338" i="9"/>
  <c r="BF338" i="9"/>
  <c r="T338" i="9"/>
  <c r="R338" i="9"/>
  <c r="P338" i="9"/>
  <c r="BI336" i="9"/>
  <c r="BH336" i="9"/>
  <c r="BG336" i="9"/>
  <c r="BF336" i="9"/>
  <c r="T336" i="9"/>
  <c r="R336" i="9"/>
  <c r="P336" i="9"/>
  <c r="BI334" i="9"/>
  <c r="BH334" i="9"/>
  <c r="BG334" i="9"/>
  <c r="BF334" i="9"/>
  <c r="T334" i="9"/>
  <c r="R334" i="9"/>
  <c r="P334" i="9"/>
  <c r="BI331" i="9"/>
  <c r="BH331" i="9"/>
  <c r="BG331" i="9"/>
  <c r="BF331" i="9"/>
  <c r="T331" i="9"/>
  <c r="R331" i="9"/>
  <c r="P331" i="9"/>
  <c r="BI329" i="9"/>
  <c r="BH329" i="9"/>
  <c r="BG329" i="9"/>
  <c r="BF329" i="9"/>
  <c r="T329" i="9"/>
  <c r="R329" i="9"/>
  <c r="P329" i="9"/>
  <c r="BI323" i="9"/>
  <c r="BH323" i="9"/>
  <c r="BG323" i="9"/>
  <c r="BF323" i="9"/>
  <c r="T323" i="9"/>
  <c r="R323" i="9"/>
  <c r="P323" i="9"/>
  <c r="BI319" i="9"/>
  <c r="BH319" i="9"/>
  <c r="BG319" i="9"/>
  <c r="BF319" i="9"/>
  <c r="T319" i="9"/>
  <c r="R319" i="9"/>
  <c r="P319" i="9"/>
  <c r="BI310" i="9"/>
  <c r="BH310" i="9"/>
  <c r="BG310" i="9"/>
  <c r="BF310" i="9"/>
  <c r="T310" i="9"/>
  <c r="R310" i="9"/>
  <c r="P310" i="9"/>
  <c r="BI306" i="9"/>
  <c r="BH306" i="9"/>
  <c r="BG306" i="9"/>
  <c r="BF306" i="9"/>
  <c r="T306" i="9"/>
  <c r="R306" i="9"/>
  <c r="P306" i="9"/>
  <c r="BI304" i="9"/>
  <c r="BH304" i="9"/>
  <c r="BG304" i="9"/>
  <c r="BF304" i="9"/>
  <c r="T304" i="9"/>
  <c r="R304" i="9"/>
  <c r="P304" i="9"/>
  <c r="BI301" i="9"/>
  <c r="BH301" i="9"/>
  <c r="BG301" i="9"/>
  <c r="BF301" i="9"/>
  <c r="T301" i="9"/>
  <c r="R301" i="9"/>
  <c r="P301" i="9"/>
  <c r="BI298" i="9"/>
  <c r="BH298" i="9"/>
  <c r="BG298" i="9"/>
  <c r="BF298" i="9"/>
  <c r="T298" i="9"/>
  <c r="R298" i="9"/>
  <c r="P298" i="9"/>
  <c r="BI295" i="9"/>
  <c r="BH295" i="9"/>
  <c r="BG295" i="9"/>
  <c r="BF295" i="9"/>
  <c r="T295" i="9"/>
  <c r="R295" i="9"/>
  <c r="P295" i="9"/>
  <c r="BI290" i="9"/>
  <c r="BH290" i="9"/>
  <c r="BG290" i="9"/>
  <c r="BF290" i="9"/>
  <c r="T290" i="9"/>
  <c r="R290" i="9"/>
  <c r="P290" i="9"/>
  <c r="BI286" i="9"/>
  <c r="BH286" i="9"/>
  <c r="BG286" i="9"/>
  <c r="BF286" i="9"/>
  <c r="T286" i="9"/>
  <c r="R286" i="9"/>
  <c r="P286" i="9"/>
  <c r="BI282" i="9"/>
  <c r="BH282" i="9"/>
  <c r="BG282" i="9"/>
  <c r="BF282" i="9"/>
  <c r="T282" i="9"/>
  <c r="R282" i="9"/>
  <c r="P282" i="9"/>
  <c r="BI280" i="9"/>
  <c r="BH280" i="9"/>
  <c r="BG280" i="9"/>
  <c r="BF280" i="9"/>
  <c r="T280" i="9"/>
  <c r="R280" i="9"/>
  <c r="P280" i="9"/>
  <c r="BI278" i="9"/>
  <c r="BH278" i="9"/>
  <c r="BG278" i="9"/>
  <c r="BF278" i="9"/>
  <c r="T278" i="9"/>
  <c r="R278" i="9"/>
  <c r="P278" i="9"/>
  <c r="BI276" i="9"/>
  <c r="BH276" i="9"/>
  <c r="BG276" i="9"/>
  <c r="BF276" i="9"/>
  <c r="T276" i="9"/>
  <c r="R276" i="9"/>
  <c r="P276" i="9"/>
  <c r="BI273" i="9"/>
  <c r="BH273" i="9"/>
  <c r="BG273" i="9"/>
  <c r="BF273" i="9"/>
  <c r="T273" i="9"/>
  <c r="R273" i="9"/>
  <c r="P273" i="9"/>
  <c r="BI269" i="9"/>
  <c r="BH269" i="9"/>
  <c r="BG269" i="9"/>
  <c r="BF269" i="9"/>
  <c r="T269" i="9"/>
  <c r="R269" i="9"/>
  <c r="P269" i="9"/>
  <c r="BI266" i="9"/>
  <c r="BH266" i="9"/>
  <c r="BG266" i="9"/>
  <c r="BF266" i="9"/>
  <c r="T266" i="9"/>
  <c r="R266" i="9"/>
  <c r="P266" i="9"/>
  <c r="BI263" i="9"/>
  <c r="BH263" i="9"/>
  <c r="BG263" i="9"/>
  <c r="BF263" i="9"/>
  <c r="T263" i="9"/>
  <c r="R263" i="9"/>
  <c r="P263" i="9"/>
  <c r="BI258" i="9"/>
  <c r="BH258" i="9"/>
  <c r="BG258" i="9"/>
  <c r="BF258" i="9"/>
  <c r="T258" i="9"/>
  <c r="R258" i="9"/>
  <c r="P258" i="9"/>
  <c r="BI251" i="9"/>
  <c r="BH251" i="9"/>
  <c r="BG251" i="9"/>
  <c r="BF251" i="9"/>
  <c r="T251" i="9"/>
  <c r="R251" i="9"/>
  <c r="P251" i="9"/>
  <c r="BI247" i="9"/>
  <c r="BH247" i="9"/>
  <c r="BG247" i="9"/>
  <c r="BF247" i="9"/>
  <c r="T247" i="9"/>
  <c r="R247" i="9"/>
  <c r="P247" i="9"/>
  <c r="BI244" i="9"/>
  <c r="BH244" i="9"/>
  <c r="BG244" i="9"/>
  <c r="BF244" i="9"/>
  <c r="T244" i="9"/>
  <c r="R244" i="9"/>
  <c r="P244" i="9"/>
  <c r="BI240" i="9"/>
  <c r="BH240" i="9"/>
  <c r="BG240" i="9"/>
  <c r="BF240" i="9"/>
  <c r="T240" i="9"/>
  <c r="R240" i="9"/>
  <c r="P240" i="9"/>
  <c r="BI237" i="9"/>
  <c r="BH237" i="9"/>
  <c r="BG237" i="9"/>
  <c r="BF237" i="9"/>
  <c r="T237" i="9"/>
  <c r="R237" i="9"/>
  <c r="P237" i="9"/>
  <c r="BI234" i="9"/>
  <c r="BH234" i="9"/>
  <c r="BG234" i="9"/>
  <c r="BF234" i="9"/>
  <c r="T234" i="9"/>
  <c r="R234" i="9"/>
  <c r="P234" i="9"/>
  <c r="BI230" i="9"/>
  <c r="BH230" i="9"/>
  <c r="BG230" i="9"/>
  <c r="BF230" i="9"/>
  <c r="T230" i="9"/>
  <c r="R230" i="9"/>
  <c r="P230" i="9"/>
  <c r="BI224" i="9"/>
  <c r="BH224" i="9"/>
  <c r="BG224" i="9"/>
  <c r="BF224" i="9"/>
  <c r="T224" i="9"/>
  <c r="R224" i="9"/>
  <c r="P224" i="9"/>
  <c r="BI222" i="9"/>
  <c r="BH222" i="9"/>
  <c r="BG222" i="9"/>
  <c r="BF222" i="9"/>
  <c r="T222" i="9"/>
  <c r="R222" i="9"/>
  <c r="P222" i="9"/>
  <c r="BI220" i="9"/>
  <c r="BH220" i="9"/>
  <c r="BG220" i="9"/>
  <c r="BF220" i="9"/>
  <c r="T220" i="9"/>
  <c r="R220" i="9"/>
  <c r="P220" i="9"/>
  <c r="BI216" i="9"/>
  <c r="BH216" i="9"/>
  <c r="BG216" i="9"/>
  <c r="BF216" i="9"/>
  <c r="T216" i="9"/>
  <c r="R216" i="9"/>
  <c r="P216" i="9"/>
  <c r="BI213" i="9"/>
  <c r="BH213" i="9"/>
  <c r="BG213" i="9"/>
  <c r="BF213" i="9"/>
  <c r="T213" i="9"/>
  <c r="R213" i="9"/>
  <c r="P213" i="9"/>
  <c r="BI205" i="9"/>
  <c r="BH205" i="9"/>
  <c r="BG205" i="9"/>
  <c r="BF205" i="9"/>
  <c r="T205" i="9"/>
  <c r="R205" i="9"/>
  <c r="P205" i="9"/>
  <c r="BI195" i="9"/>
  <c r="BH195" i="9"/>
  <c r="BG195" i="9"/>
  <c r="BF195" i="9"/>
  <c r="T195" i="9"/>
  <c r="R195" i="9"/>
  <c r="P195" i="9"/>
  <c r="BI192" i="9"/>
  <c r="BH192" i="9"/>
  <c r="BG192" i="9"/>
  <c r="BF192" i="9"/>
  <c r="T192" i="9"/>
  <c r="R192" i="9"/>
  <c r="P192" i="9"/>
  <c r="BI176" i="9"/>
  <c r="BH176" i="9"/>
  <c r="BG176" i="9"/>
  <c r="BF176" i="9"/>
  <c r="T176" i="9"/>
  <c r="R176" i="9"/>
  <c r="P176" i="9"/>
  <c r="BI169" i="9"/>
  <c r="BH169" i="9"/>
  <c r="BG169" i="9"/>
  <c r="BF169" i="9"/>
  <c r="T169" i="9"/>
  <c r="R169" i="9"/>
  <c r="P169" i="9"/>
  <c r="BI163" i="9"/>
  <c r="BH163" i="9"/>
  <c r="BG163" i="9"/>
  <c r="BF163" i="9"/>
  <c r="T163" i="9"/>
  <c r="R163" i="9"/>
  <c r="P163" i="9"/>
  <c r="BI156" i="9"/>
  <c r="BH156" i="9"/>
  <c r="BG156" i="9"/>
  <c r="BF156" i="9"/>
  <c r="T156" i="9"/>
  <c r="R156" i="9"/>
  <c r="P156" i="9"/>
  <c r="BI150" i="9"/>
  <c r="BH150" i="9"/>
  <c r="BG150" i="9"/>
  <c r="BF150" i="9"/>
  <c r="T150" i="9"/>
  <c r="R150" i="9"/>
  <c r="P150" i="9"/>
  <c r="BI147" i="9"/>
  <c r="BH147" i="9"/>
  <c r="BG147" i="9"/>
  <c r="BF147" i="9"/>
  <c r="T147" i="9"/>
  <c r="R147" i="9"/>
  <c r="P147" i="9"/>
  <c r="BI145" i="9"/>
  <c r="BH145" i="9"/>
  <c r="BG145" i="9"/>
  <c r="BF145" i="9"/>
  <c r="T145" i="9"/>
  <c r="R145" i="9"/>
  <c r="P145" i="9"/>
  <c r="BI142" i="9"/>
  <c r="BH142" i="9"/>
  <c r="BG142" i="9"/>
  <c r="BF142" i="9"/>
  <c r="T142" i="9"/>
  <c r="R142" i="9"/>
  <c r="P142" i="9"/>
  <c r="BI131" i="9"/>
  <c r="BH131" i="9"/>
  <c r="BG131" i="9"/>
  <c r="BF131" i="9"/>
  <c r="T131" i="9"/>
  <c r="R131" i="9"/>
  <c r="P131" i="9"/>
  <c r="J125" i="9"/>
  <c r="J124" i="9"/>
  <c r="F124" i="9"/>
  <c r="F122" i="9"/>
  <c r="E120" i="9"/>
  <c r="J94" i="9"/>
  <c r="J93" i="9"/>
  <c r="F93" i="9"/>
  <c r="F91" i="9"/>
  <c r="E89" i="9"/>
  <c r="J20" i="9"/>
  <c r="E20" i="9"/>
  <c r="F125" i="9" s="1"/>
  <c r="J19" i="9"/>
  <c r="J122" i="9"/>
  <c r="E7" i="9"/>
  <c r="E116" i="9" s="1"/>
  <c r="J37" i="8"/>
  <c r="J36" i="8"/>
  <c r="AY101" i="1" s="1"/>
  <c r="J35" i="8"/>
  <c r="AX101" i="1"/>
  <c r="BI604" i="8"/>
  <c r="BH604" i="8"/>
  <c r="BG604" i="8"/>
  <c r="BF604" i="8"/>
  <c r="T604" i="8"/>
  <c r="R604" i="8"/>
  <c r="P604" i="8"/>
  <c r="BI601" i="8"/>
  <c r="BH601" i="8"/>
  <c r="BG601" i="8"/>
  <c r="BF601" i="8"/>
  <c r="T601" i="8"/>
  <c r="R601" i="8"/>
  <c r="P601" i="8"/>
  <c r="BI597" i="8"/>
  <c r="BH597" i="8"/>
  <c r="BG597" i="8"/>
  <c r="BF597" i="8"/>
  <c r="T597" i="8"/>
  <c r="R597" i="8"/>
  <c r="P597" i="8"/>
  <c r="BI593" i="8"/>
  <c r="BH593" i="8"/>
  <c r="BG593" i="8"/>
  <c r="BF593" i="8"/>
  <c r="T593" i="8"/>
  <c r="R593" i="8"/>
  <c r="P593" i="8"/>
  <c r="BI590" i="8"/>
  <c r="BH590" i="8"/>
  <c r="BG590" i="8"/>
  <c r="BF590" i="8"/>
  <c r="T590" i="8"/>
  <c r="R590" i="8"/>
  <c r="P590" i="8"/>
  <c r="BI578" i="8"/>
  <c r="BH578" i="8"/>
  <c r="BG578" i="8"/>
  <c r="BF578" i="8"/>
  <c r="T578" i="8"/>
  <c r="R578" i="8"/>
  <c r="P578" i="8"/>
  <c r="BI573" i="8"/>
  <c r="BH573" i="8"/>
  <c r="BG573" i="8"/>
  <c r="BF573" i="8"/>
  <c r="T573" i="8"/>
  <c r="R573" i="8"/>
  <c r="P573" i="8"/>
  <c r="BI569" i="8"/>
  <c r="BH569" i="8"/>
  <c r="BG569" i="8"/>
  <c r="BF569" i="8"/>
  <c r="T569" i="8"/>
  <c r="R569" i="8"/>
  <c r="P569" i="8"/>
  <c r="BI567" i="8"/>
  <c r="BH567" i="8"/>
  <c r="BG567" i="8"/>
  <c r="BF567" i="8"/>
  <c r="T567" i="8"/>
  <c r="R567" i="8"/>
  <c r="P567" i="8"/>
  <c r="BI561" i="8"/>
  <c r="BH561" i="8"/>
  <c r="BG561" i="8"/>
  <c r="BF561" i="8"/>
  <c r="T561" i="8"/>
  <c r="R561" i="8"/>
  <c r="P561" i="8"/>
  <c r="BI557" i="8"/>
  <c r="BH557" i="8"/>
  <c r="BG557" i="8"/>
  <c r="BF557" i="8"/>
  <c r="T557" i="8"/>
  <c r="R557" i="8"/>
  <c r="P557" i="8"/>
  <c r="BI550" i="8"/>
  <c r="BH550" i="8"/>
  <c r="BG550" i="8"/>
  <c r="BF550" i="8"/>
  <c r="T550" i="8"/>
  <c r="R550" i="8"/>
  <c r="P550" i="8"/>
  <c r="BI545" i="8"/>
  <c r="BH545" i="8"/>
  <c r="BG545" i="8"/>
  <c r="BF545" i="8"/>
  <c r="T545" i="8"/>
  <c r="R545" i="8"/>
  <c r="P545" i="8"/>
  <c r="BI531" i="8"/>
  <c r="BH531" i="8"/>
  <c r="BG531" i="8"/>
  <c r="BF531" i="8"/>
  <c r="T531" i="8"/>
  <c r="R531" i="8"/>
  <c r="P531" i="8"/>
  <c r="BI527" i="8"/>
  <c r="BH527" i="8"/>
  <c r="BG527" i="8"/>
  <c r="BF527" i="8"/>
  <c r="T527" i="8"/>
  <c r="R527" i="8"/>
  <c r="P527" i="8"/>
  <c r="BI522" i="8"/>
  <c r="BH522" i="8"/>
  <c r="BG522" i="8"/>
  <c r="BF522" i="8"/>
  <c r="T522" i="8"/>
  <c r="R522" i="8"/>
  <c r="P522" i="8"/>
  <c r="BI519" i="8"/>
  <c r="BH519" i="8"/>
  <c r="BG519" i="8"/>
  <c r="BF519" i="8"/>
  <c r="T519" i="8"/>
  <c r="R519" i="8"/>
  <c r="P519" i="8"/>
  <c r="BI516" i="8"/>
  <c r="BH516" i="8"/>
  <c r="BG516" i="8"/>
  <c r="BF516" i="8"/>
  <c r="T516" i="8"/>
  <c r="R516" i="8"/>
  <c r="P516" i="8"/>
  <c r="BI511" i="8"/>
  <c r="BH511" i="8"/>
  <c r="BG511" i="8"/>
  <c r="BF511" i="8"/>
  <c r="T511" i="8"/>
  <c r="R511" i="8"/>
  <c r="P511" i="8"/>
  <c r="BI506" i="8"/>
  <c r="BH506" i="8"/>
  <c r="BG506" i="8"/>
  <c r="BF506" i="8"/>
  <c r="T506" i="8"/>
  <c r="R506" i="8"/>
  <c r="P506" i="8"/>
  <c r="BI502" i="8"/>
  <c r="BH502" i="8"/>
  <c r="BG502" i="8"/>
  <c r="BF502" i="8"/>
  <c r="T502" i="8"/>
  <c r="R502" i="8"/>
  <c r="P502" i="8"/>
  <c r="BI500" i="8"/>
  <c r="BH500" i="8"/>
  <c r="BG500" i="8"/>
  <c r="BF500" i="8"/>
  <c r="T500" i="8"/>
  <c r="R500" i="8"/>
  <c r="P500" i="8"/>
  <c r="BI498" i="8"/>
  <c r="BH498" i="8"/>
  <c r="BG498" i="8"/>
  <c r="BF498" i="8"/>
  <c r="T498" i="8"/>
  <c r="R498" i="8"/>
  <c r="P498" i="8"/>
  <c r="BI490" i="8"/>
  <c r="BH490" i="8"/>
  <c r="BG490" i="8"/>
  <c r="BF490" i="8"/>
  <c r="T490" i="8"/>
  <c r="R490" i="8"/>
  <c r="P490" i="8"/>
  <c r="BI487" i="8"/>
  <c r="BH487" i="8"/>
  <c r="BG487" i="8"/>
  <c r="BF487" i="8"/>
  <c r="T487" i="8"/>
  <c r="R487" i="8"/>
  <c r="P487" i="8"/>
  <c r="BI483" i="8"/>
  <c r="BH483" i="8"/>
  <c r="BG483" i="8"/>
  <c r="BF483" i="8"/>
  <c r="T483" i="8"/>
  <c r="R483" i="8"/>
  <c r="P483" i="8"/>
  <c r="BI481" i="8"/>
  <c r="BH481" i="8"/>
  <c r="BG481" i="8"/>
  <c r="BF481" i="8"/>
  <c r="T481" i="8"/>
  <c r="R481" i="8"/>
  <c r="P481" i="8"/>
  <c r="BI478" i="8"/>
  <c r="BH478" i="8"/>
  <c r="BG478" i="8"/>
  <c r="BF478" i="8"/>
  <c r="T478" i="8"/>
  <c r="R478" i="8"/>
  <c r="P478" i="8"/>
  <c r="BI475" i="8"/>
  <c r="BH475" i="8"/>
  <c r="BG475" i="8"/>
  <c r="BF475" i="8"/>
  <c r="T475" i="8"/>
  <c r="R475" i="8"/>
  <c r="P475" i="8"/>
  <c r="BI470" i="8"/>
  <c r="BH470" i="8"/>
  <c r="BG470" i="8"/>
  <c r="BF470" i="8"/>
  <c r="T470" i="8"/>
  <c r="R470" i="8"/>
  <c r="P470" i="8"/>
  <c r="BI468" i="8"/>
  <c r="BH468" i="8"/>
  <c r="BG468" i="8"/>
  <c r="BF468" i="8"/>
  <c r="T468" i="8"/>
  <c r="R468" i="8"/>
  <c r="P468" i="8"/>
  <c r="BI464" i="8"/>
  <c r="BH464" i="8"/>
  <c r="BG464" i="8"/>
  <c r="BF464" i="8"/>
  <c r="T464" i="8"/>
  <c r="R464" i="8"/>
  <c r="P464" i="8"/>
  <c r="BI459" i="8"/>
  <c r="BH459" i="8"/>
  <c r="BG459" i="8"/>
  <c r="BF459" i="8"/>
  <c r="T459" i="8"/>
  <c r="R459" i="8"/>
  <c r="P459" i="8"/>
  <c r="BI455" i="8"/>
  <c r="BH455" i="8"/>
  <c r="BG455" i="8"/>
  <c r="BF455" i="8"/>
  <c r="T455" i="8"/>
  <c r="R455" i="8"/>
  <c r="P455" i="8"/>
  <c r="BI452" i="8"/>
  <c r="BH452" i="8"/>
  <c r="BG452" i="8"/>
  <c r="BF452" i="8"/>
  <c r="T452" i="8"/>
  <c r="R452" i="8"/>
  <c r="P452" i="8"/>
  <c r="BI448" i="8"/>
  <c r="BH448" i="8"/>
  <c r="BG448" i="8"/>
  <c r="BF448" i="8"/>
  <c r="T448" i="8"/>
  <c r="R448" i="8"/>
  <c r="P448" i="8"/>
  <c r="BI445" i="8"/>
  <c r="BH445" i="8"/>
  <c r="BG445" i="8"/>
  <c r="BF445" i="8"/>
  <c r="T445" i="8"/>
  <c r="R445" i="8"/>
  <c r="P445" i="8"/>
  <c r="BI441" i="8"/>
  <c r="BH441" i="8"/>
  <c r="BG441" i="8"/>
  <c r="BF441" i="8"/>
  <c r="T441" i="8"/>
  <c r="R441" i="8"/>
  <c r="P441" i="8"/>
  <c r="BI437" i="8"/>
  <c r="BH437" i="8"/>
  <c r="BG437" i="8"/>
  <c r="BF437" i="8"/>
  <c r="T437" i="8"/>
  <c r="R437" i="8"/>
  <c r="P437" i="8"/>
  <c r="BI433" i="8"/>
  <c r="BH433" i="8"/>
  <c r="BG433" i="8"/>
  <c r="BF433" i="8"/>
  <c r="T433" i="8"/>
  <c r="R433" i="8"/>
  <c r="P433" i="8"/>
  <c r="BI428" i="8"/>
  <c r="BH428" i="8"/>
  <c r="BG428" i="8"/>
  <c r="BF428" i="8"/>
  <c r="T428" i="8"/>
  <c r="R428" i="8"/>
  <c r="P428" i="8"/>
  <c r="BI424" i="8"/>
  <c r="BH424" i="8"/>
  <c r="BG424" i="8"/>
  <c r="BF424" i="8"/>
  <c r="T424" i="8"/>
  <c r="R424" i="8"/>
  <c r="P424" i="8"/>
  <c r="BI421" i="8"/>
  <c r="BH421" i="8"/>
  <c r="BG421" i="8"/>
  <c r="BF421" i="8"/>
  <c r="T421" i="8"/>
  <c r="R421" i="8"/>
  <c r="P421" i="8"/>
  <c r="BI417" i="8"/>
  <c r="BH417" i="8"/>
  <c r="BG417" i="8"/>
  <c r="BF417" i="8"/>
  <c r="T417" i="8"/>
  <c r="R417" i="8"/>
  <c r="P417" i="8"/>
  <c r="BI413" i="8"/>
  <c r="BH413" i="8"/>
  <c r="BG413" i="8"/>
  <c r="BF413" i="8"/>
  <c r="T413" i="8"/>
  <c r="R413" i="8"/>
  <c r="P413" i="8"/>
  <c r="BI410" i="8"/>
  <c r="BH410" i="8"/>
  <c r="BG410" i="8"/>
  <c r="BF410" i="8"/>
  <c r="T410" i="8"/>
  <c r="R410" i="8"/>
  <c r="P410" i="8"/>
  <c r="BI407" i="8"/>
  <c r="BH407" i="8"/>
  <c r="BG407" i="8"/>
  <c r="BF407" i="8"/>
  <c r="T407" i="8"/>
  <c r="R407" i="8"/>
  <c r="P407" i="8"/>
  <c r="BI403" i="8"/>
  <c r="BH403" i="8"/>
  <c r="BG403" i="8"/>
  <c r="BF403" i="8"/>
  <c r="T403" i="8"/>
  <c r="R403" i="8"/>
  <c r="P403" i="8"/>
  <c r="BI396" i="8"/>
  <c r="BH396" i="8"/>
  <c r="BG396" i="8"/>
  <c r="BF396" i="8"/>
  <c r="T396" i="8"/>
  <c r="R396" i="8"/>
  <c r="P396" i="8"/>
  <c r="BI392" i="8"/>
  <c r="BH392" i="8"/>
  <c r="BG392" i="8"/>
  <c r="BF392" i="8"/>
  <c r="T392" i="8"/>
  <c r="R392" i="8"/>
  <c r="P392" i="8"/>
  <c r="BI389" i="8"/>
  <c r="BH389" i="8"/>
  <c r="BG389" i="8"/>
  <c r="BF389" i="8"/>
  <c r="T389" i="8"/>
  <c r="R389" i="8"/>
  <c r="P389" i="8"/>
  <c r="BI383" i="8"/>
  <c r="BH383" i="8"/>
  <c r="BG383" i="8"/>
  <c r="BF383" i="8"/>
  <c r="T383" i="8"/>
  <c r="R383" i="8"/>
  <c r="P383" i="8"/>
  <c r="BI380" i="8"/>
  <c r="BH380" i="8"/>
  <c r="BG380" i="8"/>
  <c r="BF380" i="8"/>
  <c r="T380" i="8"/>
  <c r="R380" i="8"/>
  <c r="P380" i="8"/>
  <c r="BI375" i="8"/>
  <c r="BH375" i="8"/>
  <c r="BG375" i="8"/>
  <c r="BF375" i="8"/>
  <c r="T375" i="8"/>
  <c r="R375" i="8"/>
  <c r="P375" i="8"/>
  <c r="BI373" i="8"/>
  <c r="BH373" i="8"/>
  <c r="BG373" i="8"/>
  <c r="BF373" i="8"/>
  <c r="T373" i="8"/>
  <c r="R373" i="8"/>
  <c r="P373" i="8"/>
  <c r="BI371" i="8"/>
  <c r="BH371" i="8"/>
  <c r="BG371" i="8"/>
  <c r="BF371" i="8"/>
  <c r="T371" i="8"/>
  <c r="R371" i="8"/>
  <c r="P371" i="8"/>
  <c r="BI368" i="8"/>
  <c r="BH368" i="8"/>
  <c r="BG368" i="8"/>
  <c r="BF368" i="8"/>
  <c r="T368" i="8"/>
  <c r="R368" i="8"/>
  <c r="P368" i="8"/>
  <c r="BI363" i="8"/>
  <c r="BH363" i="8"/>
  <c r="BG363" i="8"/>
  <c r="BF363" i="8"/>
  <c r="T363" i="8"/>
  <c r="R363" i="8"/>
  <c r="P363" i="8"/>
  <c r="BI358" i="8"/>
  <c r="BH358" i="8"/>
  <c r="BG358" i="8"/>
  <c r="BF358" i="8"/>
  <c r="T358" i="8"/>
  <c r="R358" i="8"/>
  <c r="P358" i="8"/>
  <c r="BI341" i="8"/>
  <c r="BH341" i="8"/>
  <c r="BG341" i="8"/>
  <c r="BF341" i="8"/>
  <c r="T341" i="8"/>
  <c r="R341" i="8"/>
  <c r="P341" i="8"/>
  <c r="BI337" i="8"/>
  <c r="BH337" i="8"/>
  <c r="BG337" i="8"/>
  <c r="BF337" i="8"/>
  <c r="T337" i="8"/>
  <c r="R337" i="8"/>
  <c r="P337" i="8"/>
  <c r="BI330" i="8"/>
  <c r="BH330" i="8"/>
  <c r="BG330" i="8"/>
  <c r="BF330" i="8"/>
  <c r="T330" i="8"/>
  <c r="R330" i="8"/>
  <c r="P330" i="8"/>
  <c r="BI326" i="8"/>
  <c r="BH326" i="8"/>
  <c r="BG326" i="8"/>
  <c r="BF326" i="8"/>
  <c r="T326" i="8"/>
  <c r="R326" i="8"/>
  <c r="P326" i="8"/>
  <c r="BI311" i="8"/>
  <c r="BH311" i="8"/>
  <c r="BG311" i="8"/>
  <c r="BF311" i="8"/>
  <c r="T311" i="8"/>
  <c r="R311" i="8"/>
  <c r="P311" i="8"/>
  <c r="BI307" i="8"/>
  <c r="BH307" i="8"/>
  <c r="BG307" i="8"/>
  <c r="BF307" i="8"/>
  <c r="T307" i="8"/>
  <c r="R307" i="8"/>
  <c r="P307" i="8"/>
  <c r="BI304" i="8"/>
  <c r="BH304" i="8"/>
  <c r="BG304" i="8"/>
  <c r="BF304" i="8"/>
  <c r="T304" i="8"/>
  <c r="R304" i="8"/>
  <c r="P304" i="8"/>
  <c r="BI301" i="8"/>
  <c r="BH301" i="8"/>
  <c r="BG301" i="8"/>
  <c r="BF301" i="8"/>
  <c r="T301" i="8"/>
  <c r="R301" i="8"/>
  <c r="P301" i="8"/>
  <c r="BI297" i="8"/>
  <c r="BH297" i="8"/>
  <c r="BG297" i="8"/>
  <c r="BF297" i="8"/>
  <c r="T297" i="8"/>
  <c r="R297" i="8"/>
  <c r="P297" i="8"/>
  <c r="BI291" i="8"/>
  <c r="BH291" i="8"/>
  <c r="BG291" i="8"/>
  <c r="BF291" i="8"/>
  <c r="T291" i="8"/>
  <c r="R291" i="8"/>
  <c r="P291" i="8"/>
  <c r="BI288" i="8"/>
  <c r="BH288" i="8"/>
  <c r="BG288" i="8"/>
  <c r="BF288" i="8"/>
  <c r="T288" i="8"/>
  <c r="R288" i="8"/>
  <c r="P288" i="8"/>
  <c r="BI286" i="8"/>
  <c r="BH286" i="8"/>
  <c r="BG286" i="8"/>
  <c r="BF286" i="8"/>
  <c r="T286" i="8"/>
  <c r="R286" i="8"/>
  <c r="P286" i="8"/>
  <c r="BI284" i="8"/>
  <c r="BH284" i="8"/>
  <c r="BG284" i="8"/>
  <c r="BF284" i="8"/>
  <c r="T284" i="8"/>
  <c r="R284" i="8"/>
  <c r="P284" i="8"/>
  <c r="BI282" i="8"/>
  <c r="BH282" i="8"/>
  <c r="BG282" i="8"/>
  <c r="BF282" i="8"/>
  <c r="T282" i="8"/>
  <c r="R282" i="8"/>
  <c r="P282" i="8"/>
  <c r="BI278" i="8"/>
  <c r="BH278" i="8"/>
  <c r="BG278" i="8"/>
  <c r="BF278" i="8"/>
  <c r="T278" i="8"/>
  <c r="R278" i="8"/>
  <c r="P278" i="8"/>
  <c r="BI275" i="8"/>
  <c r="BH275" i="8"/>
  <c r="BG275" i="8"/>
  <c r="BF275" i="8"/>
  <c r="T275" i="8"/>
  <c r="R275" i="8"/>
  <c r="P275" i="8"/>
  <c r="BI262" i="8"/>
  <c r="BH262" i="8"/>
  <c r="BG262" i="8"/>
  <c r="BF262" i="8"/>
  <c r="T262" i="8"/>
  <c r="R262" i="8"/>
  <c r="P262" i="8"/>
  <c r="BI247" i="8"/>
  <c r="BH247" i="8"/>
  <c r="BG247" i="8"/>
  <c r="BF247" i="8"/>
  <c r="T247" i="8"/>
  <c r="R247" i="8"/>
  <c r="P247" i="8"/>
  <c r="BI240" i="8"/>
  <c r="BH240" i="8"/>
  <c r="BG240" i="8"/>
  <c r="BF240" i="8"/>
  <c r="T240" i="8"/>
  <c r="R240" i="8"/>
  <c r="P240" i="8"/>
  <c r="BI235" i="8"/>
  <c r="BH235" i="8"/>
  <c r="BG235" i="8"/>
  <c r="BF235" i="8"/>
  <c r="T235" i="8"/>
  <c r="R235" i="8"/>
  <c r="P235" i="8"/>
  <c r="BI230" i="8"/>
  <c r="BH230" i="8"/>
  <c r="BG230" i="8"/>
  <c r="BF230" i="8"/>
  <c r="T230" i="8"/>
  <c r="R230" i="8"/>
  <c r="P230" i="8"/>
  <c r="BI220" i="8"/>
  <c r="BH220" i="8"/>
  <c r="BG220" i="8"/>
  <c r="BF220" i="8"/>
  <c r="T220" i="8"/>
  <c r="R220" i="8"/>
  <c r="P220" i="8"/>
  <c r="BI214" i="8"/>
  <c r="BH214" i="8"/>
  <c r="BG214" i="8"/>
  <c r="BF214" i="8"/>
  <c r="T214" i="8"/>
  <c r="R214" i="8"/>
  <c r="P214" i="8"/>
  <c r="BI209" i="8"/>
  <c r="BH209" i="8"/>
  <c r="BG209" i="8"/>
  <c r="BF209" i="8"/>
  <c r="T209" i="8"/>
  <c r="R209" i="8"/>
  <c r="P209" i="8"/>
  <c r="BI201" i="8"/>
  <c r="BH201" i="8"/>
  <c r="BG201" i="8"/>
  <c r="BF201" i="8"/>
  <c r="T201" i="8"/>
  <c r="R201" i="8"/>
  <c r="P201" i="8"/>
  <c r="BI185" i="8"/>
  <c r="BH185" i="8"/>
  <c r="BG185" i="8"/>
  <c r="BF185" i="8"/>
  <c r="T185" i="8"/>
  <c r="R185" i="8"/>
  <c r="P185" i="8"/>
  <c r="BI178" i="8"/>
  <c r="BH178" i="8"/>
  <c r="BG178" i="8"/>
  <c r="BF178" i="8"/>
  <c r="T178" i="8"/>
  <c r="R178" i="8"/>
  <c r="P178" i="8"/>
  <c r="BI172" i="8"/>
  <c r="BH172" i="8"/>
  <c r="BG172" i="8"/>
  <c r="BF172" i="8"/>
  <c r="T172" i="8"/>
  <c r="R172" i="8"/>
  <c r="P172" i="8"/>
  <c r="BI165" i="8"/>
  <c r="BH165" i="8"/>
  <c r="BG165" i="8"/>
  <c r="BF165" i="8"/>
  <c r="T165" i="8"/>
  <c r="R165" i="8"/>
  <c r="P165" i="8"/>
  <c r="BI157" i="8"/>
  <c r="BH157" i="8"/>
  <c r="BG157" i="8"/>
  <c r="BF157" i="8"/>
  <c r="T157" i="8"/>
  <c r="R157" i="8"/>
  <c r="P157" i="8"/>
  <c r="BI153" i="8"/>
  <c r="BH153" i="8"/>
  <c r="BG153" i="8"/>
  <c r="BF153" i="8"/>
  <c r="T153" i="8"/>
  <c r="R153" i="8"/>
  <c r="P153" i="8"/>
  <c r="BI149" i="8"/>
  <c r="BH149" i="8"/>
  <c r="BG149" i="8"/>
  <c r="BF149" i="8"/>
  <c r="T149" i="8"/>
  <c r="R149" i="8"/>
  <c r="P149" i="8"/>
  <c r="BI144" i="8"/>
  <c r="BH144" i="8"/>
  <c r="BG144" i="8"/>
  <c r="BF144" i="8"/>
  <c r="T144" i="8"/>
  <c r="R144" i="8"/>
  <c r="P144" i="8"/>
  <c r="BI141" i="8"/>
  <c r="BH141" i="8"/>
  <c r="BG141" i="8"/>
  <c r="BF141" i="8"/>
  <c r="T141" i="8"/>
  <c r="R141" i="8"/>
  <c r="P141" i="8"/>
  <c r="BI129" i="8"/>
  <c r="BH129" i="8"/>
  <c r="BG129" i="8"/>
  <c r="BF129" i="8"/>
  <c r="T129" i="8"/>
  <c r="R129" i="8"/>
  <c r="P129" i="8"/>
  <c r="J123" i="8"/>
  <c r="J122" i="8"/>
  <c r="F122" i="8"/>
  <c r="F120" i="8"/>
  <c r="E118" i="8"/>
  <c r="J92" i="8"/>
  <c r="J91" i="8"/>
  <c r="F91" i="8"/>
  <c r="F89" i="8"/>
  <c r="E87" i="8"/>
  <c r="J18" i="8"/>
  <c r="E18" i="8"/>
  <c r="F123" i="8" s="1"/>
  <c r="J17" i="8"/>
  <c r="J89" i="8"/>
  <c r="E7" i="8"/>
  <c r="E85" i="8"/>
  <c r="J37" i="7"/>
  <c r="J36" i="7"/>
  <c r="AY100" i="1" s="1"/>
  <c r="J35" i="7"/>
  <c r="AX100" i="1"/>
  <c r="BI1011" i="7"/>
  <c r="BH1011" i="7"/>
  <c r="BG1011" i="7"/>
  <c r="BF1011" i="7"/>
  <c r="T1011" i="7"/>
  <c r="R1011" i="7"/>
  <c r="P1011" i="7"/>
  <c r="BI1005" i="7"/>
  <c r="BH1005" i="7"/>
  <c r="BG1005" i="7"/>
  <c r="BF1005" i="7"/>
  <c r="T1005" i="7"/>
  <c r="R1005" i="7"/>
  <c r="P1005" i="7"/>
  <c r="BI1001" i="7"/>
  <c r="BH1001" i="7"/>
  <c r="BG1001" i="7"/>
  <c r="BF1001" i="7"/>
  <c r="T1001" i="7"/>
  <c r="R1001" i="7"/>
  <c r="P1001" i="7"/>
  <c r="BI998" i="7"/>
  <c r="BH998" i="7"/>
  <c r="BG998" i="7"/>
  <c r="BF998" i="7"/>
  <c r="T998" i="7"/>
  <c r="T997" i="7"/>
  <c r="R998" i="7"/>
  <c r="R997" i="7" s="1"/>
  <c r="P998" i="7"/>
  <c r="P997" i="7"/>
  <c r="BI993" i="7"/>
  <c r="BH993" i="7"/>
  <c r="BG993" i="7"/>
  <c r="BF993" i="7"/>
  <c r="T993" i="7"/>
  <c r="R993" i="7"/>
  <c r="P993" i="7"/>
  <c r="BI989" i="7"/>
  <c r="BH989" i="7"/>
  <c r="BG989" i="7"/>
  <c r="BF989" i="7"/>
  <c r="T989" i="7"/>
  <c r="R989" i="7"/>
  <c r="P989" i="7"/>
  <c r="BI984" i="7"/>
  <c r="BH984" i="7"/>
  <c r="BG984" i="7"/>
  <c r="BF984" i="7"/>
  <c r="T984" i="7"/>
  <c r="R984" i="7"/>
  <c r="P984" i="7"/>
  <c r="BI966" i="7"/>
  <c r="BH966" i="7"/>
  <c r="BG966" i="7"/>
  <c r="BF966" i="7"/>
  <c r="T966" i="7"/>
  <c r="R966" i="7"/>
  <c r="P966" i="7"/>
  <c r="BI953" i="7"/>
  <c r="BH953" i="7"/>
  <c r="BG953" i="7"/>
  <c r="BF953" i="7"/>
  <c r="T953" i="7"/>
  <c r="R953" i="7"/>
  <c r="P953" i="7"/>
  <c r="BI949" i="7"/>
  <c r="BH949" i="7"/>
  <c r="BG949" i="7"/>
  <c r="BF949" i="7"/>
  <c r="T949" i="7"/>
  <c r="R949" i="7"/>
  <c r="P949" i="7"/>
  <c r="BI945" i="7"/>
  <c r="BH945" i="7"/>
  <c r="BG945" i="7"/>
  <c r="BF945" i="7"/>
  <c r="T945" i="7"/>
  <c r="R945" i="7"/>
  <c r="P945" i="7"/>
  <c r="BI939" i="7"/>
  <c r="BH939" i="7"/>
  <c r="BG939" i="7"/>
  <c r="BF939" i="7"/>
  <c r="T939" i="7"/>
  <c r="R939" i="7"/>
  <c r="P939" i="7"/>
  <c r="BI935" i="7"/>
  <c r="BH935" i="7"/>
  <c r="BG935" i="7"/>
  <c r="BF935" i="7"/>
  <c r="T935" i="7"/>
  <c r="R935" i="7"/>
  <c r="P935" i="7"/>
  <c r="BI927" i="7"/>
  <c r="BH927" i="7"/>
  <c r="BG927" i="7"/>
  <c r="BF927" i="7"/>
  <c r="T927" i="7"/>
  <c r="R927" i="7"/>
  <c r="P927" i="7"/>
  <c r="BI921" i="7"/>
  <c r="BH921" i="7"/>
  <c r="BG921" i="7"/>
  <c r="BF921" i="7"/>
  <c r="T921" i="7"/>
  <c r="R921" i="7"/>
  <c r="P921" i="7"/>
  <c r="BI912" i="7"/>
  <c r="BH912" i="7"/>
  <c r="BG912" i="7"/>
  <c r="BF912" i="7"/>
  <c r="T912" i="7"/>
  <c r="T911" i="7"/>
  <c r="R912" i="7"/>
  <c r="R911" i="7"/>
  <c r="P912" i="7"/>
  <c r="P911" i="7"/>
  <c r="BI907" i="7"/>
  <c r="BH907" i="7"/>
  <c r="BG907" i="7"/>
  <c r="BF907" i="7"/>
  <c r="T907" i="7"/>
  <c r="R907" i="7"/>
  <c r="P907" i="7"/>
  <c r="BI905" i="7"/>
  <c r="BH905" i="7"/>
  <c r="BG905" i="7"/>
  <c r="BF905" i="7"/>
  <c r="T905" i="7"/>
  <c r="R905" i="7"/>
  <c r="P905" i="7"/>
  <c r="BI902" i="7"/>
  <c r="BH902" i="7"/>
  <c r="BG902" i="7"/>
  <c r="BF902" i="7"/>
  <c r="T902" i="7"/>
  <c r="R902" i="7"/>
  <c r="P902" i="7"/>
  <c r="BI899" i="7"/>
  <c r="BH899" i="7"/>
  <c r="BG899" i="7"/>
  <c r="BF899" i="7"/>
  <c r="T899" i="7"/>
  <c r="R899" i="7"/>
  <c r="P899" i="7"/>
  <c r="BI895" i="7"/>
  <c r="BH895" i="7"/>
  <c r="BG895" i="7"/>
  <c r="BF895" i="7"/>
  <c r="T895" i="7"/>
  <c r="R895" i="7"/>
  <c r="P895" i="7"/>
  <c r="BI893" i="7"/>
  <c r="BH893" i="7"/>
  <c r="BG893" i="7"/>
  <c r="BF893" i="7"/>
  <c r="T893" i="7"/>
  <c r="R893" i="7"/>
  <c r="P893" i="7"/>
  <c r="BI883" i="7"/>
  <c r="BH883" i="7"/>
  <c r="BG883" i="7"/>
  <c r="BF883" i="7"/>
  <c r="T883" i="7"/>
  <c r="R883" i="7"/>
  <c r="P883" i="7"/>
  <c r="BI880" i="7"/>
  <c r="BH880" i="7"/>
  <c r="BG880" i="7"/>
  <c r="BF880" i="7"/>
  <c r="T880" i="7"/>
  <c r="R880" i="7"/>
  <c r="P880" i="7"/>
  <c r="BI877" i="7"/>
  <c r="BH877" i="7"/>
  <c r="BG877" i="7"/>
  <c r="BF877" i="7"/>
  <c r="T877" i="7"/>
  <c r="R877" i="7"/>
  <c r="P877" i="7"/>
  <c r="BI875" i="7"/>
  <c r="BH875" i="7"/>
  <c r="BG875" i="7"/>
  <c r="BF875" i="7"/>
  <c r="T875" i="7"/>
  <c r="R875" i="7"/>
  <c r="P875" i="7"/>
  <c r="BI871" i="7"/>
  <c r="BH871" i="7"/>
  <c r="BG871" i="7"/>
  <c r="BF871" i="7"/>
  <c r="T871" i="7"/>
  <c r="R871" i="7"/>
  <c r="P871" i="7"/>
  <c r="BI864" i="7"/>
  <c r="BH864" i="7"/>
  <c r="BG864" i="7"/>
  <c r="BF864" i="7"/>
  <c r="T864" i="7"/>
  <c r="R864" i="7"/>
  <c r="P864" i="7"/>
  <c r="BI859" i="7"/>
  <c r="BH859" i="7"/>
  <c r="BG859" i="7"/>
  <c r="BF859" i="7"/>
  <c r="T859" i="7"/>
  <c r="R859" i="7"/>
  <c r="P859" i="7"/>
  <c r="BI855" i="7"/>
  <c r="BH855" i="7"/>
  <c r="BG855" i="7"/>
  <c r="BF855" i="7"/>
  <c r="T855" i="7"/>
  <c r="R855" i="7"/>
  <c r="P855" i="7"/>
  <c r="BI851" i="7"/>
  <c r="BH851" i="7"/>
  <c r="BG851" i="7"/>
  <c r="BF851" i="7"/>
  <c r="T851" i="7"/>
  <c r="R851" i="7"/>
  <c r="P851" i="7"/>
  <c r="BI847" i="7"/>
  <c r="BH847" i="7"/>
  <c r="BG847" i="7"/>
  <c r="BF847" i="7"/>
  <c r="T847" i="7"/>
  <c r="R847" i="7"/>
  <c r="P847" i="7"/>
  <c r="BI843" i="7"/>
  <c r="BH843" i="7"/>
  <c r="BG843" i="7"/>
  <c r="BF843" i="7"/>
  <c r="T843" i="7"/>
  <c r="R843" i="7"/>
  <c r="P843" i="7"/>
  <c r="BI838" i="7"/>
  <c r="BH838" i="7"/>
  <c r="BG838" i="7"/>
  <c r="BF838" i="7"/>
  <c r="T838" i="7"/>
  <c r="R838" i="7"/>
  <c r="P838" i="7"/>
  <c r="BI834" i="7"/>
  <c r="BH834" i="7"/>
  <c r="BG834" i="7"/>
  <c r="BF834" i="7"/>
  <c r="T834" i="7"/>
  <c r="R834" i="7"/>
  <c r="P834" i="7"/>
  <c r="BI831" i="7"/>
  <c r="BH831" i="7"/>
  <c r="BG831" i="7"/>
  <c r="BF831" i="7"/>
  <c r="T831" i="7"/>
  <c r="R831" i="7"/>
  <c r="P831" i="7"/>
  <c r="BI828" i="7"/>
  <c r="BH828" i="7"/>
  <c r="BG828" i="7"/>
  <c r="BF828" i="7"/>
  <c r="T828" i="7"/>
  <c r="R828" i="7"/>
  <c r="P828" i="7"/>
  <c r="BI825" i="7"/>
  <c r="BH825" i="7"/>
  <c r="BG825" i="7"/>
  <c r="BF825" i="7"/>
  <c r="T825" i="7"/>
  <c r="R825" i="7"/>
  <c r="P825" i="7"/>
  <c r="BI823" i="7"/>
  <c r="BH823" i="7"/>
  <c r="BG823" i="7"/>
  <c r="BF823" i="7"/>
  <c r="T823" i="7"/>
  <c r="R823" i="7"/>
  <c r="P823" i="7"/>
  <c r="BI821" i="7"/>
  <c r="BH821" i="7"/>
  <c r="BG821" i="7"/>
  <c r="BF821" i="7"/>
  <c r="T821" i="7"/>
  <c r="R821" i="7"/>
  <c r="P821" i="7"/>
  <c r="BI816" i="7"/>
  <c r="BH816" i="7"/>
  <c r="BG816" i="7"/>
  <c r="BF816" i="7"/>
  <c r="T816" i="7"/>
  <c r="R816" i="7"/>
  <c r="P816" i="7"/>
  <c r="BI810" i="7"/>
  <c r="BH810" i="7"/>
  <c r="BG810" i="7"/>
  <c r="BF810" i="7"/>
  <c r="T810" i="7"/>
  <c r="R810" i="7"/>
  <c r="P810" i="7"/>
  <c r="BI806" i="7"/>
  <c r="BH806" i="7"/>
  <c r="BG806" i="7"/>
  <c r="BF806" i="7"/>
  <c r="T806" i="7"/>
  <c r="R806" i="7"/>
  <c r="P806" i="7"/>
  <c r="BI804" i="7"/>
  <c r="BH804" i="7"/>
  <c r="BG804" i="7"/>
  <c r="BF804" i="7"/>
  <c r="T804" i="7"/>
  <c r="R804" i="7"/>
  <c r="P804" i="7"/>
  <c r="BI802" i="7"/>
  <c r="BH802" i="7"/>
  <c r="BG802" i="7"/>
  <c r="BF802" i="7"/>
  <c r="T802" i="7"/>
  <c r="R802" i="7"/>
  <c r="P802" i="7"/>
  <c r="BI800" i="7"/>
  <c r="BH800" i="7"/>
  <c r="BG800" i="7"/>
  <c r="BF800" i="7"/>
  <c r="T800" i="7"/>
  <c r="R800" i="7"/>
  <c r="P800" i="7"/>
  <c r="BI785" i="7"/>
  <c r="BH785" i="7"/>
  <c r="BG785" i="7"/>
  <c r="BF785" i="7"/>
  <c r="T785" i="7"/>
  <c r="R785" i="7"/>
  <c r="P785" i="7"/>
  <c r="BI781" i="7"/>
  <c r="BH781" i="7"/>
  <c r="BG781" i="7"/>
  <c r="BF781" i="7"/>
  <c r="T781" i="7"/>
  <c r="R781" i="7"/>
  <c r="P781" i="7"/>
  <c r="BI776" i="7"/>
  <c r="BH776" i="7"/>
  <c r="BG776" i="7"/>
  <c r="BF776" i="7"/>
  <c r="T776" i="7"/>
  <c r="R776" i="7"/>
  <c r="P776" i="7"/>
  <c r="BI770" i="7"/>
  <c r="BH770" i="7"/>
  <c r="BG770" i="7"/>
  <c r="BF770" i="7"/>
  <c r="T770" i="7"/>
  <c r="R770" i="7"/>
  <c r="P770" i="7"/>
  <c r="BI765" i="7"/>
  <c r="BH765" i="7"/>
  <c r="BG765" i="7"/>
  <c r="BF765" i="7"/>
  <c r="T765" i="7"/>
  <c r="R765" i="7"/>
  <c r="P765" i="7"/>
  <c r="BI762" i="7"/>
  <c r="BH762" i="7"/>
  <c r="BG762" i="7"/>
  <c r="BF762" i="7"/>
  <c r="T762" i="7"/>
  <c r="R762" i="7"/>
  <c r="P762" i="7"/>
  <c r="BI760" i="7"/>
  <c r="BH760" i="7"/>
  <c r="BG760" i="7"/>
  <c r="BF760" i="7"/>
  <c r="T760" i="7"/>
  <c r="R760" i="7"/>
  <c r="P760" i="7"/>
  <c r="BI754" i="7"/>
  <c r="BH754" i="7"/>
  <c r="BG754" i="7"/>
  <c r="BF754" i="7"/>
  <c r="T754" i="7"/>
  <c r="R754" i="7"/>
  <c r="P754" i="7"/>
  <c r="BI752" i="7"/>
  <c r="BH752" i="7"/>
  <c r="BG752" i="7"/>
  <c r="BF752" i="7"/>
  <c r="T752" i="7"/>
  <c r="R752" i="7"/>
  <c r="P752" i="7"/>
  <c r="BI750" i="7"/>
  <c r="BH750" i="7"/>
  <c r="BG750" i="7"/>
  <c r="BF750" i="7"/>
  <c r="T750" i="7"/>
  <c r="R750" i="7"/>
  <c r="P750" i="7"/>
  <c r="BI748" i="7"/>
  <c r="BH748" i="7"/>
  <c r="BG748" i="7"/>
  <c r="BF748" i="7"/>
  <c r="T748" i="7"/>
  <c r="R748" i="7"/>
  <c r="P748" i="7"/>
  <c r="BI744" i="7"/>
  <c r="BH744" i="7"/>
  <c r="BG744" i="7"/>
  <c r="BF744" i="7"/>
  <c r="T744" i="7"/>
  <c r="R744" i="7"/>
  <c r="P744" i="7"/>
  <c r="BI737" i="7"/>
  <c r="BH737" i="7"/>
  <c r="BG737" i="7"/>
  <c r="BF737" i="7"/>
  <c r="T737" i="7"/>
  <c r="R737" i="7"/>
  <c r="P737" i="7"/>
  <c r="BI732" i="7"/>
  <c r="BH732" i="7"/>
  <c r="BG732" i="7"/>
  <c r="BF732" i="7"/>
  <c r="T732" i="7"/>
  <c r="R732" i="7"/>
  <c r="P732" i="7"/>
  <c r="BI728" i="7"/>
  <c r="BH728" i="7"/>
  <c r="BG728" i="7"/>
  <c r="BF728" i="7"/>
  <c r="T728" i="7"/>
  <c r="R728" i="7"/>
  <c r="P728" i="7"/>
  <c r="BI724" i="7"/>
  <c r="BH724" i="7"/>
  <c r="BG724" i="7"/>
  <c r="BF724" i="7"/>
  <c r="T724" i="7"/>
  <c r="R724" i="7"/>
  <c r="P724" i="7"/>
  <c r="BI719" i="7"/>
  <c r="BH719" i="7"/>
  <c r="BG719" i="7"/>
  <c r="BF719" i="7"/>
  <c r="T719" i="7"/>
  <c r="R719" i="7"/>
  <c r="P719" i="7"/>
  <c r="BI717" i="7"/>
  <c r="BH717" i="7"/>
  <c r="BG717" i="7"/>
  <c r="BF717" i="7"/>
  <c r="T717" i="7"/>
  <c r="R717" i="7"/>
  <c r="P717" i="7"/>
  <c r="BI712" i="7"/>
  <c r="BH712" i="7"/>
  <c r="BG712" i="7"/>
  <c r="BF712" i="7"/>
  <c r="T712" i="7"/>
  <c r="R712" i="7"/>
  <c r="P712" i="7"/>
  <c r="BI710" i="7"/>
  <c r="BH710" i="7"/>
  <c r="BG710" i="7"/>
  <c r="BF710" i="7"/>
  <c r="T710" i="7"/>
  <c r="R710" i="7"/>
  <c r="P710" i="7"/>
  <c r="BI708" i="7"/>
  <c r="BH708" i="7"/>
  <c r="BG708" i="7"/>
  <c r="BF708" i="7"/>
  <c r="T708" i="7"/>
  <c r="R708" i="7"/>
  <c r="P708" i="7"/>
  <c r="BI706" i="7"/>
  <c r="BH706" i="7"/>
  <c r="BG706" i="7"/>
  <c r="BF706" i="7"/>
  <c r="T706" i="7"/>
  <c r="R706" i="7"/>
  <c r="P706" i="7"/>
  <c r="BI702" i="7"/>
  <c r="BH702" i="7"/>
  <c r="BG702" i="7"/>
  <c r="BF702" i="7"/>
  <c r="T702" i="7"/>
  <c r="R702" i="7"/>
  <c r="P702" i="7"/>
  <c r="BI698" i="7"/>
  <c r="BH698" i="7"/>
  <c r="BG698" i="7"/>
  <c r="BF698" i="7"/>
  <c r="T698" i="7"/>
  <c r="R698" i="7"/>
  <c r="P698" i="7"/>
  <c r="BI692" i="7"/>
  <c r="BH692" i="7"/>
  <c r="BG692" i="7"/>
  <c r="BF692" i="7"/>
  <c r="T692" i="7"/>
  <c r="R692" i="7"/>
  <c r="P692" i="7"/>
  <c r="BI675" i="7"/>
  <c r="BH675" i="7"/>
  <c r="BG675" i="7"/>
  <c r="BF675" i="7"/>
  <c r="T675" i="7"/>
  <c r="R675" i="7"/>
  <c r="P675" i="7"/>
  <c r="BI673" i="7"/>
  <c r="BH673" i="7"/>
  <c r="BG673" i="7"/>
  <c r="BF673" i="7"/>
  <c r="T673" i="7"/>
  <c r="R673" i="7"/>
  <c r="P673" i="7"/>
  <c r="BI668" i="7"/>
  <c r="BH668" i="7"/>
  <c r="BG668" i="7"/>
  <c r="BF668" i="7"/>
  <c r="T668" i="7"/>
  <c r="R668" i="7"/>
  <c r="P668" i="7"/>
  <c r="BI666" i="7"/>
  <c r="BH666" i="7"/>
  <c r="BG666" i="7"/>
  <c r="BF666" i="7"/>
  <c r="T666" i="7"/>
  <c r="R666" i="7"/>
  <c r="P666" i="7"/>
  <c r="BI664" i="7"/>
  <c r="BH664" i="7"/>
  <c r="BG664" i="7"/>
  <c r="BF664" i="7"/>
  <c r="T664" i="7"/>
  <c r="R664" i="7"/>
  <c r="P664" i="7"/>
  <c r="BI662" i="7"/>
  <c r="BH662" i="7"/>
  <c r="BG662" i="7"/>
  <c r="BF662" i="7"/>
  <c r="T662" i="7"/>
  <c r="R662" i="7"/>
  <c r="P662" i="7"/>
  <c r="BI655" i="7"/>
  <c r="BH655" i="7"/>
  <c r="BG655" i="7"/>
  <c r="BF655" i="7"/>
  <c r="T655" i="7"/>
  <c r="R655" i="7"/>
  <c r="P655" i="7"/>
  <c r="BI651" i="7"/>
  <c r="BH651" i="7"/>
  <c r="BG651" i="7"/>
  <c r="BF651" i="7"/>
  <c r="T651" i="7"/>
  <c r="R651" i="7"/>
  <c r="P651" i="7"/>
  <c r="BI647" i="7"/>
  <c r="BH647" i="7"/>
  <c r="BG647" i="7"/>
  <c r="BF647" i="7"/>
  <c r="T647" i="7"/>
  <c r="R647" i="7"/>
  <c r="P647" i="7"/>
  <c r="BI645" i="7"/>
  <c r="BH645" i="7"/>
  <c r="BG645" i="7"/>
  <c r="BF645" i="7"/>
  <c r="T645" i="7"/>
  <c r="R645" i="7"/>
  <c r="P645" i="7"/>
  <c r="BI641" i="7"/>
  <c r="BH641" i="7"/>
  <c r="BG641" i="7"/>
  <c r="BF641" i="7"/>
  <c r="T641" i="7"/>
  <c r="R641" i="7"/>
  <c r="P641" i="7"/>
  <c r="BI637" i="7"/>
  <c r="BH637" i="7"/>
  <c r="BG637" i="7"/>
  <c r="BF637" i="7"/>
  <c r="T637" i="7"/>
  <c r="R637" i="7"/>
  <c r="P637" i="7"/>
  <c r="BI633" i="7"/>
  <c r="BH633" i="7"/>
  <c r="BG633" i="7"/>
  <c r="BF633" i="7"/>
  <c r="T633" i="7"/>
  <c r="R633" i="7"/>
  <c r="P633" i="7"/>
  <c r="BI629" i="7"/>
  <c r="BH629" i="7"/>
  <c r="BG629" i="7"/>
  <c r="BF629" i="7"/>
  <c r="T629" i="7"/>
  <c r="R629" i="7"/>
  <c r="P629" i="7"/>
  <c r="BI625" i="7"/>
  <c r="BH625" i="7"/>
  <c r="BG625" i="7"/>
  <c r="BF625" i="7"/>
  <c r="T625" i="7"/>
  <c r="R625" i="7"/>
  <c r="P625" i="7"/>
  <c r="BI621" i="7"/>
  <c r="BH621" i="7"/>
  <c r="BG621" i="7"/>
  <c r="BF621" i="7"/>
  <c r="T621" i="7"/>
  <c r="R621" i="7"/>
  <c r="P621" i="7"/>
  <c r="BI619" i="7"/>
  <c r="BH619" i="7"/>
  <c r="BG619" i="7"/>
  <c r="BF619" i="7"/>
  <c r="T619" i="7"/>
  <c r="R619" i="7"/>
  <c r="P619" i="7"/>
  <c r="BI609" i="7"/>
  <c r="BH609" i="7"/>
  <c r="BG609" i="7"/>
  <c r="BF609" i="7"/>
  <c r="T609" i="7"/>
  <c r="R609" i="7"/>
  <c r="P609" i="7"/>
  <c r="BI607" i="7"/>
  <c r="BH607" i="7"/>
  <c r="BG607" i="7"/>
  <c r="BF607" i="7"/>
  <c r="T607" i="7"/>
  <c r="R607" i="7"/>
  <c r="P607" i="7"/>
  <c r="BI602" i="7"/>
  <c r="BH602" i="7"/>
  <c r="BG602" i="7"/>
  <c r="BF602" i="7"/>
  <c r="T602" i="7"/>
  <c r="R602" i="7"/>
  <c r="P602" i="7"/>
  <c r="BI597" i="7"/>
  <c r="BH597" i="7"/>
  <c r="BG597" i="7"/>
  <c r="BF597" i="7"/>
  <c r="T597" i="7"/>
  <c r="R597" i="7"/>
  <c r="P597" i="7"/>
  <c r="BI592" i="7"/>
  <c r="BH592" i="7"/>
  <c r="BG592" i="7"/>
  <c r="BF592" i="7"/>
  <c r="T592" i="7"/>
  <c r="R592" i="7"/>
  <c r="P592" i="7"/>
  <c r="BI590" i="7"/>
  <c r="BH590" i="7"/>
  <c r="BG590" i="7"/>
  <c r="BF590" i="7"/>
  <c r="T590" i="7"/>
  <c r="R590" i="7"/>
  <c r="P590" i="7"/>
  <c r="BI580" i="7"/>
  <c r="BH580" i="7"/>
  <c r="BG580" i="7"/>
  <c r="BF580" i="7"/>
  <c r="T580" i="7"/>
  <c r="R580" i="7"/>
  <c r="P580" i="7"/>
  <c r="BI578" i="7"/>
  <c r="BH578" i="7"/>
  <c r="BG578" i="7"/>
  <c r="BF578" i="7"/>
  <c r="T578" i="7"/>
  <c r="R578" i="7"/>
  <c r="P578" i="7"/>
  <c r="BI568" i="7"/>
  <c r="BH568" i="7"/>
  <c r="BG568" i="7"/>
  <c r="BF568" i="7"/>
  <c r="T568" i="7"/>
  <c r="T567" i="7"/>
  <c r="R568" i="7"/>
  <c r="R567" i="7" s="1"/>
  <c r="P568" i="7"/>
  <c r="P567" i="7"/>
  <c r="BI564" i="7"/>
  <c r="BH564" i="7"/>
  <c r="BG564" i="7"/>
  <c r="BF564" i="7"/>
  <c r="T564" i="7"/>
  <c r="R564" i="7"/>
  <c r="P564" i="7"/>
  <c r="BI559" i="7"/>
  <c r="BH559" i="7"/>
  <c r="BG559" i="7"/>
  <c r="BF559" i="7"/>
  <c r="T559" i="7"/>
  <c r="R559" i="7"/>
  <c r="P559" i="7"/>
  <c r="BI551" i="7"/>
  <c r="BH551" i="7"/>
  <c r="BG551" i="7"/>
  <c r="BF551" i="7"/>
  <c r="T551" i="7"/>
  <c r="R551" i="7"/>
  <c r="P551" i="7"/>
  <c r="BI547" i="7"/>
  <c r="BH547" i="7"/>
  <c r="BG547" i="7"/>
  <c r="BF547" i="7"/>
  <c r="T547" i="7"/>
  <c r="R547" i="7"/>
  <c r="P547" i="7"/>
  <c r="BI543" i="7"/>
  <c r="BH543" i="7"/>
  <c r="BG543" i="7"/>
  <c r="BF543" i="7"/>
  <c r="T543" i="7"/>
  <c r="R543" i="7"/>
  <c r="P543" i="7"/>
  <c r="BI540" i="7"/>
  <c r="BH540" i="7"/>
  <c r="BG540" i="7"/>
  <c r="BF540" i="7"/>
  <c r="T540" i="7"/>
  <c r="R540" i="7"/>
  <c r="P540" i="7"/>
  <c r="BI536" i="7"/>
  <c r="BH536" i="7"/>
  <c r="BG536" i="7"/>
  <c r="BF536" i="7"/>
  <c r="T536" i="7"/>
  <c r="R536" i="7"/>
  <c r="P536" i="7"/>
  <c r="BI533" i="7"/>
  <c r="BH533" i="7"/>
  <c r="BG533" i="7"/>
  <c r="BF533" i="7"/>
  <c r="T533" i="7"/>
  <c r="R533" i="7"/>
  <c r="P533" i="7"/>
  <c r="BI526" i="7"/>
  <c r="BH526" i="7"/>
  <c r="BG526" i="7"/>
  <c r="BF526" i="7"/>
  <c r="T526" i="7"/>
  <c r="R526" i="7"/>
  <c r="P526" i="7"/>
  <c r="BI522" i="7"/>
  <c r="BH522" i="7"/>
  <c r="BG522" i="7"/>
  <c r="BF522" i="7"/>
  <c r="T522" i="7"/>
  <c r="R522" i="7"/>
  <c r="P522" i="7"/>
  <c r="BI519" i="7"/>
  <c r="BH519" i="7"/>
  <c r="BG519" i="7"/>
  <c r="BF519" i="7"/>
  <c r="T519" i="7"/>
  <c r="R519" i="7"/>
  <c r="P519" i="7"/>
  <c r="BI513" i="7"/>
  <c r="BH513" i="7"/>
  <c r="BG513" i="7"/>
  <c r="BF513" i="7"/>
  <c r="T513" i="7"/>
  <c r="R513" i="7"/>
  <c r="P513" i="7"/>
  <c r="BI510" i="7"/>
  <c r="BH510" i="7"/>
  <c r="BG510" i="7"/>
  <c r="BF510" i="7"/>
  <c r="T510" i="7"/>
  <c r="R510" i="7"/>
  <c r="P510" i="7"/>
  <c r="BI505" i="7"/>
  <c r="BH505" i="7"/>
  <c r="BG505" i="7"/>
  <c r="BF505" i="7"/>
  <c r="T505" i="7"/>
  <c r="R505" i="7"/>
  <c r="P505" i="7"/>
  <c r="BI503" i="7"/>
  <c r="BH503" i="7"/>
  <c r="BG503" i="7"/>
  <c r="BF503" i="7"/>
  <c r="T503" i="7"/>
  <c r="R503" i="7"/>
  <c r="P503" i="7"/>
  <c r="BI501" i="7"/>
  <c r="BH501" i="7"/>
  <c r="BG501" i="7"/>
  <c r="BF501" i="7"/>
  <c r="T501" i="7"/>
  <c r="R501" i="7"/>
  <c r="P501" i="7"/>
  <c r="BI493" i="7"/>
  <c r="BH493" i="7"/>
  <c r="BG493" i="7"/>
  <c r="BF493" i="7"/>
  <c r="T493" i="7"/>
  <c r="R493" i="7"/>
  <c r="P493" i="7"/>
  <c r="BI488" i="7"/>
  <c r="BH488" i="7"/>
  <c r="BG488" i="7"/>
  <c r="BF488" i="7"/>
  <c r="T488" i="7"/>
  <c r="R488" i="7"/>
  <c r="P488" i="7"/>
  <c r="BI483" i="7"/>
  <c r="BH483" i="7"/>
  <c r="BG483" i="7"/>
  <c r="BF483" i="7"/>
  <c r="T483" i="7"/>
  <c r="R483" i="7"/>
  <c r="P483" i="7"/>
  <c r="BI456" i="7"/>
  <c r="BH456" i="7"/>
  <c r="BG456" i="7"/>
  <c r="BF456" i="7"/>
  <c r="T456" i="7"/>
  <c r="R456" i="7"/>
  <c r="P456" i="7"/>
  <c r="BI452" i="7"/>
  <c r="BH452" i="7"/>
  <c r="BG452" i="7"/>
  <c r="BF452" i="7"/>
  <c r="T452" i="7"/>
  <c r="R452" i="7"/>
  <c r="P452" i="7"/>
  <c r="BI445" i="7"/>
  <c r="BH445" i="7"/>
  <c r="BG445" i="7"/>
  <c r="BF445" i="7"/>
  <c r="T445" i="7"/>
  <c r="R445" i="7"/>
  <c r="P445" i="7"/>
  <c r="BI441" i="7"/>
  <c r="BH441" i="7"/>
  <c r="BG441" i="7"/>
  <c r="BF441" i="7"/>
  <c r="T441" i="7"/>
  <c r="R441" i="7"/>
  <c r="P441" i="7"/>
  <c r="BI426" i="7"/>
  <c r="BH426" i="7"/>
  <c r="BG426" i="7"/>
  <c r="BF426" i="7"/>
  <c r="T426" i="7"/>
  <c r="R426" i="7"/>
  <c r="P426" i="7"/>
  <c r="BI417" i="7"/>
  <c r="BH417" i="7"/>
  <c r="BG417" i="7"/>
  <c r="BF417" i="7"/>
  <c r="T417" i="7"/>
  <c r="R417" i="7"/>
  <c r="P417" i="7"/>
  <c r="BI404" i="7"/>
  <c r="BH404" i="7"/>
  <c r="BG404" i="7"/>
  <c r="BF404" i="7"/>
  <c r="T404" i="7"/>
  <c r="R404" i="7"/>
  <c r="P404" i="7"/>
  <c r="BI401" i="7"/>
  <c r="BH401" i="7"/>
  <c r="BG401" i="7"/>
  <c r="BF401" i="7"/>
  <c r="T401" i="7"/>
  <c r="R401" i="7"/>
  <c r="P401" i="7"/>
  <c r="BI398" i="7"/>
  <c r="BH398" i="7"/>
  <c r="BG398" i="7"/>
  <c r="BF398" i="7"/>
  <c r="T398" i="7"/>
  <c r="R398" i="7"/>
  <c r="P398" i="7"/>
  <c r="BI394" i="7"/>
  <c r="BH394" i="7"/>
  <c r="BG394" i="7"/>
  <c r="BF394" i="7"/>
  <c r="T394" i="7"/>
  <c r="R394" i="7"/>
  <c r="P394" i="7"/>
  <c r="BI388" i="7"/>
  <c r="BH388" i="7"/>
  <c r="BG388" i="7"/>
  <c r="BF388" i="7"/>
  <c r="T388" i="7"/>
  <c r="R388" i="7"/>
  <c r="P388" i="7"/>
  <c r="BI385" i="7"/>
  <c r="BH385" i="7"/>
  <c r="BG385" i="7"/>
  <c r="BF385" i="7"/>
  <c r="T385" i="7"/>
  <c r="R385" i="7"/>
  <c r="P385" i="7"/>
  <c r="BI383" i="7"/>
  <c r="BH383" i="7"/>
  <c r="BG383" i="7"/>
  <c r="BF383" i="7"/>
  <c r="T383" i="7"/>
  <c r="R383" i="7"/>
  <c r="P383" i="7"/>
  <c r="BI381" i="7"/>
  <c r="BH381" i="7"/>
  <c r="BG381" i="7"/>
  <c r="BF381" i="7"/>
  <c r="T381" i="7"/>
  <c r="R381" i="7"/>
  <c r="P381" i="7"/>
  <c r="BI377" i="7"/>
  <c r="BH377" i="7"/>
  <c r="BG377" i="7"/>
  <c r="BF377" i="7"/>
  <c r="T377" i="7"/>
  <c r="R377" i="7"/>
  <c r="P377" i="7"/>
  <c r="BI375" i="7"/>
  <c r="BH375" i="7"/>
  <c r="BG375" i="7"/>
  <c r="BF375" i="7"/>
  <c r="T375" i="7"/>
  <c r="R375" i="7"/>
  <c r="P375" i="7"/>
  <c r="BI372" i="7"/>
  <c r="BH372" i="7"/>
  <c r="BG372" i="7"/>
  <c r="BF372" i="7"/>
  <c r="T372" i="7"/>
  <c r="R372" i="7"/>
  <c r="P372" i="7"/>
  <c r="BI357" i="7"/>
  <c r="BH357" i="7"/>
  <c r="BG357" i="7"/>
  <c r="BF357" i="7"/>
  <c r="T357" i="7"/>
  <c r="R357" i="7"/>
  <c r="P357" i="7"/>
  <c r="BI342" i="7"/>
  <c r="BH342" i="7"/>
  <c r="BG342" i="7"/>
  <c r="BF342" i="7"/>
  <c r="T342" i="7"/>
  <c r="R342" i="7"/>
  <c r="P342" i="7"/>
  <c r="BI341" i="7"/>
  <c r="BH341" i="7"/>
  <c r="BG341" i="7"/>
  <c r="BF341" i="7"/>
  <c r="T341" i="7"/>
  <c r="R341" i="7"/>
  <c r="P341" i="7"/>
  <c r="BI336" i="7"/>
  <c r="BH336" i="7"/>
  <c r="BG336" i="7"/>
  <c r="BF336" i="7"/>
  <c r="T336" i="7"/>
  <c r="R336" i="7"/>
  <c r="P336" i="7"/>
  <c r="BI330" i="7"/>
  <c r="BH330" i="7"/>
  <c r="BG330" i="7"/>
  <c r="BF330" i="7"/>
  <c r="T330" i="7"/>
  <c r="R330" i="7"/>
  <c r="P330" i="7"/>
  <c r="BI326" i="7"/>
  <c r="BH326" i="7"/>
  <c r="BG326" i="7"/>
  <c r="BF326" i="7"/>
  <c r="T326" i="7"/>
  <c r="R326" i="7"/>
  <c r="P326" i="7"/>
  <c r="BI321" i="7"/>
  <c r="BH321" i="7"/>
  <c r="BG321" i="7"/>
  <c r="BF321" i="7"/>
  <c r="T321" i="7"/>
  <c r="R321" i="7"/>
  <c r="P321" i="7"/>
  <c r="BI313" i="7"/>
  <c r="BH313" i="7"/>
  <c r="BG313" i="7"/>
  <c r="BF313" i="7"/>
  <c r="T313" i="7"/>
  <c r="R313" i="7"/>
  <c r="P313" i="7"/>
  <c r="BI307" i="7"/>
  <c r="BH307" i="7"/>
  <c r="BG307" i="7"/>
  <c r="BF307" i="7"/>
  <c r="T307" i="7"/>
  <c r="R307" i="7"/>
  <c r="P307" i="7"/>
  <c r="BI302" i="7"/>
  <c r="BH302" i="7"/>
  <c r="BG302" i="7"/>
  <c r="BF302" i="7"/>
  <c r="T302" i="7"/>
  <c r="R302" i="7"/>
  <c r="P302" i="7"/>
  <c r="BI280" i="7"/>
  <c r="BH280" i="7"/>
  <c r="BG280" i="7"/>
  <c r="BF280" i="7"/>
  <c r="T280" i="7"/>
  <c r="R280" i="7"/>
  <c r="P280" i="7"/>
  <c r="BI269" i="7"/>
  <c r="BH269" i="7"/>
  <c r="BG269" i="7"/>
  <c r="BF269" i="7"/>
  <c r="T269" i="7"/>
  <c r="R269" i="7"/>
  <c r="P269" i="7"/>
  <c r="BI257" i="7"/>
  <c r="BH257" i="7"/>
  <c r="BG257" i="7"/>
  <c r="BF257" i="7"/>
  <c r="T257" i="7"/>
  <c r="R257" i="7"/>
  <c r="P257" i="7"/>
  <c r="BI245" i="7"/>
  <c r="BH245" i="7"/>
  <c r="BG245" i="7"/>
  <c r="BF245" i="7"/>
  <c r="T245" i="7"/>
  <c r="R245" i="7"/>
  <c r="P245" i="7"/>
  <c r="BI236" i="7"/>
  <c r="BH236" i="7"/>
  <c r="BG236" i="7"/>
  <c r="BF236" i="7"/>
  <c r="T236" i="7"/>
  <c r="R236" i="7"/>
  <c r="P236" i="7"/>
  <c r="BI227" i="7"/>
  <c r="BH227" i="7"/>
  <c r="BG227" i="7"/>
  <c r="BF227" i="7"/>
  <c r="T227" i="7"/>
  <c r="R227" i="7"/>
  <c r="P227" i="7"/>
  <c r="BI220" i="7"/>
  <c r="BH220" i="7"/>
  <c r="BG220" i="7"/>
  <c r="BF220" i="7"/>
  <c r="T220" i="7"/>
  <c r="R220" i="7"/>
  <c r="P220" i="7"/>
  <c r="BI212" i="7"/>
  <c r="BH212" i="7"/>
  <c r="BG212" i="7"/>
  <c r="BF212" i="7"/>
  <c r="T212" i="7"/>
  <c r="R212" i="7"/>
  <c r="P212" i="7"/>
  <c r="BI209" i="7"/>
  <c r="BH209" i="7"/>
  <c r="BG209" i="7"/>
  <c r="BF209" i="7"/>
  <c r="T209" i="7"/>
  <c r="R209" i="7"/>
  <c r="P209" i="7"/>
  <c r="BI200" i="7"/>
  <c r="BH200" i="7"/>
  <c r="BG200" i="7"/>
  <c r="BF200" i="7"/>
  <c r="T200" i="7"/>
  <c r="R200" i="7"/>
  <c r="P200" i="7"/>
  <c r="BI196" i="7"/>
  <c r="BH196" i="7"/>
  <c r="BG196" i="7"/>
  <c r="BF196" i="7"/>
  <c r="T196" i="7"/>
  <c r="R196" i="7"/>
  <c r="P196" i="7"/>
  <c r="BI187" i="7"/>
  <c r="BH187" i="7"/>
  <c r="BG187" i="7"/>
  <c r="BF187" i="7"/>
  <c r="T187" i="7"/>
  <c r="R187" i="7"/>
  <c r="P187" i="7"/>
  <c r="BI182" i="7"/>
  <c r="BH182" i="7"/>
  <c r="BG182" i="7"/>
  <c r="BF182" i="7"/>
  <c r="T182" i="7"/>
  <c r="R182" i="7"/>
  <c r="P182" i="7"/>
  <c r="BI175" i="7"/>
  <c r="BH175" i="7"/>
  <c r="BG175" i="7"/>
  <c r="BF175" i="7"/>
  <c r="T175" i="7"/>
  <c r="R175" i="7"/>
  <c r="P175" i="7"/>
  <c r="BI168" i="7"/>
  <c r="BH168" i="7"/>
  <c r="BG168" i="7"/>
  <c r="BF168" i="7"/>
  <c r="T168" i="7"/>
  <c r="R168" i="7"/>
  <c r="P168" i="7"/>
  <c r="BI164" i="7"/>
  <c r="BH164" i="7"/>
  <c r="BG164" i="7"/>
  <c r="BF164" i="7"/>
  <c r="T164" i="7"/>
  <c r="R164" i="7"/>
  <c r="P164" i="7"/>
  <c r="BI160" i="7"/>
  <c r="BH160" i="7"/>
  <c r="BG160" i="7"/>
  <c r="BF160" i="7"/>
  <c r="T160" i="7"/>
  <c r="R160" i="7"/>
  <c r="P160" i="7"/>
  <c r="BI156" i="7"/>
  <c r="BH156" i="7"/>
  <c r="BG156" i="7"/>
  <c r="BF156" i="7"/>
  <c r="T156" i="7"/>
  <c r="R156" i="7"/>
  <c r="P156" i="7"/>
  <c r="BI151" i="7"/>
  <c r="BH151" i="7"/>
  <c r="BG151" i="7"/>
  <c r="BF151" i="7"/>
  <c r="T151" i="7"/>
  <c r="R151" i="7"/>
  <c r="P151" i="7"/>
  <c r="BI145" i="7"/>
  <c r="BH145" i="7"/>
  <c r="BG145" i="7"/>
  <c r="BF145" i="7"/>
  <c r="T145" i="7"/>
  <c r="R145" i="7"/>
  <c r="P145" i="7"/>
  <c r="BI133" i="7"/>
  <c r="BH133" i="7"/>
  <c r="BG133" i="7"/>
  <c r="BF133" i="7"/>
  <c r="T133" i="7"/>
  <c r="R133" i="7"/>
  <c r="P133" i="7"/>
  <c r="J127" i="7"/>
  <c r="J126" i="7"/>
  <c r="F126" i="7"/>
  <c r="F124" i="7"/>
  <c r="E122" i="7"/>
  <c r="J92" i="7"/>
  <c r="J91" i="7"/>
  <c r="F91" i="7"/>
  <c r="F89" i="7"/>
  <c r="E87" i="7"/>
  <c r="J18" i="7"/>
  <c r="E18" i="7"/>
  <c r="F92" i="7"/>
  <c r="J17" i="7"/>
  <c r="J124" i="7"/>
  <c r="E7" i="7"/>
  <c r="E85" i="7"/>
  <c r="J37" i="6"/>
  <c r="J36" i="6"/>
  <c r="AY99" i="1"/>
  <c r="J35" i="6"/>
  <c r="AX99" i="1"/>
  <c r="BI556" i="6"/>
  <c r="BH556" i="6"/>
  <c r="BG556" i="6"/>
  <c r="BF556" i="6"/>
  <c r="T556" i="6"/>
  <c r="R556" i="6"/>
  <c r="P556" i="6"/>
  <c r="BI551" i="6"/>
  <c r="BH551" i="6"/>
  <c r="BG551" i="6"/>
  <c r="BF551" i="6"/>
  <c r="T551" i="6"/>
  <c r="R551" i="6"/>
  <c r="P551" i="6"/>
  <c r="BI548" i="6"/>
  <c r="BH548" i="6"/>
  <c r="BG548" i="6"/>
  <c r="BF548" i="6"/>
  <c r="T548" i="6"/>
  <c r="R548" i="6"/>
  <c r="P548" i="6"/>
  <c r="BI547" i="6"/>
  <c r="BH547" i="6"/>
  <c r="BG547" i="6"/>
  <c r="BF547" i="6"/>
  <c r="T547" i="6"/>
  <c r="R547" i="6"/>
  <c r="P547" i="6"/>
  <c r="BI546" i="6"/>
  <c r="BH546" i="6"/>
  <c r="BG546" i="6"/>
  <c r="BF546" i="6"/>
  <c r="T546" i="6"/>
  <c r="R546" i="6"/>
  <c r="P546" i="6"/>
  <c r="BI545" i="6"/>
  <c r="BH545" i="6"/>
  <c r="BG545" i="6"/>
  <c r="BF545" i="6"/>
  <c r="T545" i="6"/>
  <c r="R545" i="6"/>
  <c r="P545" i="6"/>
  <c r="BI544" i="6"/>
  <c r="BH544" i="6"/>
  <c r="BG544" i="6"/>
  <c r="BF544" i="6"/>
  <c r="T544" i="6"/>
  <c r="R544" i="6"/>
  <c r="P544" i="6"/>
  <c r="BI543" i="6"/>
  <c r="BH543" i="6"/>
  <c r="BG543" i="6"/>
  <c r="BF543" i="6"/>
  <c r="T543" i="6"/>
  <c r="R543" i="6"/>
  <c r="P543" i="6"/>
  <c r="BI542" i="6"/>
  <c r="BH542" i="6"/>
  <c r="BG542" i="6"/>
  <c r="BF542" i="6"/>
  <c r="T542" i="6"/>
  <c r="R542" i="6"/>
  <c r="P542" i="6"/>
  <c r="BI539" i="6"/>
  <c r="BH539" i="6"/>
  <c r="BG539" i="6"/>
  <c r="BF539" i="6"/>
  <c r="T539" i="6"/>
  <c r="T538" i="6" s="1"/>
  <c r="R539" i="6"/>
  <c r="R538" i="6"/>
  <c r="P539" i="6"/>
  <c r="P538" i="6" s="1"/>
  <c r="BI537" i="6"/>
  <c r="BH537" i="6"/>
  <c r="BG537" i="6"/>
  <c r="BF537" i="6"/>
  <c r="T537" i="6"/>
  <c r="R537" i="6"/>
  <c r="P537" i="6"/>
  <c r="BI536" i="6"/>
  <c r="BH536" i="6"/>
  <c r="BG536" i="6"/>
  <c r="BF536" i="6"/>
  <c r="T536" i="6"/>
  <c r="R536" i="6"/>
  <c r="P536" i="6"/>
  <c r="BI535" i="6"/>
  <c r="BH535" i="6"/>
  <c r="BG535" i="6"/>
  <c r="BF535" i="6"/>
  <c r="T535" i="6"/>
  <c r="R535" i="6"/>
  <c r="P535" i="6"/>
  <c r="BI534" i="6"/>
  <c r="BH534" i="6"/>
  <c r="BG534" i="6"/>
  <c r="BF534" i="6"/>
  <c r="T534" i="6"/>
  <c r="R534" i="6"/>
  <c r="P534" i="6"/>
  <c r="BI533" i="6"/>
  <c r="BH533" i="6"/>
  <c r="BG533" i="6"/>
  <c r="BF533" i="6"/>
  <c r="T533" i="6"/>
  <c r="R533" i="6"/>
  <c r="P533" i="6"/>
  <c r="BI532" i="6"/>
  <c r="BH532" i="6"/>
  <c r="BG532" i="6"/>
  <c r="BF532" i="6"/>
  <c r="T532" i="6"/>
  <c r="R532" i="6"/>
  <c r="P532" i="6"/>
  <c r="BI531" i="6"/>
  <c r="BH531" i="6"/>
  <c r="BG531" i="6"/>
  <c r="BF531" i="6"/>
  <c r="T531" i="6"/>
  <c r="R531" i="6"/>
  <c r="P531" i="6"/>
  <c r="BI530" i="6"/>
  <c r="BH530" i="6"/>
  <c r="BG530" i="6"/>
  <c r="BF530" i="6"/>
  <c r="T530" i="6"/>
  <c r="R530" i="6"/>
  <c r="P530" i="6"/>
  <c r="BI529" i="6"/>
  <c r="BH529" i="6"/>
  <c r="BG529" i="6"/>
  <c r="BF529" i="6"/>
  <c r="T529" i="6"/>
  <c r="R529" i="6"/>
  <c r="P529" i="6"/>
  <c r="BI527" i="6"/>
  <c r="BH527" i="6"/>
  <c r="BG527" i="6"/>
  <c r="BF527" i="6"/>
  <c r="T527" i="6"/>
  <c r="R527" i="6"/>
  <c r="P527" i="6"/>
  <c r="BI526" i="6"/>
  <c r="BH526" i="6"/>
  <c r="BG526" i="6"/>
  <c r="BF526" i="6"/>
  <c r="T526" i="6"/>
  <c r="R526" i="6"/>
  <c r="P526" i="6"/>
  <c r="BI525" i="6"/>
  <c r="BH525" i="6"/>
  <c r="BG525" i="6"/>
  <c r="BF525" i="6"/>
  <c r="T525" i="6"/>
  <c r="R525" i="6"/>
  <c r="P525" i="6"/>
  <c r="BI524" i="6"/>
  <c r="BH524" i="6"/>
  <c r="BG524" i="6"/>
  <c r="BF524" i="6"/>
  <c r="T524" i="6"/>
  <c r="R524" i="6"/>
  <c r="P524" i="6"/>
  <c r="BI523" i="6"/>
  <c r="BH523" i="6"/>
  <c r="BG523" i="6"/>
  <c r="BF523" i="6"/>
  <c r="T523" i="6"/>
  <c r="R523" i="6"/>
  <c r="P523" i="6"/>
  <c r="BI522" i="6"/>
  <c r="BH522" i="6"/>
  <c r="BG522" i="6"/>
  <c r="BF522" i="6"/>
  <c r="T522" i="6"/>
  <c r="R522" i="6"/>
  <c r="P522" i="6"/>
  <c r="BI520" i="6"/>
  <c r="BH520" i="6"/>
  <c r="BG520" i="6"/>
  <c r="BF520" i="6"/>
  <c r="T520" i="6"/>
  <c r="R520" i="6"/>
  <c r="P520" i="6"/>
  <c r="BI518" i="6"/>
  <c r="BH518" i="6"/>
  <c r="BG518" i="6"/>
  <c r="BF518" i="6"/>
  <c r="T518" i="6"/>
  <c r="R518" i="6"/>
  <c r="P518" i="6"/>
  <c r="BI517" i="6"/>
  <c r="BH517" i="6"/>
  <c r="BG517" i="6"/>
  <c r="BF517" i="6"/>
  <c r="T517" i="6"/>
  <c r="R517" i="6"/>
  <c r="P517" i="6"/>
  <c r="BI515" i="6"/>
  <c r="BH515" i="6"/>
  <c r="BG515" i="6"/>
  <c r="BF515" i="6"/>
  <c r="T515" i="6"/>
  <c r="R515" i="6"/>
  <c r="P515" i="6"/>
  <c r="BI513" i="6"/>
  <c r="BH513" i="6"/>
  <c r="BG513" i="6"/>
  <c r="BF513" i="6"/>
  <c r="T513" i="6"/>
  <c r="R513" i="6"/>
  <c r="P513" i="6"/>
  <c r="BI511" i="6"/>
  <c r="BH511" i="6"/>
  <c r="BG511" i="6"/>
  <c r="BF511" i="6"/>
  <c r="T511" i="6"/>
  <c r="R511" i="6"/>
  <c r="P511" i="6"/>
  <c r="BI510" i="6"/>
  <c r="BH510" i="6"/>
  <c r="BG510" i="6"/>
  <c r="BF510" i="6"/>
  <c r="T510" i="6"/>
  <c r="R510" i="6"/>
  <c r="P510" i="6"/>
  <c r="BI508" i="6"/>
  <c r="BH508" i="6"/>
  <c r="BG508" i="6"/>
  <c r="BF508" i="6"/>
  <c r="T508" i="6"/>
  <c r="R508" i="6"/>
  <c r="P508" i="6"/>
  <c r="BI506" i="6"/>
  <c r="BH506" i="6"/>
  <c r="BG506" i="6"/>
  <c r="BF506" i="6"/>
  <c r="T506" i="6"/>
  <c r="R506" i="6"/>
  <c r="P506" i="6"/>
  <c r="BI503" i="6"/>
  <c r="BH503" i="6"/>
  <c r="BG503" i="6"/>
  <c r="BF503" i="6"/>
  <c r="T503" i="6"/>
  <c r="R503" i="6"/>
  <c r="P503" i="6"/>
  <c r="BI501" i="6"/>
  <c r="BH501" i="6"/>
  <c r="BG501" i="6"/>
  <c r="BF501" i="6"/>
  <c r="T501" i="6"/>
  <c r="R501" i="6"/>
  <c r="P501" i="6"/>
  <c r="BI499" i="6"/>
  <c r="BH499" i="6"/>
  <c r="BG499" i="6"/>
  <c r="BF499" i="6"/>
  <c r="T499" i="6"/>
  <c r="R499" i="6"/>
  <c r="P499" i="6"/>
  <c r="BI496" i="6"/>
  <c r="BH496" i="6"/>
  <c r="BG496" i="6"/>
  <c r="BF496" i="6"/>
  <c r="T496" i="6"/>
  <c r="R496" i="6"/>
  <c r="P496" i="6"/>
  <c r="BI493" i="6"/>
  <c r="BH493" i="6"/>
  <c r="BG493" i="6"/>
  <c r="BF493" i="6"/>
  <c r="T493" i="6"/>
  <c r="R493" i="6"/>
  <c r="P493" i="6"/>
  <c r="BI491" i="6"/>
  <c r="BH491" i="6"/>
  <c r="BG491" i="6"/>
  <c r="BF491" i="6"/>
  <c r="T491" i="6"/>
  <c r="R491" i="6"/>
  <c r="P491" i="6"/>
  <c r="BI488" i="6"/>
  <c r="BH488" i="6"/>
  <c r="BG488" i="6"/>
  <c r="BF488" i="6"/>
  <c r="T488" i="6"/>
  <c r="R488" i="6"/>
  <c r="P488" i="6"/>
  <c r="BI486" i="6"/>
  <c r="BH486" i="6"/>
  <c r="BG486" i="6"/>
  <c r="BF486" i="6"/>
  <c r="T486" i="6"/>
  <c r="R486" i="6"/>
  <c r="P486" i="6"/>
  <c r="BI484" i="6"/>
  <c r="BH484" i="6"/>
  <c r="BG484" i="6"/>
  <c r="BF484" i="6"/>
  <c r="T484" i="6"/>
  <c r="R484" i="6"/>
  <c r="P484" i="6"/>
  <c r="BI482" i="6"/>
  <c r="BH482" i="6"/>
  <c r="BG482" i="6"/>
  <c r="BF482" i="6"/>
  <c r="T482" i="6"/>
  <c r="R482" i="6"/>
  <c r="P482" i="6"/>
  <c r="BI480" i="6"/>
  <c r="BH480" i="6"/>
  <c r="BG480" i="6"/>
  <c r="BF480" i="6"/>
  <c r="T480" i="6"/>
  <c r="R480" i="6"/>
  <c r="P480" i="6"/>
  <c r="BI478" i="6"/>
  <c r="BH478" i="6"/>
  <c r="BG478" i="6"/>
  <c r="BF478" i="6"/>
  <c r="T478" i="6"/>
  <c r="R478" i="6"/>
  <c r="P478" i="6"/>
  <c r="BI475" i="6"/>
  <c r="BH475" i="6"/>
  <c r="BG475" i="6"/>
  <c r="BF475" i="6"/>
  <c r="T475" i="6"/>
  <c r="R475" i="6"/>
  <c r="P475" i="6"/>
  <c r="BI472" i="6"/>
  <c r="BH472" i="6"/>
  <c r="BG472" i="6"/>
  <c r="BF472" i="6"/>
  <c r="T472" i="6"/>
  <c r="R472" i="6"/>
  <c r="P472" i="6"/>
  <c r="BI471" i="6"/>
  <c r="BH471" i="6"/>
  <c r="BG471" i="6"/>
  <c r="BF471" i="6"/>
  <c r="T471" i="6"/>
  <c r="R471" i="6"/>
  <c r="P471" i="6"/>
  <c r="BI463" i="6"/>
  <c r="BH463" i="6"/>
  <c r="BG463" i="6"/>
  <c r="BF463" i="6"/>
  <c r="T463" i="6"/>
  <c r="R463" i="6"/>
  <c r="P463" i="6"/>
  <c r="BI447" i="6"/>
  <c r="BH447" i="6"/>
  <c r="BG447" i="6"/>
  <c r="BF447" i="6"/>
  <c r="T447" i="6"/>
  <c r="R447" i="6"/>
  <c r="P447" i="6"/>
  <c r="BI445" i="6"/>
  <c r="BH445" i="6"/>
  <c r="BG445" i="6"/>
  <c r="BF445" i="6"/>
  <c r="T445" i="6"/>
  <c r="R445" i="6"/>
  <c r="P445" i="6"/>
  <c r="BI438" i="6"/>
  <c r="BH438" i="6"/>
  <c r="BG438" i="6"/>
  <c r="BF438" i="6"/>
  <c r="T438" i="6"/>
  <c r="R438" i="6"/>
  <c r="P438" i="6"/>
  <c r="BI435" i="6"/>
  <c r="BH435" i="6"/>
  <c r="BG435" i="6"/>
  <c r="BF435" i="6"/>
  <c r="T435" i="6"/>
  <c r="R435" i="6"/>
  <c r="P435" i="6"/>
  <c r="BI433" i="6"/>
  <c r="BH433" i="6"/>
  <c r="BG433" i="6"/>
  <c r="BF433" i="6"/>
  <c r="T433" i="6"/>
  <c r="R433" i="6"/>
  <c r="P433" i="6"/>
  <c r="BI431" i="6"/>
  <c r="BH431" i="6"/>
  <c r="BG431" i="6"/>
  <c r="BF431" i="6"/>
  <c r="T431" i="6"/>
  <c r="R431" i="6"/>
  <c r="P431" i="6"/>
  <c r="BI425" i="6"/>
  <c r="BH425" i="6"/>
  <c r="BG425" i="6"/>
  <c r="BF425" i="6"/>
  <c r="T425" i="6"/>
  <c r="R425" i="6"/>
  <c r="P425" i="6"/>
  <c r="BI422" i="6"/>
  <c r="BH422" i="6"/>
  <c r="BG422" i="6"/>
  <c r="BF422" i="6"/>
  <c r="T422" i="6"/>
  <c r="R422" i="6"/>
  <c r="P422" i="6"/>
  <c r="BI419" i="6"/>
  <c r="BH419" i="6"/>
  <c r="BG419" i="6"/>
  <c r="BF419" i="6"/>
  <c r="T419" i="6"/>
  <c r="R419" i="6"/>
  <c r="P419" i="6"/>
  <c r="BI416" i="6"/>
  <c r="BH416" i="6"/>
  <c r="BG416" i="6"/>
  <c r="BF416" i="6"/>
  <c r="T416" i="6"/>
  <c r="R416" i="6"/>
  <c r="P416" i="6"/>
  <c r="BI407" i="6"/>
  <c r="BH407" i="6"/>
  <c r="BG407" i="6"/>
  <c r="BF407" i="6"/>
  <c r="T407" i="6"/>
  <c r="R407" i="6"/>
  <c r="P407" i="6"/>
  <c r="BI405" i="6"/>
  <c r="BH405" i="6"/>
  <c r="BG405" i="6"/>
  <c r="BF405" i="6"/>
  <c r="T405" i="6"/>
  <c r="R405" i="6"/>
  <c r="P405" i="6"/>
  <c r="BI402" i="6"/>
  <c r="BH402" i="6"/>
  <c r="BG402" i="6"/>
  <c r="BF402" i="6"/>
  <c r="T402" i="6"/>
  <c r="R402" i="6"/>
  <c r="P402" i="6"/>
  <c r="BI399" i="6"/>
  <c r="BH399" i="6"/>
  <c r="BG399" i="6"/>
  <c r="BF399" i="6"/>
  <c r="T399" i="6"/>
  <c r="R399" i="6"/>
  <c r="P399" i="6"/>
  <c r="BI385" i="6"/>
  <c r="BH385" i="6"/>
  <c r="BG385" i="6"/>
  <c r="BF385" i="6"/>
  <c r="T385" i="6"/>
  <c r="R385" i="6"/>
  <c r="P385" i="6"/>
  <c r="BI382" i="6"/>
  <c r="BH382" i="6"/>
  <c r="BG382" i="6"/>
  <c r="BF382" i="6"/>
  <c r="T382" i="6"/>
  <c r="R382" i="6"/>
  <c r="P382" i="6"/>
  <c r="BI380" i="6"/>
  <c r="BH380" i="6"/>
  <c r="BG380" i="6"/>
  <c r="BF380" i="6"/>
  <c r="T380" i="6"/>
  <c r="R380" i="6"/>
  <c r="P380" i="6"/>
  <c r="BI378" i="6"/>
  <c r="BH378" i="6"/>
  <c r="BG378" i="6"/>
  <c r="BF378" i="6"/>
  <c r="T378" i="6"/>
  <c r="R378" i="6"/>
  <c r="P378" i="6"/>
  <c r="BI376" i="6"/>
  <c r="BH376" i="6"/>
  <c r="BG376" i="6"/>
  <c r="BF376" i="6"/>
  <c r="T376" i="6"/>
  <c r="R376" i="6"/>
  <c r="P376" i="6"/>
  <c r="BI370" i="6"/>
  <c r="BH370" i="6"/>
  <c r="BG370" i="6"/>
  <c r="BF370" i="6"/>
  <c r="T370" i="6"/>
  <c r="R370" i="6"/>
  <c r="P370" i="6"/>
  <c r="BI369" i="6"/>
  <c r="BH369" i="6"/>
  <c r="BG369" i="6"/>
  <c r="BF369" i="6"/>
  <c r="T369" i="6"/>
  <c r="R369" i="6"/>
  <c r="P369" i="6"/>
  <c r="BI320" i="6"/>
  <c r="BH320" i="6"/>
  <c r="BG320" i="6"/>
  <c r="BF320" i="6"/>
  <c r="T320" i="6"/>
  <c r="R320" i="6"/>
  <c r="P320" i="6"/>
  <c r="BI318" i="6"/>
  <c r="BH318" i="6"/>
  <c r="BG318" i="6"/>
  <c r="BF318" i="6"/>
  <c r="T318" i="6"/>
  <c r="R318" i="6"/>
  <c r="P318" i="6"/>
  <c r="BI254" i="6"/>
  <c r="BH254" i="6"/>
  <c r="BG254" i="6"/>
  <c r="BF254" i="6"/>
  <c r="T254" i="6"/>
  <c r="R254" i="6"/>
  <c r="P254" i="6"/>
  <c r="BI252" i="6"/>
  <c r="BH252" i="6"/>
  <c r="BG252" i="6"/>
  <c r="BF252" i="6"/>
  <c r="T252" i="6"/>
  <c r="R252" i="6"/>
  <c r="P252" i="6"/>
  <c r="BI249" i="6"/>
  <c r="BH249" i="6"/>
  <c r="BG249" i="6"/>
  <c r="BF249" i="6"/>
  <c r="T249" i="6"/>
  <c r="R249" i="6"/>
  <c r="P249" i="6"/>
  <c r="BI244" i="6"/>
  <c r="BH244" i="6"/>
  <c r="BG244" i="6"/>
  <c r="BF244" i="6"/>
  <c r="T244" i="6"/>
  <c r="R244" i="6"/>
  <c r="P244" i="6"/>
  <c r="BI239" i="6"/>
  <c r="BH239" i="6"/>
  <c r="BG239" i="6"/>
  <c r="BF239" i="6"/>
  <c r="T239" i="6"/>
  <c r="R239" i="6"/>
  <c r="P239" i="6"/>
  <c r="BI236" i="6"/>
  <c r="BH236" i="6"/>
  <c r="BG236" i="6"/>
  <c r="BF236" i="6"/>
  <c r="T236" i="6"/>
  <c r="R236" i="6"/>
  <c r="P236" i="6"/>
  <c r="BI233" i="6"/>
  <c r="BH233" i="6"/>
  <c r="BG233" i="6"/>
  <c r="BF233" i="6"/>
  <c r="T233" i="6"/>
  <c r="R233" i="6"/>
  <c r="P233" i="6"/>
  <c r="BI232" i="6"/>
  <c r="BH232" i="6"/>
  <c r="BG232" i="6"/>
  <c r="BF232" i="6"/>
  <c r="T232" i="6"/>
  <c r="R232" i="6"/>
  <c r="P232" i="6"/>
  <c r="BI230" i="6"/>
  <c r="BH230" i="6"/>
  <c r="BG230" i="6"/>
  <c r="BF230" i="6"/>
  <c r="T230" i="6"/>
  <c r="R230" i="6"/>
  <c r="P230" i="6"/>
  <c r="BI229" i="6"/>
  <c r="BH229" i="6"/>
  <c r="BG229" i="6"/>
  <c r="BF229" i="6"/>
  <c r="T229" i="6"/>
  <c r="R229" i="6"/>
  <c r="P229" i="6"/>
  <c r="BI221" i="6"/>
  <c r="BH221" i="6"/>
  <c r="BG221" i="6"/>
  <c r="BF221" i="6"/>
  <c r="T221" i="6"/>
  <c r="R221" i="6"/>
  <c r="P221" i="6"/>
  <c r="BI212" i="6"/>
  <c r="BH212" i="6"/>
  <c r="BG212" i="6"/>
  <c r="BF212" i="6"/>
  <c r="T212" i="6"/>
  <c r="R212" i="6"/>
  <c r="P212" i="6"/>
  <c r="BI208" i="6"/>
  <c r="BH208" i="6"/>
  <c r="BG208" i="6"/>
  <c r="BF208" i="6"/>
  <c r="T208" i="6"/>
  <c r="R208" i="6"/>
  <c r="P208" i="6"/>
  <c r="BI203" i="6"/>
  <c r="BH203" i="6"/>
  <c r="BG203" i="6"/>
  <c r="BF203" i="6"/>
  <c r="T203" i="6"/>
  <c r="R203" i="6"/>
  <c r="P203" i="6"/>
  <c r="BI201" i="6"/>
  <c r="BH201" i="6"/>
  <c r="BG201" i="6"/>
  <c r="BF201" i="6"/>
  <c r="T201" i="6"/>
  <c r="R201" i="6"/>
  <c r="P201" i="6"/>
  <c r="BI196" i="6"/>
  <c r="BH196" i="6"/>
  <c r="BG196" i="6"/>
  <c r="BF196" i="6"/>
  <c r="T196" i="6"/>
  <c r="R196" i="6"/>
  <c r="P196" i="6"/>
  <c r="BI192" i="6"/>
  <c r="BH192" i="6"/>
  <c r="BG192" i="6"/>
  <c r="BF192" i="6"/>
  <c r="T192" i="6"/>
  <c r="R192" i="6"/>
  <c r="P192" i="6"/>
  <c r="BI185" i="6"/>
  <c r="BH185" i="6"/>
  <c r="BG185" i="6"/>
  <c r="BF185" i="6"/>
  <c r="T185" i="6"/>
  <c r="R185" i="6"/>
  <c r="P185" i="6"/>
  <c r="BI184" i="6"/>
  <c r="BH184" i="6"/>
  <c r="BG184" i="6"/>
  <c r="BF184" i="6"/>
  <c r="T184" i="6"/>
  <c r="R184" i="6"/>
  <c r="P184" i="6"/>
  <c r="BI182" i="6"/>
  <c r="BH182" i="6"/>
  <c r="BG182" i="6"/>
  <c r="BF182" i="6"/>
  <c r="T182" i="6"/>
  <c r="R182" i="6"/>
  <c r="P182" i="6"/>
  <c r="BI181" i="6"/>
  <c r="BH181" i="6"/>
  <c r="BG181" i="6"/>
  <c r="BF181" i="6"/>
  <c r="T181" i="6"/>
  <c r="R181" i="6"/>
  <c r="P181" i="6"/>
  <c r="BI179" i="6"/>
  <c r="BH179" i="6"/>
  <c r="BG179" i="6"/>
  <c r="BF179" i="6"/>
  <c r="T179" i="6"/>
  <c r="R179" i="6"/>
  <c r="P179" i="6"/>
  <c r="BI177" i="6"/>
  <c r="BH177" i="6"/>
  <c r="BG177" i="6"/>
  <c r="BF177" i="6"/>
  <c r="T177" i="6"/>
  <c r="R177" i="6"/>
  <c r="P177" i="6"/>
  <c r="BI175" i="6"/>
  <c r="BH175" i="6"/>
  <c r="BG175" i="6"/>
  <c r="BF175" i="6"/>
  <c r="T175" i="6"/>
  <c r="R175" i="6"/>
  <c r="P175" i="6"/>
  <c r="BI173" i="6"/>
  <c r="BH173" i="6"/>
  <c r="BG173" i="6"/>
  <c r="BF173" i="6"/>
  <c r="T173" i="6"/>
  <c r="R173" i="6"/>
  <c r="P173" i="6"/>
  <c r="BI171" i="6"/>
  <c r="BH171" i="6"/>
  <c r="BG171" i="6"/>
  <c r="BF171" i="6"/>
  <c r="T171" i="6"/>
  <c r="R171" i="6"/>
  <c r="P171" i="6"/>
  <c r="BI167" i="6"/>
  <c r="BH167" i="6"/>
  <c r="BG167" i="6"/>
  <c r="BF167" i="6"/>
  <c r="T167" i="6"/>
  <c r="R167" i="6"/>
  <c r="P167" i="6"/>
  <c r="BI162" i="6"/>
  <c r="BH162" i="6"/>
  <c r="BG162" i="6"/>
  <c r="BF162" i="6"/>
  <c r="T162" i="6"/>
  <c r="R162" i="6"/>
  <c r="P162" i="6"/>
  <c r="BI159" i="6"/>
  <c r="BH159" i="6"/>
  <c r="BG159" i="6"/>
  <c r="BF159" i="6"/>
  <c r="T159" i="6"/>
  <c r="R159" i="6"/>
  <c r="P159" i="6"/>
  <c r="BI156" i="6"/>
  <c r="BH156" i="6"/>
  <c r="BG156" i="6"/>
  <c r="BF156" i="6"/>
  <c r="T156" i="6"/>
  <c r="R156" i="6"/>
  <c r="P156" i="6"/>
  <c r="BI150" i="6"/>
  <c r="BH150" i="6"/>
  <c r="BG150" i="6"/>
  <c r="BF150" i="6"/>
  <c r="T150" i="6"/>
  <c r="R150" i="6"/>
  <c r="P150" i="6"/>
  <c r="BI146" i="6"/>
  <c r="BH146" i="6"/>
  <c r="BG146" i="6"/>
  <c r="BF146" i="6"/>
  <c r="T146" i="6"/>
  <c r="R146" i="6"/>
  <c r="P146" i="6"/>
  <c r="BI143" i="6"/>
  <c r="BH143" i="6"/>
  <c r="BG143" i="6"/>
  <c r="BF143" i="6"/>
  <c r="T143" i="6"/>
  <c r="R143" i="6"/>
  <c r="P143" i="6"/>
  <c r="BI139" i="6"/>
  <c r="BH139" i="6"/>
  <c r="BG139" i="6"/>
  <c r="BF139" i="6"/>
  <c r="T139" i="6"/>
  <c r="R139" i="6"/>
  <c r="P139" i="6"/>
  <c r="BI137" i="6"/>
  <c r="BH137" i="6"/>
  <c r="BG137" i="6"/>
  <c r="BF137" i="6"/>
  <c r="T137" i="6"/>
  <c r="R137" i="6"/>
  <c r="P137" i="6"/>
  <c r="BI132" i="6"/>
  <c r="BH132" i="6"/>
  <c r="BG132" i="6"/>
  <c r="BF132" i="6"/>
  <c r="T132" i="6"/>
  <c r="R132" i="6"/>
  <c r="P132" i="6"/>
  <c r="BI130" i="6"/>
  <c r="BH130" i="6"/>
  <c r="BG130" i="6"/>
  <c r="BF130" i="6"/>
  <c r="T130" i="6"/>
  <c r="R130" i="6"/>
  <c r="P130" i="6"/>
  <c r="J124" i="6"/>
  <c r="J123" i="6"/>
  <c r="F123" i="6"/>
  <c r="F121" i="6"/>
  <c r="E119" i="6"/>
  <c r="J92" i="6"/>
  <c r="J91" i="6"/>
  <c r="F91" i="6"/>
  <c r="F89" i="6"/>
  <c r="E87" i="6"/>
  <c r="J18" i="6"/>
  <c r="E18" i="6"/>
  <c r="F92" i="6"/>
  <c r="J17" i="6"/>
  <c r="J121" i="6"/>
  <c r="E7" i="6"/>
  <c r="E117" i="6"/>
  <c r="J37" i="5"/>
  <c r="J36" i="5"/>
  <c r="AY98" i="1"/>
  <c r="J35" i="5"/>
  <c r="AX98" i="1"/>
  <c r="BI318" i="5"/>
  <c r="BH318" i="5"/>
  <c r="BG318" i="5"/>
  <c r="BF318" i="5"/>
  <c r="T318" i="5"/>
  <c r="R318" i="5"/>
  <c r="P318" i="5"/>
  <c r="BI313" i="5"/>
  <c r="BH313" i="5"/>
  <c r="BG313" i="5"/>
  <c r="BF313" i="5"/>
  <c r="T313" i="5"/>
  <c r="R313" i="5"/>
  <c r="P313" i="5"/>
  <c r="BI310" i="5"/>
  <c r="BH310" i="5"/>
  <c r="BG310" i="5"/>
  <c r="BF310" i="5"/>
  <c r="T310" i="5"/>
  <c r="T309" i="5"/>
  <c r="R310" i="5"/>
  <c r="R309" i="5"/>
  <c r="P310" i="5"/>
  <c r="P309" i="5"/>
  <c r="BI308" i="5"/>
  <c r="BH308" i="5"/>
  <c r="BG308" i="5"/>
  <c r="BF308" i="5"/>
  <c r="T308" i="5"/>
  <c r="R308" i="5"/>
  <c r="P308" i="5"/>
  <c r="BI307" i="5"/>
  <c r="BH307" i="5"/>
  <c r="BG307" i="5"/>
  <c r="BF307" i="5"/>
  <c r="T307" i="5"/>
  <c r="R307" i="5"/>
  <c r="P307" i="5"/>
  <c r="BI306" i="5"/>
  <c r="BH306" i="5"/>
  <c r="BG306" i="5"/>
  <c r="BF306" i="5"/>
  <c r="T306" i="5"/>
  <c r="R306" i="5"/>
  <c r="P306" i="5"/>
  <c r="BI304" i="5"/>
  <c r="BH304" i="5"/>
  <c r="BG304" i="5"/>
  <c r="BF304" i="5"/>
  <c r="T304" i="5"/>
  <c r="R304" i="5"/>
  <c r="P304" i="5"/>
  <c r="BI300" i="5"/>
  <c r="BH300" i="5"/>
  <c r="BG300" i="5"/>
  <c r="BF300" i="5"/>
  <c r="T300" i="5"/>
  <c r="R300" i="5"/>
  <c r="P300" i="5"/>
  <c r="BI298" i="5"/>
  <c r="BH298" i="5"/>
  <c r="BG298" i="5"/>
  <c r="BF298" i="5"/>
  <c r="T298" i="5"/>
  <c r="R298" i="5"/>
  <c r="P298" i="5"/>
  <c r="BI293" i="5"/>
  <c r="BH293" i="5"/>
  <c r="BG293" i="5"/>
  <c r="BF293" i="5"/>
  <c r="T293" i="5"/>
  <c r="R293" i="5"/>
  <c r="P293" i="5"/>
  <c r="BI280" i="5"/>
  <c r="BH280" i="5"/>
  <c r="BG280" i="5"/>
  <c r="BF280" i="5"/>
  <c r="T280" i="5"/>
  <c r="R280" i="5"/>
  <c r="P280" i="5"/>
  <c r="BI278" i="5"/>
  <c r="BH278" i="5"/>
  <c r="BG278" i="5"/>
  <c r="BF278" i="5"/>
  <c r="T278" i="5"/>
  <c r="R278" i="5"/>
  <c r="P278" i="5"/>
  <c r="BI275" i="5"/>
  <c r="BH275" i="5"/>
  <c r="BG275" i="5"/>
  <c r="BF275" i="5"/>
  <c r="T275" i="5"/>
  <c r="R275" i="5"/>
  <c r="P275" i="5"/>
  <c r="BI272" i="5"/>
  <c r="BH272" i="5"/>
  <c r="BG272" i="5"/>
  <c r="BF272" i="5"/>
  <c r="T272" i="5"/>
  <c r="R272" i="5"/>
  <c r="P272" i="5"/>
  <c r="BI262" i="5"/>
  <c r="BH262" i="5"/>
  <c r="BG262" i="5"/>
  <c r="BF262" i="5"/>
  <c r="T262" i="5"/>
  <c r="R262" i="5"/>
  <c r="P262" i="5"/>
  <c r="BI259" i="5"/>
  <c r="BH259" i="5"/>
  <c r="BG259" i="5"/>
  <c r="BF259" i="5"/>
  <c r="T259" i="5"/>
  <c r="R259" i="5"/>
  <c r="P259" i="5"/>
  <c r="BI257" i="5"/>
  <c r="BH257" i="5"/>
  <c r="BG257" i="5"/>
  <c r="BF257" i="5"/>
  <c r="T257" i="5"/>
  <c r="R257" i="5"/>
  <c r="P257" i="5"/>
  <c r="BI255" i="5"/>
  <c r="BH255" i="5"/>
  <c r="BG255" i="5"/>
  <c r="BF255" i="5"/>
  <c r="T255" i="5"/>
  <c r="R255" i="5"/>
  <c r="P255" i="5"/>
  <c r="BI253" i="5"/>
  <c r="BH253" i="5"/>
  <c r="BG253" i="5"/>
  <c r="BF253" i="5"/>
  <c r="T253" i="5"/>
  <c r="R253" i="5"/>
  <c r="P253" i="5"/>
  <c r="BI243" i="5"/>
  <c r="BH243" i="5"/>
  <c r="BG243" i="5"/>
  <c r="BF243" i="5"/>
  <c r="T243" i="5"/>
  <c r="R243" i="5"/>
  <c r="P243" i="5"/>
  <c r="BI237" i="5"/>
  <c r="BH237" i="5"/>
  <c r="BG237" i="5"/>
  <c r="BF237" i="5"/>
  <c r="T237" i="5"/>
  <c r="R237" i="5"/>
  <c r="P237" i="5"/>
  <c r="BI234" i="5"/>
  <c r="BH234" i="5"/>
  <c r="BG234" i="5"/>
  <c r="BF234" i="5"/>
  <c r="T234" i="5"/>
  <c r="R234" i="5"/>
  <c r="P234" i="5"/>
  <c r="BI231" i="5"/>
  <c r="BH231" i="5"/>
  <c r="BG231" i="5"/>
  <c r="BF231" i="5"/>
  <c r="T231" i="5"/>
  <c r="R231" i="5"/>
  <c r="P231" i="5"/>
  <c r="BI228" i="5"/>
  <c r="BH228" i="5"/>
  <c r="BG228" i="5"/>
  <c r="BF228" i="5"/>
  <c r="T228" i="5"/>
  <c r="R228" i="5"/>
  <c r="P228" i="5"/>
  <c r="BI227" i="5"/>
  <c r="BH227" i="5"/>
  <c r="BG227" i="5"/>
  <c r="BF227" i="5"/>
  <c r="T227" i="5"/>
  <c r="R227" i="5"/>
  <c r="P227" i="5"/>
  <c r="BI219" i="5"/>
  <c r="BH219" i="5"/>
  <c r="BG219" i="5"/>
  <c r="BF219" i="5"/>
  <c r="T219" i="5"/>
  <c r="R219" i="5"/>
  <c r="P219" i="5"/>
  <c r="BI217" i="5"/>
  <c r="BH217" i="5"/>
  <c r="BG217" i="5"/>
  <c r="BF217" i="5"/>
  <c r="T217" i="5"/>
  <c r="R217" i="5"/>
  <c r="P217" i="5"/>
  <c r="BI202" i="5"/>
  <c r="BH202" i="5"/>
  <c r="BG202" i="5"/>
  <c r="BF202" i="5"/>
  <c r="T202" i="5"/>
  <c r="R202" i="5"/>
  <c r="P202" i="5"/>
  <c r="BI200" i="5"/>
  <c r="BH200" i="5"/>
  <c r="BG200" i="5"/>
  <c r="BF200" i="5"/>
  <c r="T200" i="5"/>
  <c r="R200" i="5"/>
  <c r="P200" i="5"/>
  <c r="BI197" i="5"/>
  <c r="BH197" i="5"/>
  <c r="BG197" i="5"/>
  <c r="BF197" i="5"/>
  <c r="T197" i="5"/>
  <c r="R197" i="5"/>
  <c r="P197" i="5"/>
  <c r="BI192" i="5"/>
  <c r="BH192" i="5"/>
  <c r="BG192" i="5"/>
  <c r="BF192" i="5"/>
  <c r="T192" i="5"/>
  <c r="R192" i="5"/>
  <c r="P192" i="5"/>
  <c r="BI188" i="5"/>
  <c r="BH188" i="5"/>
  <c r="BG188" i="5"/>
  <c r="BF188" i="5"/>
  <c r="T188" i="5"/>
  <c r="R188" i="5"/>
  <c r="P188" i="5"/>
  <c r="BI184" i="5"/>
  <c r="BH184" i="5"/>
  <c r="BG184" i="5"/>
  <c r="BF184" i="5"/>
  <c r="T184" i="5"/>
  <c r="R184" i="5"/>
  <c r="P184" i="5"/>
  <c r="BI179" i="5"/>
  <c r="BH179" i="5"/>
  <c r="BG179" i="5"/>
  <c r="BF179" i="5"/>
  <c r="T179" i="5"/>
  <c r="R179" i="5"/>
  <c r="P179" i="5"/>
  <c r="BI178" i="5"/>
  <c r="BH178" i="5"/>
  <c r="BG178" i="5"/>
  <c r="BF178" i="5"/>
  <c r="T178" i="5"/>
  <c r="R178" i="5"/>
  <c r="P178" i="5"/>
  <c r="BI176" i="5"/>
  <c r="BH176" i="5"/>
  <c r="BG176" i="5"/>
  <c r="BF176" i="5"/>
  <c r="T176" i="5"/>
  <c r="R176" i="5"/>
  <c r="P176" i="5"/>
  <c r="BI175" i="5"/>
  <c r="BH175" i="5"/>
  <c r="BG175" i="5"/>
  <c r="BF175" i="5"/>
  <c r="T175" i="5"/>
  <c r="R175" i="5"/>
  <c r="P175" i="5"/>
  <c r="BI165" i="5"/>
  <c r="BH165" i="5"/>
  <c r="BG165" i="5"/>
  <c r="BF165" i="5"/>
  <c r="T165" i="5"/>
  <c r="R165" i="5"/>
  <c r="P165" i="5"/>
  <c r="BI155" i="5"/>
  <c r="BH155" i="5"/>
  <c r="BG155" i="5"/>
  <c r="BF155" i="5"/>
  <c r="T155" i="5"/>
  <c r="R155" i="5"/>
  <c r="P155" i="5"/>
  <c r="BI150" i="5"/>
  <c r="BH150" i="5"/>
  <c r="BG150" i="5"/>
  <c r="BF150" i="5"/>
  <c r="T150" i="5"/>
  <c r="R150" i="5"/>
  <c r="P150" i="5"/>
  <c r="BI144" i="5"/>
  <c r="BH144" i="5"/>
  <c r="BG144" i="5"/>
  <c r="BF144" i="5"/>
  <c r="T144" i="5"/>
  <c r="R144" i="5"/>
  <c r="P144" i="5"/>
  <c r="BI143" i="5"/>
  <c r="BH143" i="5"/>
  <c r="BG143" i="5"/>
  <c r="BF143" i="5"/>
  <c r="T143" i="5"/>
  <c r="R143" i="5"/>
  <c r="P143" i="5"/>
  <c r="BI141" i="5"/>
  <c r="BH141" i="5"/>
  <c r="BG141" i="5"/>
  <c r="BF141" i="5"/>
  <c r="T141" i="5"/>
  <c r="R141" i="5"/>
  <c r="P141" i="5"/>
  <c r="BI140" i="5"/>
  <c r="BH140" i="5"/>
  <c r="BG140" i="5"/>
  <c r="BF140" i="5"/>
  <c r="T140" i="5"/>
  <c r="R140" i="5"/>
  <c r="P140" i="5"/>
  <c r="BI138" i="5"/>
  <c r="BH138" i="5"/>
  <c r="BG138" i="5"/>
  <c r="BF138" i="5"/>
  <c r="T138" i="5"/>
  <c r="R138" i="5"/>
  <c r="P138" i="5"/>
  <c r="BI135" i="5"/>
  <c r="BH135" i="5"/>
  <c r="BG135" i="5"/>
  <c r="BF135" i="5"/>
  <c r="T135" i="5"/>
  <c r="R135" i="5"/>
  <c r="P135" i="5"/>
  <c r="BI133" i="5"/>
  <c r="BH133" i="5"/>
  <c r="BG133" i="5"/>
  <c r="BF133" i="5"/>
  <c r="T133" i="5"/>
  <c r="R133" i="5"/>
  <c r="P133" i="5"/>
  <c r="BI130" i="5"/>
  <c r="BH130" i="5"/>
  <c r="BG130" i="5"/>
  <c r="BF130" i="5"/>
  <c r="T130" i="5"/>
  <c r="R130" i="5"/>
  <c r="P130" i="5"/>
  <c r="BI126" i="5"/>
  <c r="BH126" i="5"/>
  <c r="BG126" i="5"/>
  <c r="BF126" i="5"/>
  <c r="T126" i="5"/>
  <c r="R126" i="5"/>
  <c r="P126" i="5"/>
  <c r="J120" i="5"/>
  <c r="J119" i="5"/>
  <c r="F119" i="5"/>
  <c r="F117" i="5"/>
  <c r="E115" i="5"/>
  <c r="J92" i="5"/>
  <c r="J91" i="5"/>
  <c r="F91" i="5"/>
  <c r="F89" i="5"/>
  <c r="E87" i="5"/>
  <c r="J18" i="5"/>
  <c r="E18" i="5"/>
  <c r="F120" i="5"/>
  <c r="J17" i="5"/>
  <c r="J89" i="5"/>
  <c r="E7" i="5"/>
  <c r="E85" i="5"/>
  <c r="J37" i="4"/>
  <c r="J36" i="4"/>
  <c r="AY97" i="1"/>
  <c r="J35" i="4"/>
  <c r="AX97" i="1" s="1"/>
  <c r="BI1036" i="4"/>
  <c r="BH1036" i="4"/>
  <c r="BG1036" i="4"/>
  <c r="BF1036" i="4"/>
  <c r="T1036" i="4"/>
  <c r="R1036" i="4"/>
  <c r="P1036" i="4"/>
  <c r="BI1031" i="4"/>
  <c r="BH1031" i="4"/>
  <c r="BG1031" i="4"/>
  <c r="BF1031" i="4"/>
  <c r="T1031" i="4"/>
  <c r="R1031" i="4"/>
  <c r="P1031" i="4"/>
  <c r="BI1028" i="4"/>
  <c r="BH1028" i="4"/>
  <c r="BG1028" i="4"/>
  <c r="BF1028" i="4"/>
  <c r="T1028" i="4"/>
  <c r="T1027" i="4" s="1"/>
  <c r="R1028" i="4"/>
  <c r="R1027" i="4"/>
  <c r="P1028" i="4"/>
  <c r="P1027" i="4" s="1"/>
  <c r="BI1026" i="4"/>
  <c r="BH1026" i="4"/>
  <c r="BG1026" i="4"/>
  <c r="BF1026" i="4"/>
  <c r="T1026" i="4"/>
  <c r="R1026" i="4"/>
  <c r="P1026" i="4"/>
  <c r="BI1025" i="4"/>
  <c r="BH1025" i="4"/>
  <c r="BG1025" i="4"/>
  <c r="BF1025" i="4"/>
  <c r="T1025" i="4"/>
  <c r="R1025" i="4"/>
  <c r="P1025" i="4"/>
  <c r="BI1024" i="4"/>
  <c r="BH1024" i="4"/>
  <c r="BG1024" i="4"/>
  <c r="BF1024" i="4"/>
  <c r="T1024" i="4"/>
  <c r="R1024" i="4"/>
  <c r="P1024" i="4"/>
  <c r="BI1023" i="4"/>
  <c r="BH1023" i="4"/>
  <c r="BG1023" i="4"/>
  <c r="BF1023" i="4"/>
  <c r="T1023" i="4"/>
  <c r="R1023" i="4"/>
  <c r="P1023" i="4"/>
  <c r="BI1022" i="4"/>
  <c r="BH1022" i="4"/>
  <c r="BG1022" i="4"/>
  <c r="BF1022" i="4"/>
  <c r="T1022" i="4"/>
  <c r="R1022" i="4"/>
  <c r="P1022" i="4"/>
  <c r="BI1020" i="4"/>
  <c r="BH1020" i="4"/>
  <c r="BG1020" i="4"/>
  <c r="BF1020" i="4"/>
  <c r="T1020" i="4"/>
  <c r="R1020" i="4"/>
  <c r="P1020" i="4"/>
  <c r="BI1016" i="4"/>
  <c r="BH1016" i="4"/>
  <c r="BG1016" i="4"/>
  <c r="BF1016" i="4"/>
  <c r="T1016" i="4"/>
  <c r="R1016" i="4"/>
  <c r="P1016" i="4"/>
  <c r="BI1012" i="4"/>
  <c r="BH1012" i="4"/>
  <c r="BG1012" i="4"/>
  <c r="BF1012" i="4"/>
  <c r="T1012" i="4"/>
  <c r="R1012" i="4"/>
  <c r="P1012" i="4"/>
  <c r="BI1011" i="4"/>
  <c r="BH1011" i="4"/>
  <c r="BG1011" i="4"/>
  <c r="BF1011" i="4"/>
  <c r="T1011" i="4"/>
  <c r="R1011" i="4"/>
  <c r="P1011" i="4"/>
  <c r="BI1009" i="4"/>
  <c r="BH1009" i="4"/>
  <c r="BG1009" i="4"/>
  <c r="BF1009" i="4"/>
  <c r="T1009" i="4"/>
  <c r="R1009" i="4"/>
  <c r="P1009" i="4"/>
  <c r="BI1007" i="4"/>
  <c r="BH1007" i="4"/>
  <c r="BG1007" i="4"/>
  <c r="BF1007" i="4"/>
  <c r="T1007" i="4"/>
  <c r="R1007" i="4"/>
  <c r="P1007" i="4"/>
  <c r="BI1006" i="4"/>
  <c r="BH1006" i="4"/>
  <c r="BG1006" i="4"/>
  <c r="BF1006" i="4"/>
  <c r="T1006" i="4"/>
  <c r="R1006" i="4"/>
  <c r="P1006" i="4"/>
  <c r="BI1002" i="4"/>
  <c r="BH1002" i="4"/>
  <c r="BG1002" i="4"/>
  <c r="BF1002" i="4"/>
  <c r="T1002" i="4"/>
  <c r="R1002" i="4"/>
  <c r="P1002" i="4"/>
  <c r="BI997" i="4"/>
  <c r="BH997" i="4"/>
  <c r="BG997" i="4"/>
  <c r="BF997" i="4"/>
  <c r="T997" i="4"/>
  <c r="R997" i="4"/>
  <c r="P997" i="4"/>
  <c r="BI994" i="4"/>
  <c r="BH994" i="4"/>
  <c r="BG994" i="4"/>
  <c r="BF994" i="4"/>
  <c r="T994" i="4"/>
  <c r="R994" i="4"/>
  <c r="P994" i="4"/>
  <c r="BI989" i="4"/>
  <c r="BH989" i="4"/>
  <c r="BG989" i="4"/>
  <c r="BF989" i="4"/>
  <c r="T989" i="4"/>
  <c r="R989" i="4"/>
  <c r="P989" i="4"/>
  <c r="BI987" i="4"/>
  <c r="BH987" i="4"/>
  <c r="BG987" i="4"/>
  <c r="BF987" i="4"/>
  <c r="T987" i="4"/>
  <c r="R987" i="4"/>
  <c r="P987" i="4"/>
  <c r="BI985" i="4"/>
  <c r="BH985" i="4"/>
  <c r="BG985" i="4"/>
  <c r="BF985" i="4"/>
  <c r="T985" i="4"/>
  <c r="R985" i="4"/>
  <c r="P985" i="4"/>
  <c r="BI982" i="4"/>
  <c r="BH982" i="4"/>
  <c r="BG982" i="4"/>
  <c r="BF982" i="4"/>
  <c r="T982" i="4"/>
  <c r="R982" i="4"/>
  <c r="P982" i="4"/>
  <c r="BI979" i="4"/>
  <c r="BH979" i="4"/>
  <c r="BG979" i="4"/>
  <c r="BF979" i="4"/>
  <c r="T979" i="4"/>
  <c r="R979" i="4"/>
  <c r="P979" i="4"/>
  <c r="BI974" i="4"/>
  <c r="BH974" i="4"/>
  <c r="BG974" i="4"/>
  <c r="BF974" i="4"/>
  <c r="T974" i="4"/>
  <c r="R974" i="4"/>
  <c r="P974" i="4"/>
  <c r="BI973" i="4"/>
  <c r="BH973" i="4"/>
  <c r="BG973" i="4"/>
  <c r="BF973" i="4"/>
  <c r="T973" i="4"/>
  <c r="R973" i="4"/>
  <c r="P973" i="4"/>
  <c r="BI972" i="4"/>
  <c r="BH972" i="4"/>
  <c r="BG972" i="4"/>
  <c r="BF972" i="4"/>
  <c r="T972" i="4"/>
  <c r="R972" i="4"/>
  <c r="P972" i="4"/>
  <c r="BI970" i="4"/>
  <c r="BH970" i="4"/>
  <c r="BG970" i="4"/>
  <c r="BF970" i="4"/>
  <c r="T970" i="4"/>
  <c r="R970" i="4"/>
  <c r="P970" i="4"/>
  <c r="BI969" i="4"/>
  <c r="BH969" i="4"/>
  <c r="BG969" i="4"/>
  <c r="BF969" i="4"/>
  <c r="T969" i="4"/>
  <c r="R969" i="4"/>
  <c r="P969" i="4"/>
  <c r="BI968" i="4"/>
  <c r="BH968" i="4"/>
  <c r="BG968" i="4"/>
  <c r="BF968" i="4"/>
  <c r="T968" i="4"/>
  <c r="R968" i="4"/>
  <c r="P968" i="4"/>
  <c r="BI966" i="4"/>
  <c r="BH966" i="4"/>
  <c r="BG966" i="4"/>
  <c r="BF966" i="4"/>
  <c r="T966" i="4"/>
  <c r="R966" i="4"/>
  <c r="P966" i="4"/>
  <c r="BI965" i="4"/>
  <c r="BH965" i="4"/>
  <c r="BG965" i="4"/>
  <c r="BF965" i="4"/>
  <c r="T965" i="4"/>
  <c r="R965" i="4"/>
  <c r="P965" i="4"/>
  <c r="BI964" i="4"/>
  <c r="BH964" i="4"/>
  <c r="BG964" i="4"/>
  <c r="BF964" i="4"/>
  <c r="T964" i="4"/>
  <c r="R964" i="4"/>
  <c r="P964" i="4"/>
  <c r="BI963" i="4"/>
  <c r="BH963" i="4"/>
  <c r="BG963" i="4"/>
  <c r="BF963" i="4"/>
  <c r="T963" i="4"/>
  <c r="R963" i="4"/>
  <c r="P963" i="4"/>
  <c r="BI962" i="4"/>
  <c r="BH962" i="4"/>
  <c r="BG962" i="4"/>
  <c r="BF962" i="4"/>
  <c r="T962" i="4"/>
  <c r="R962" i="4"/>
  <c r="P962" i="4"/>
  <c r="BI961" i="4"/>
  <c r="BH961" i="4"/>
  <c r="BG961" i="4"/>
  <c r="BF961" i="4"/>
  <c r="T961" i="4"/>
  <c r="R961" i="4"/>
  <c r="P961" i="4"/>
  <c r="BI960" i="4"/>
  <c r="BH960" i="4"/>
  <c r="BG960" i="4"/>
  <c r="BF960" i="4"/>
  <c r="T960" i="4"/>
  <c r="R960" i="4"/>
  <c r="P960" i="4"/>
  <c r="BI959" i="4"/>
  <c r="BH959" i="4"/>
  <c r="BG959" i="4"/>
  <c r="BF959" i="4"/>
  <c r="T959" i="4"/>
  <c r="R959" i="4"/>
  <c r="P959" i="4"/>
  <c r="BI958" i="4"/>
  <c r="BH958" i="4"/>
  <c r="BG958" i="4"/>
  <c r="BF958" i="4"/>
  <c r="T958" i="4"/>
  <c r="R958" i="4"/>
  <c r="P958" i="4"/>
  <c r="BI957" i="4"/>
  <c r="BH957" i="4"/>
  <c r="BG957" i="4"/>
  <c r="BF957" i="4"/>
  <c r="T957" i="4"/>
  <c r="R957" i="4"/>
  <c r="P957" i="4"/>
  <c r="BI956" i="4"/>
  <c r="BH956" i="4"/>
  <c r="BG956" i="4"/>
  <c r="BF956" i="4"/>
  <c r="T956" i="4"/>
  <c r="R956" i="4"/>
  <c r="P956" i="4"/>
  <c r="BI955" i="4"/>
  <c r="BH955" i="4"/>
  <c r="BG955" i="4"/>
  <c r="BF955" i="4"/>
  <c r="T955" i="4"/>
  <c r="R955" i="4"/>
  <c r="P955" i="4"/>
  <c r="BI953" i="4"/>
  <c r="BH953" i="4"/>
  <c r="BG953" i="4"/>
  <c r="BF953" i="4"/>
  <c r="T953" i="4"/>
  <c r="R953" i="4"/>
  <c r="P953" i="4"/>
  <c r="BI950" i="4"/>
  <c r="BH950" i="4"/>
  <c r="BG950" i="4"/>
  <c r="BF950" i="4"/>
  <c r="T950" i="4"/>
  <c r="R950" i="4"/>
  <c r="P950" i="4"/>
  <c r="BI949" i="4"/>
  <c r="BH949" i="4"/>
  <c r="BG949" i="4"/>
  <c r="BF949" i="4"/>
  <c r="T949" i="4"/>
  <c r="R949" i="4"/>
  <c r="P949" i="4"/>
  <c r="BI947" i="4"/>
  <c r="BH947" i="4"/>
  <c r="BG947" i="4"/>
  <c r="BF947" i="4"/>
  <c r="T947" i="4"/>
  <c r="R947" i="4"/>
  <c r="P947" i="4"/>
  <c r="BI944" i="4"/>
  <c r="BH944" i="4"/>
  <c r="BG944" i="4"/>
  <c r="BF944" i="4"/>
  <c r="T944" i="4"/>
  <c r="R944" i="4"/>
  <c r="P944" i="4"/>
  <c r="BI929" i="4"/>
  <c r="BH929" i="4"/>
  <c r="BG929" i="4"/>
  <c r="BF929" i="4"/>
  <c r="T929" i="4"/>
  <c r="R929" i="4"/>
  <c r="P929" i="4"/>
  <c r="BI923" i="4"/>
  <c r="BH923" i="4"/>
  <c r="BG923" i="4"/>
  <c r="BF923" i="4"/>
  <c r="T923" i="4"/>
  <c r="R923" i="4"/>
  <c r="P923" i="4"/>
  <c r="BI917" i="4"/>
  <c r="BH917" i="4"/>
  <c r="BG917" i="4"/>
  <c r="BF917" i="4"/>
  <c r="T917" i="4"/>
  <c r="R917" i="4"/>
  <c r="P917" i="4"/>
  <c r="BI911" i="4"/>
  <c r="BH911" i="4"/>
  <c r="BG911" i="4"/>
  <c r="BF911" i="4"/>
  <c r="T911" i="4"/>
  <c r="R911" i="4"/>
  <c r="P911" i="4"/>
  <c r="BI909" i="4"/>
  <c r="BH909" i="4"/>
  <c r="BG909" i="4"/>
  <c r="BF909" i="4"/>
  <c r="T909" i="4"/>
  <c r="R909" i="4"/>
  <c r="P909" i="4"/>
  <c r="BI907" i="4"/>
  <c r="BH907" i="4"/>
  <c r="BG907" i="4"/>
  <c r="BF907" i="4"/>
  <c r="T907" i="4"/>
  <c r="R907" i="4"/>
  <c r="P907" i="4"/>
  <c r="BI900" i="4"/>
  <c r="BH900" i="4"/>
  <c r="BG900" i="4"/>
  <c r="BF900" i="4"/>
  <c r="T900" i="4"/>
  <c r="R900" i="4"/>
  <c r="P900" i="4"/>
  <c r="BI899" i="4"/>
  <c r="BH899" i="4"/>
  <c r="BG899" i="4"/>
  <c r="BF899" i="4"/>
  <c r="T899" i="4"/>
  <c r="R899" i="4"/>
  <c r="P899" i="4"/>
  <c r="BI898" i="4"/>
  <c r="BH898" i="4"/>
  <c r="BG898" i="4"/>
  <c r="BF898" i="4"/>
  <c r="T898" i="4"/>
  <c r="R898" i="4"/>
  <c r="P898" i="4"/>
  <c r="BI897" i="4"/>
  <c r="BH897" i="4"/>
  <c r="BG897" i="4"/>
  <c r="BF897" i="4"/>
  <c r="T897" i="4"/>
  <c r="R897" i="4"/>
  <c r="P897" i="4"/>
  <c r="BI896" i="4"/>
  <c r="BH896" i="4"/>
  <c r="BG896" i="4"/>
  <c r="BF896" i="4"/>
  <c r="T896" i="4"/>
  <c r="R896" i="4"/>
  <c r="P896" i="4"/>
  <c r="BI895" i="4"/>
  <c r="BH895" i="4"/>
  <c r="BG895" i="4"/>
  <c r="BF895" i="4"/>
  <c r="T895" i="4"/>
  <c r="R895" i="4"/>
  <c r="P895" i="4"/>
  <c r="BI894" i="4"/>
  <c r="BH894" i="4"/>
  <c r="BG894" i="4"/>
  <c r="BF894" i="4"/>
  <c r="T894" i="4"/>
  <c r="R894" i="4"/>
  <c r="P894" i="4"/>
  <c r="BI892" i="4"/>
  <c r="BH892" i="4"/>
  <c r="BG892" i="4"/>
  <c r="BF892" i="4"/>
  <c r="T892" i="4"/>
  <c r="R892" i="4"/>
  <c r="P892" i="4"/>
  <c r="BI889" i="4"/>
  <c r="BH889" i="4"/>
  <c r="BG889" i="4"/>
  <c r="BF889" i="4"/>
  <c r="T889" i="4"/>
  <c r="R889" i="4"/>
  <c r="P889" i="4"/>
  <c r="BI887" i="4"/>
  <c r="BH887" i="4"/>
  <c r="BG887" i="4"/>
  <c r="BF887" i="4"/>
  <c r="T887" i="4"/>
  <c r="R887" i="4"/>
  <c r="P887" i="4"/>
  <c r="BI885" i="4"/>
  <c r="BH885" i="4"/>
  <c r="BG885" i="4"/>
  <c r="BF885" i="4"/>
  <c r="T885" i="4"/>
  <c r="R885" i="4"/>
  <c r="P885" i="4"/>
  <c r="BI883" i="4"/>
  <c r="BH883" i="4"/>
  <c r="BG883" i="4"/>
  <c r="BF883" i="4"/>
  <c r="T883" i="4"/>
  <c r="R883" i="4"/>
  <c r="P883" i="4"/>
  <c r="BI877" i="4"/>
  <c r="BH877" i="4"/>
  <c r="BG877" i="4"/>
  <c r="BF877" i="4"/>
  <c r="T877" i="4"/>
  <c r="R877" i="4"/>
  <c r="P877" i="4"/>
  <c r="BI876" i="4"/>
  <c r="BH876" i="4"/>
  <c r="BG876" i="4"/>
  <c r="BF876" i="4"/>
  <c r="T876" i="4"/>
  <c r="R876" i="4"/>
  <c r="P876" i="4"/>
  <c r="BI873" i="4"/>
  <c r="BH873" i="4"/>
  <c r="BG873" i="4"/>
  <c r="BF873" i="4"/>
  <c r="T873" i="4"/>
  <c r="R873" i="4"/>
  <c r="P873" i="4"/>
  <c r="BI872" i="4"/>
  <c r="BH872" i="4"/>
  <c r="BG872" i="4"/>
  <c r="BF872" i="4"/>
  <c r="T872" i="4"/>
  <c r="R872" i="4"/>
  <c r="P872" i="4"/>
  <c r="BI866" i="4"/>
  <c r="BH866" i="4"/>
  <c r="BG866" i="4"/>
  <c r="BF866" i="4"/>
  <c r="T866" i="4"/>
  <c r="R866" i="4"/>
  <c r="P866" i="4"/>
  <c r="BI865" i="4"/>
  <c r="BH865" i="4"/>
  <c r="BG865" i="4"/>
  <c r="BF865" i="4"/>
  <c r="T865" i="4"/>
  <c r="R865" i="4"/>
  <c r="P865" i="4"/>
  <c r="BI859" i="4"/>
  <c r="BH859" i="4"/>
  <c r="BG859" i="4"/>
  <c r="BF859" i="4"/>
  <c r="T859" i="4"/>
  <c r="R859" i="4"/>
  <c r="P859" i="4"/>
  <c r="BI858" i="4"/>
  <c r="BH858" i="4"/>
  <c r="BG858" i="4"/>
  <c r="BF858" i="4"/>
  <c r="T858" i="4"/>
  <c r="R858" i="4"/>
  <c r="P858" i="4"/>
  <c r="BI853" i="4"/>
  <c r="BH853" i="4"/>
  <c r="BG853" i="4"/>
  <c r="BF853" i="4"/>
  <c r="T853" i="4"/>
  <c r="R853" i="4"/>
  <c r="P853" i="4"/>
  <c r="BI852" i="4"/>
  <c r="BH852" i="4"/>
  <c r="BG852" i="4"/>
  <c r="BF852" i="4"/>
  <c r="T852" i="4"/>
  <c r="R852" i="4"/>
  <c r="P852" i="4"/>
  <c r="BI850" i="4"/>
  <c r="BH850" i="4"/>
  <c r="BG850" i="4"/>
  <c r="BF850" i="4"/>
  <c r="T850" i="4"/>
  <c r="R850" i="4"/>
  <c r="P850" i="4"/>
  <c r="BI848" i="4"/>
  <c r="BH848" i="4"/>
  <c r="BG848" i="4"/>
  <c r="BF848" i="4"/>
  <c r="T848" i="4"/>
  <c r="R848" i="4"/>
  <c r="P848" i="4"/>
  <c r="BI847" i="4"/>
  <c r="BH847" i="4"/>
  <c r="BG847" i="4"/>
  <c r="BF847" i="4"/>
  <c r="T847" i="4"/>
  <c r="R847" i="4"/>
  <c r="P847" i="4"/>
  <c r="BI846" i="4"/>
  <c r="BH846" i="4"/>
  <c r="BG846" i="4"/>
  <c r="BF846" i="4"/>
  <c r="T846" i="4"/>
  <c r="R846" i="4"/>
  <c r="P846" i="4"/>
  <c r="BI844" i="4"/>
  <c r="BH844" i="4"/>
  <c r="BG844" i="4"/>
  <c r="BF844" i="4"/>
  <c r="T844" i="4"/>
  <c r="R844" i="4"/>
  <c r="P844" i="4"/>
  <c r="BI843" i="4"/>
  <c r="BH843" i="4"/>
  <c r="BG843" i="4"/>
  <c r="BF843" i="4"/>
  <c r="T843" i="4"/>
  <c r="R843" i="4"/>
  <c r="P843" i="4"/>
  <c r="BI842" i="4"/>
  <c r="BH842" i="4"/>
  <c r="BG842" i="4"/>
  <c r="BF842" i="4"/>
  <c r="T842" i="4"/>
  <c r="R842" i="4"/>
  <c r="P842" i="4"/>
  <c r="BI840" i="4"/>
  <c r="BH840" i="4"/>
  <c r="BG840" i="4"/>
  <c r="BF840" i="4"/>
  <c r="T840" i="4"/>
  <c r="R840" i="4"/>
  <c r="P840" i="4"/>
  <c r="BI839" i="4"/>
  <c r="BH839" i="4"/>
  <c r="BG839" i="4"/>
  <c r="BF839" i="4"/>
  <c r="T839" i="4"/>
  <c r="R839" i="4"/>
  <c r="P839" i="4"/>
  <c r="BI838" i="4"/>
  <c r="BH838" i="4"/>
  <c r="BG838" i="4"/>
  <c r="BF838" i="4"/>
  <c r="T838" i="4"/>
  <c r="R838" i="4"/>
  <c r="P838" i="4"/>
  <c r="BI836" i="4"/>
  <c r="BH836" i="4"/>
  <c r="BG836" i="4"/>
  <c r="BF836" i="4"/>
  <c r="T836" i="4"/>
  <c r="R836" i="4"/>
  <c r="P836" i="4"/>
  <c r="BI835" i="4"/>
  <c r="BH835" i="4"/>
  <c r="BG835" i="4"/>
  <c r="BF835" i="4"/>
  <c r="T835" i="4"/>
  <c r="R835" i="4"/>
  <c r="P835" i="4"/>
  <c r="BI834" i="4"/>
  <c r="BH834" i="4"/>
  <c r="BG834" i="4"/>
  <c r="BF834" i="4"/>
  <c r="T834" i="4"/>
  <c r="R834" i="4"/>
  <c r="P834" i="4"/>
  <c r="BI833" i="4"/>
  <c r="BH833" i="4"/>
  <c r="BG833" i="4"/>
  <c r="BF833" i="4"/>
  <c r="T833" i="4"/>
  <c r="R833" i="4"/>
  <c r="P833" i="4"/>
  <c r="BI832" i="4"/>
  <c r="BH832" i="4"/>
  <c r="BG832" i="4"/>
  <c r="BF832" i="4"/>
  <c r="T832" i="4"/>
  <c r="R832" i="4"/>
  <c r="P832" i="4"/>
  <c r="BI831" i="4"/>
  <c r="BH831" i="4"/>
  <c r="BG831" i="4"/>
  <c r="BF831" i="4"/>
  <c r="T831" i="4"/>
  <c r="R831" i="4"/>
  <c r="P831" i="4"/>
  <c r="BI830" i="4"/>
  <c r="BH830" i="4"/>
  <c r="BG830" i="4"/>
  <c r="BF830" i="4"/>
  <c r="T830" i="4"/>
  <c r="R830" i="4"/>
  <c r="P830" i="4"/>
  <c r="BI828" i="4"/>
  <c r="BH828" i="4"/>
  <c r="BG828" i="4"/>
  <c r="BF828" i="4"/>
  <c r="T828" i="4"/>
  <c r="R828" i="4"/>
  <c r="P828" i="4"/>
  <c r="BI826" i="4"/>
  <c r="BH826" i="4"/>
  <c r="BG826" i="4"/>
  <c r="BF826" i="4"/>
  <c r="T826" i="4"/>
  <c r="R826" i="4"/>
  <c r="P826" i="4"/>
  <c r="BI825" i="4"/>
  <c r="BH825" i="4"/>
  <c r="BG825" i="4"/>
  <c r="BF825" i="4"/>
  <c r="T825" i="4"/>
  <c r="R825" i="4"/>
  <c r="P825" i="4"/>
  <c r="BI824" i="4"/>
  <c r="BH824" i="4"/>
  <c r="BG824" i="4"/>
  <c r="BF824" i="4"/>
  <c r="T824" i="4"/>
  <c r="R824" i="4"/>
  <c r="P824" i="4"/>
  <c r="BI823" i="4"/>
  <c r="BH823" i="4"/>
  <c r="BG823" i="4"/>
  <c r="BF823" i="4"/>
  <c r="T823" i="4"/>
  <c r="R823" i="4"/>
  <c r="P823" i="4"/>
  <c r="BI821" i="4"/>
  <c r="BH821" i="4"/>
  <c r="BG821" i="4"/>
  <c r="BF821" i="4"/>
  <c r="T821" i="4"/>
  <c r="R821" i="4"/>
  <c r="P821" i="4"/>
  <c r="BI819" i="4"/>
  <c r="BH819" i="4"/>
  <c r="BG819" i="4"/>
  <c r="BF819" i="4"/>
  <c r="T819" i="4"/>
  <c r="R819" i="4"/>
  <c r="P819" i="4"/>
  <c r="BI818" i="4"/>
  <c r="BH818" i="4"/>
  <c r="BG818" i="4"/>
  <c r="BF818" i="4"/>
  <c r="T818" i="4"/>
  <c r="R818" i="4"/>
  <c r="P818" i="4"/>
  <c r="BI817" i="4"/>
  <c r="BH817" i="4"/>
  <c r="BG817" i="4"/>
  <c r="BF817" i="4"/>
  <c r="T817" i="4"/>
  <c r="R817" i="4"/>
  <c r="P817" i="4"/>
  <c r="BI815" i="4"/>
  <c r="BH815" i="4"/>
  <c r="BG815" i="4"/>
  <c r="BF815" i="4"/>
  <c r="T815" i="4"/>
  <c r="R815" i="4"/>
  <c r="P815" i="4"/>
  <c r="BI813" i="4"/>
  <c r="BH813" i="4"/>
  <c r="BG813" i="4"/>
  <c r="BF813" i="4"/>
  <c r="T813" i="4"/>
  <c r="R813" i="4"/>
  <c r="P813" i="4"/>
  <c r="BI812" i="4"/>
  <c r="BH812" i="4"/>
  <c r="BG812" i="4"/>
  <c r="BF812" i="4"/>
  <c r="T812" i="4"/>
  <c r="R812" i="4"/>
  <c r="P812" i="4"/>
  <c r="BI811" i="4"/>
  <c r="BH811" i="4"/>
  <c r="BG811" i="4"/>
  <c r="BF811" i="4"/>
  <c r="T811" i="4"/>
  <c r="R811" i="4"/>
  <c r="P811" i="4"/>
  <c r="BI810" i="4"/>
  <c r="BH810" i="4"/>
  <c r="BG810" i="4"/>
  <c r="BF810" i="4"/>
  <c r="T810" i="4"/>
  <c r="R810" i="4"/>
  <c r="P810" i="4"/>
  <c r="BI809" i="4"/>
  <c r="BH809" i="4"/>
  <c r="BG809" i="4"/>
  <c r="BF809" i="4"/>
  <c r="T809" i="4"/>
  <c r="R809" i="4"/>
  <c r="P809" i="4"/>
  <c r="BI808" i="4"/>
  <c r="BH808" i="4"/>
  <c r="BG808" i="4"/>
  <c r="BF808" i="4"/>
  <c r="T808" i="4"/>
  <c r="R808" i="4"/>
  <c r="P808" i="4"/>
  <c r="BI806" i="4"/>
  <c r="BH806" i="4"/>
  <c r="BG806" i="4"/>
  <c r="BF806" i="4"/>
  <c r="T806" i="4"/>
  <c r="R806" i="4"/>
  <c r="P806" i="4"/>
  <c r="BI805" i="4"/>
  <c r="BH805" i="4"/>
  <c r="BG805" i="4"/>
  <c r="BF805" i="4"/>
  <c r="T805" i="4"/>
  <c r="R805" i="4"/>
  <c r="P805" i="4"/>
  <c r="BI804" i="4"/>
  <c r="BH804" i="4"/>
  <c r="BG804" i="4"/>
  <c r="BF804" i="4"/>
  <c r="T804" i="4"/>
  <c r="R804" i="4"/>
  <c r="P804" i="4"/>
  <c r="BI802" i="4"/>
  <c r="BH802" i="4"/>
  <c r="BG802" i="4"/>
  <c r="BF802" i="4"/>
  <c r="T802" i="4"/>
  <c r="R802" i="4"/>
  <c r="P802" i="4"/>
  <c r="BI800" i="4"/>
  <c r="BH800" i="4"/>
  <c r="BG800" i="4"/>
  <c r="BF800" i="4"/>
  <c r="T800" i="4"/>
  <c r="R800" i="4"/>
  <c r="P800" i="4"/>
  <c r="BI799" i="4"/>
  <c r="BH799" i="4"/>
  <c r="BG799" i="4"/>
  <c r="BF799" i="4"/>
  <c r="T799" i="4"/>
  <c r="R799" i="4"/>
  <c r="P799" i="4"/>
  <c r="BI798" i="4"/>
  <c r="BH798" i="4"/>
  <c r="BG798" i="4"/>
  <c r="BF798" i="4"/>
  <c r="T798" i="4"/>
  <c r="R798" i="4"/>
  <c r="P798" i="4"/>
  <c r="BI797" i="4"/>
  <c r="BH797" i="4"/>
  <c r="BG797" i="4"/>
  <c r="BF797" i="4"/>
  <c r="T797" i="4"/>
  <c r="R797" i="4"/>
  <c r="P797" i="4"/>
  <c r="BI796" i="4"/>
  <c r="BH796" i="4"/>
  <c r="BG796" i="4"/>
  <c r="BF796" i="4"/>
  <c r="T796" i="4"/>
  <c r="R796" i="4"/>
  <c r="P796" i="4"/>
  <c r="BI795" i="4"/>
  <c r="BH795" i="4"/>
  <c r="BG795" i="4"/>
  <c r="BF795" i="4"/>
  <c r="T795" i="4"/>
  <c r="R795" i="4"/>
  <c r="P795" i="4"/>
  <c r="BI794" i="4"/>
  <c r="BH794" i="4"/>
  <c r="BG794" i="4"/>
  <c r="BF794" i="4"/>
  <c r="T794" i="4"/>
  <c r="R794" i="4"/>
  <c r="P794" i="4"/>
  <c r="BI792" i="4"/>
  <c r="BH792" i="4"/>
  <c r="BG792" i="4"/>
  <c r="BF792" i="4"/>
  <c r="T792" i="4"/>
  <c r="R792" i="4"/>
  <c r="P792" i="4"/>
  <c r="BI790" i="4"/>
  <c r="BH790" i="4"/>
  <c r="BG790" i="4"/>
  <c r="BF790" i="4"/>
  <c r="T790" i="4"/>
  <c r="R790" i="4"/>
  <c r="P790" i="4"/>
  <c r="BI789" i="4"/>
  <c r="BH789" i="4"/>
  <c r="BG789" i="4"/>
  <c r="BF789" i="4"/>
  <c r="T789" i="4"/>
  <c r="R789" i="4"/>
  <c r="P789" i="4"/>
  <c r="BI788" i="4"/>
  <c r="BH788" i="4"/>
  <c r="BG788" i="4"/>
  <c r="BF788" i="4"/>
  <c r="T788" i="4"/>
  <c r="R788" i="4"/>
  <c r="P788" i="4"/>
  <c r="BI787" i="4"/>
  <c r="BH787" i="4"/>
  <c r="BG787" i="4"/>
  <c r="BF787" i="4"/>
  <c r="T787" i="4"/>
  <c r="R787" i="4"/>
  <c r="P787" i="4"/>
  <c r="BI785" i="4"/>
  <c r="BH785" i="4"/>
  <c r="BG785" i="4"/>
  <c r="BF785" i="4"/>
  <c r="T785" i="4"/>
  <c r="R785" i="4"/>
  <c r="P785" i="4"/>
  <c r="BI783" i="4"/>
  <c r="BH783" i="4"/>
  <c r="BG783" i="4"/>
  <c r="BF783" i="4"/>
  <c r="T783" i="4"/>
  <c r="R783" i="4"/>
  <c r="P783" i="4"/>
  <c r="BI782" i="4"/>
  <c r="BH782" i="4"/>
  <c r="BG782" i="4"/>
  <c r="BF782" i="4"/>
  <c r="T782" i="4"/>
  <c r="R782" i="4"/>
  <c r="P782" i="4"/>
  <c r="BI781" i="4"/>
  <c r="BH781" i="4"/>
  <c r="BG781" i="4"/>
  <c r="BF781" i="4"/>
  <c r="T781" i="4"/>
  <c r="R781" i="4"/>
  <c r="P781" i="4"/>
  <c r="BI780" i="4"/>
  <c r="BH780" i="4"/>
  <c r="BG780" i="4"/>
  <c r="BF780" i="4"/>
  <c r="T780" i="4"/>
  <c r="R780" i="4"/>
  <c r="P780" i="4"/>
  <c r="BI778" i="4"/>
  <c r="BH778" i="4"/>
  <c r="BG778" i="4"/>
  <c r="BF778" i="4"/>
  <c r="T778" i="4"/>
  <c r="R778" i="4"/>
  <c r="P778" i="4"/>
  <c r="BI776" i="4"/>
  <c r="BH776" i="4"/>
  <c r="BG776" i="4"/>
  <c r="BF776" i="4"/>
  <c r="T776" i="4"/>
  <c r="R776" i="4"/>
  <c r="P776" i="4"/>
  <c r="BI775" i="4"/>
  <c r="BH775" i="4"/>
  <c r="BG775" i="4"/>
  <c r="BF775" i="4"/>
  <c r="T775" i="4"/>
  <c r="R775" i="4"/>
  <c r="P775" i="4"/>
  <c r="BI774" i="4"/>
  <c r="BH774" i="4"/>
  <c r="BG774" i="4"/>
  <c r="BF774" i="4"/>
  <c r="T774" i="4"/>
  <c r="R774" i="4"/>
  <c r="P774" i="4"/>
  <c r="BI773" i="4"/>
  <c r="BH773" i="4"/>
  <c r="BG773" i="4"/>
  <c r="BF773" i="4"/>
  <c r="T773" i="4"/>
  <c r="R773" i="4"/>
  <c r="P773" i="4"/>
  <c r="BI771" i="4"/>
  <c r="BH771" i="4"/>
  <c r="BG771" i="4"/>
  <c r="BF771" i="4"/>
  <c r="T771" i="4"/>
  <c r="R771" i="4"/>
  <c r="P771" i="4"/>
  <c r="BI769" i="4"/>
  <c r="BH769" i="4"/>
  <c r="BG769" i="4"/>
  <c r="BF769" i="4"/>
  <c r="T769" i="4"/>
  <c r="R769" i="4"/>
  <c r="P769" i="4"/>
  <c r="BI768" i="4"/>
  <c r="BH768" i="4"/>
  <c r="BG768" i="4"/>
  <c r="BF768" i="4"/>
  <c r="T768" i="4"/>
  <c r="R768" i="4"/>
  <c r="P768" i="4"/>
  <c r="BI767" i="4"/>
  <c r="BH767" i="4"/>
  <c r="BG767" i="4"/>
  <c r="BF767" i="4"/>
  <c r="T767" i="4"/>
  <c r="R767" i="4"/>
  <c r="P767" i="4"/>
  <c r="BI765" i="4"/>
  <c r="BH765" i="4"/>
  <c r="BG765" i="4"/>
  <c r="BF765" i="4"/>
  <c r="T765" i="4"/>
  <c r="R765" i="4"/>
  <c r="P765" i="4"/>
  <c r="BI763" i="4"/>
  <c r="BH763" i="4"/>
  <c r="BG763" i="4"/>
  <c r="BF763" i="4"/>
  <c r="T763" i="4"/>
  <c r="R763" i="4"/>
  <c r="P763" i="4"/>
  <c r="BI762" i="4"/>
  <c r="BH762" i="4"/>
  <c r="BG762" i="4"/>
  <c r="BF762" i="4"/>
  <c r="T762" i="4"/>
  <c r="R762" i="4"/>
  <c r="P762" i="4"/>
  <c r="BI761" i="4"/>
  <c r="BH761" i="4"/>
  <c r="BG761" i="4"/>
  <c r="BF761" i="4"/>
  <c r="T761" i="4"/>
  <c r="R761" i="4"/>
  <c r="P761" i="4"/>
  <c r="BI760" i="4"/>
  <c r="BH760" i="4"/>
  <c r="BG760" i="4"/>
  <c r="BF760" i="4"/>
  <c r="T760" i="4"/>
  <c r="R760" i="4"/>
  <c r="P760" i="4"/>
  <c r="BI759" i="4"/>
  <c r="BH759" i="4"/>
  <c r="BG759" i="4"/>
  <c r="BF759" i="4"/>
  <c r="T759" i="4"/>
  <c r="R759" i="4"/>
  <c r="P759" i="4"/>
  <c r="BI757" i="4"/>
  <c r="BH757" i="4"/>
  <c r="BG757" i="4"/>
  <c r="BF757" i="4"/>
  <c r="T757" i="4"/>
  <c r="R757" i="4"/>
  <c r="P757" i="4"/>
  <c r="BI755" i="4"/>
  <c r="BH755" i="4"/>
  <c r="BG755" i="4"/>
  <c r="BF755" i="4"/>
  <c r="T755" i="4"/>
  <c r="R755" i="4"/>
  <c r="P755" i="4"/>
  <c r="BI754" i="4"/>
  <c r="BH754" i="4"/>
  <c r="BG754" i="4"/>
  <c r="BF754" i="4"/>
  <c r="T754" i="4"/>
  <c r="R754" i="4"/>
  <c r="P754" i="4"/>
  <c r="BI753" i="4"/>
  <c r="BH753" i="4"/>
  <c r="BG753" i="4"/>
  <c r="BF753" i="4"/>
  <c r="T753" i="4"/>
  <c r="R753" i="4"/>
  <c r="P753" i="4"/>
  <c r="BI752" i="4"/>
  <c r="BH752" i="4"/>
  <c r="BG752" i="4"/>
  <c r="BF752" i="4"/>
  <c r="T752" i="4"/>
  <c r="R752" i="4"/>
  <c r="P752" i="4"/>
  <c r="BI751" i="4"/>
  <c r="BH751" i="4"/>
  <c r="BG751" i="4"/>
  <c r="BF751" i="4"/>
  <c r="T751" i="4"/>
  <c r="R751" i="4"/>
  <c r="P751" i="4"/>
  <c r="BI750" i="4"/>
  <c r="BH750" i="4"/>
  <c r="BG750" i="4"/>
  <c r="BF750" i="4"/>
  <c r="T750" i="4"/>
  <c r="R750" i="4"/>
  <c r="P750" i="4"/>
  <c r="BI748" i="4"/>
  <c r="BH748" i="4"/>
  <c r="BG748" i="4"/>
  <c r="BF748" i="4"/>
  <c r="T748" i="4"/>
  <c r="R748" i="4"/>
  <c r="P748" i="4"/>
  <c r="BI746" i="4"/>
  <c r="BH746" i="4"/>
  <c r="BG746" i="4"/>
  <c r="BF746" i="4"/>
  <c r="T746" i="4"/>
  <c r="R746" i="4"/>
  <c r="P746" i="4"/>
  <c r="BI745" i="4"/>
  <c r="BH745" i="4"/>
  <c r="BG745" i="4"/>
  <c r="BF745" i="4"/>
  <c r="T745" i="4"/>
  <c r="R745" i="4"/>
  <c r="P745" i="4"/>
  <c r="BI744" i="4"/>
  <c r="BH744" i="4"/>
  <c r="BG744" i="4"/>
  <c r="BF744" i="4"/>
  <c r="T744" i="4"/>
  <c r="R744" i="4"/>
  <c r="P744" i="4"/>
  <c r="BI742" i="4"/>
  <c r="BH742" i="4"/>
  <c r="BG742" i="4"/>
  <c r="BF742" i="4"/>
  <c r="T742" i="4"/>
  <c r="R742" i="4"/>
  <c r="P742" i="4"/>
  <c r="BI740" i="4"/>
  <c r="BH740" i="4"/>
  <c r="BG740" i="4"/>
  <c r="BF740" i="4"/>
  <c r="T740" i="4"/>
  <c r="R740" i="4"/>
  <c r="P740" i="4"/>
  <c r="BI739" i="4"/>
  <c r="BH739" i="4"/>
  <c r="BG739" i="4"/>
  <c r="BF739" i="4"/>
  <c r="T739" i="4"/>
  <c r="R739" i="4"/>
  <c r="P739" i="4"/>
  <c r="BI738" i="4"/>
  <c r="BH738" i="4"/>
  <c r="BG738" i="4"/>
  <c r="BF738" i="4"/>
  <c r="T738" i="4"/>
  <c r="R738" i="4"/>
  <c r="P738" i="4"/>
  <c r="BI737" i="4"/>
  <c r="BH737" i="4"/>
  <c r="BG737" i="4"/>
  <c r="BF737" i="4"/>
  <c r="T737" i="4"/>
  <c r="R737" i="4"/>
  <c r="P737" i="4"/>
  <c r="BI736" i="4"/>
  <c r="BH736" i="4"/>
  <c r="BG736" i="4"/>
  <c r="BF736" i="4"/>
  <c r="T736" i="4"/>
  <c r="R736" i="4"/>
  <c r="P736" i="4"/>
  <c r="BI735" i="4"/>
  <c r="BH735" i="4"/>
  <c r="BG735" i="4"/>
  <c r="BF735" i="4"/>
  <c r="T735" i="4"/>
  <c r="R735" i="4"/>
  <c r="P735" i="4"/>
  <c r="BI734" i="4"/>
  <c r="BH734" i="4"/>
  <c r="BG734" i="4"/>
  <c r="BF734" i="4"/>
  <c r="T734" i="4"/>
  <c r="R734" i="4"/>
  <c r="P734" i="4"/>
  <c r="BI733" i="4"/>
  <c r="BH733" i="4"/>
  <c r="BG733" i="4"/>
  <c r="BF733" i="4"/>
  <c r="T733" i="4"/>
  <c r="R733" i="4"/>
  <c r="P733" i="4"/>
  <c r="BI732" i="4"/>
  <c r="BH732" i="4"/>
  <c r="BG732" i="4"/>
  <c r="BF732" i="4"/>
  <c r="T732" i="4"/>
  <c r="R732" i="4"/>
  <c r="P732" i="4"/>
  <c r="BI731" i="4"/>
  <c r="BH731" i="4"/>
  <c r="BG731" i="4"/>
  <c r="BF731" i="4"/>
  <c r="T731" i="4"/>
  <c r="R731" i="4"/>
  <c r="P731" i="4"/>
  <c r="BI730" i="4"/>
  <c r="BH730" i="4"/>
  <c r="BG730" i="4"/>
  <c r="BF730" i="4"/>
  <c r="T730" i="4"/>
  <c r="R730" i="4"/>
  <c r="P730" i="4"/>
  <c r="BI728" i="4"/>
  <c r="BH728" i="4"/>
  <c r="BG728" i="4"/>
  <c r="BF728" i="4"/>
  <c r="T728" i="4"/>
  <c r="R728" i="4"/>
  <c r="P728" i="4"/>
  <c r="BI726" i="4"/>
  <c r="BH726" i="4"/>
  <c r="BG726" i="4"/>
  <c r="BF726" i="4"/>
  <c r="T726" i="4"/>
  <c r="R726" i="4"/>
  <c r="P726" i="4"/>
  <c r="BI724" i="4"/>
  <c r="BH724" i="4"/>
  <c r="BG724" i="4"/>
  <c r="BF724" i="4"/>
  <c r="T724" i="4"/>
  <c r="R724" i="4"/>
  <c r="P724" i="4"/>
  <c r="BI722" i="4"/>
  <c r="BH722" i="4"/>
  <c r="BG722" i="4"/>
  <c r="BF722" i="4"/>
  <c r="T722" i="4"/>
  <c r="R722" i="4"/>
  <c r="P722" i="4"/>
  <c r="BI720" i="4"/>
  <c r="BH720" i="4"/>
  <c r="BG720" i="4"/>
  <c r="BF720" i="4"/>
  <c r="T720" i="4"/>
  <c r="R720" i="4"/>
  <c r="P720" i="4"/>
  <c r="BI709" i="4"/>
  <c r="BH709" i="4"/>
  <c r="BG709" i="4"/>
  <c r="BF709" i="4"/>
  <c r="T709" i="4"/>
  <c r="R709" i="4"/>
  <c r="P709" i="4"/>
  <c r="BI707" i="4"/>
  <c r="BH707" i="4"/>
  <c r="BG707" i="4"/>
  <c r="BF707" i="4"/>
  <c r="T707" i="4"/>
  <c r="R707" i="4"/>
  <c r="P707" i="4"/>
  <c r="BI705" i="4"/>
  <c r="BH705" i="4"/>
  <c r="BG705" i="4"/>
  <c r="BF705" i="4"/>
  <c r="T705" i="4"/>
  <c r="R705" i="4"/>
  <c r="P705" i="4"/>
  <c r="BI703" i="4"/>
  <c r="BH703" i="4"/>
  <c r="BG703" i="4"/>
  <c r="BF703" i="4"/>
  <c r="T703" i="4"/>
  <c r="R703" i="4"/>
  <c r="P703" i="4"/>
  <c r="BI690" i="4"/>
  <c r="BH690" i="4"/>
  <c r="BG690" i="4"/>
  <c r="BF690" i="4"/>
  <c r="T690" i="4"/>
  <c r="R690" i="4"/>
  <c r="P690" i="4"/>
  <c r="BI688" i="4"/>
  <c r="BH688" i="4"/>
  <c r="BG688" i="4"/>
  <c r="BF688" i="4"/>
  <c r="T688" i="4"/>
  <c r="R688" i="4"/>
  <c r="P688" i="4"/>
  <c r="BI686" i="4"/>
  <c r="BH686" i="4"/>
  <c r="BG686" i="4"/>
  <c r="BF686" i="4"/>
  <c r="T686" i="4"/>
  <c r="R686" i="4"/>
  <c r="P686" i="4"/>
  <c r="BI684" i="4"/>
  <c r="BH684" i="4"/>
  <c r="BG684" i="4"/>
  <c r="BF684" i="4"/>
  <c r="T684" i="4"/>
  <c r="R684" i="4"/>
  <c r="P684" i="4"/>
  <c r="BI674" i="4"/>
  <c r="BH674" i="4"/>
  <c r="BG674" i="4"/>
  <c r="BF674" i="4"/>
  <c r="T674" i="4"/>
  <c r="R674" i="4"/>
  <c r="P674" i="4"/>
  <c r="BI672" i="4"/>
  <c r="BH672" i="4"/>
  <c r="BG672" i="4"/>
  <c r="BF672" i="4"/>
  <c r="T672" i="4"/>
  <c r="R672" i="4"/>
  <c r="P672" i="4"/>
  <c r="BI670" i="4"/>
  <c r="BH670" i="4"/>
  <c r="BG670" i="4"/>
  <c r="BF670" i="4"/>
  <c r="T670" i="4"/>
  <c r="R670" i="4"/>
  <c r="P670" i="4"/>
  <c r="BI661" i="4"/>
  <c r="BH661" i="4"/>
  <c r="BG661" i="4"/>
  <c r="BF661" i="4"/>
  <c r="T661" i="4"/>
  <c r="R661" i="4"/>
  <c r="P661" i="4"/>
  <c r="BI659" i="4"/>
  <c r="BH659" i="4"/>
  <c r="BG659" i="4"/>
  <c r="BF659" i="4"/>
  <c r="T659" i="4"/>
  <c r="R659" i="4"/>
  <c r="P659" i="4"/>
  <c r="BI654" i="4"/>
  <c r="BH654" i="4"/>
  <c r="BG654" i="4"/>
  <c r="BF654" i="4"/>
  <c r="T654" i="4"/>
  <c r="R654" i="4"/>
  <c r="P654" i="4"/>
  <c r="BI640" i="4"/>
  <c r="BH640" i="4"/>
  <c r="BG640" i="4"/>
  <c r="BF640" i="4"/>
  <c r="T640" i="4"/>
  <c r="R640" i="4"/>
  <c r="P640" i="4"/>
  <c r="BI638" i="4"/>
  <c r="BH638" i="4"/>
  <c r="BG638" i="4"/>
  <c r="BF638" i="4"/>
  <c r="T638" i="4"/>
  <c r="R638" i="4"/>
  <c r="P638" i="4"/>
  <c r="BI636" i="4"/>
  <c r="BH636" i="4"/>
  <c r="BG636" i="4"/>
  <c r="BF636" i="4"/>
  <c r="T636" i="4"/>
  <c r="R636" i="4"/>
  <c r="P636" i="4"/>
  <c r="BI629" i="4"/>
  <c r="BH629" i="4"/>
  <c r="BG629" i="4"/>
  <c r="BF629" i="4"/>
  <c r="T629" i="4"/>
  <c r="R629" i="4"/>
  <c r="P629" i="4"/>
  <c r="BI620" i="4"/>
  <c r="BH620" i="4"/>
  <c r="BG620" i="4"/>
  <c r="BF620" i="4"/>
  <c r="T620" i="4"/>
  <c r="T619" i="4" s="1"/>
  <c r="R620" i="4"/>
  <c r="R619" i="4"/>
  <c r="P620" i="4"/>
  <c r="P619" i="4" s="1"/>
  <c r="BI618" i="4"/>
  <c r="BH618" i="4"/>
  <c r="BG618" i="4"/>
  <c r="BF618" i="4"/>
  <c r="T618" i="4"/>
  <c r="R618" i="4"/>
  <c r="P618" i="4"/>
  <c r="BI615" i="4"/>
  <c r="BH615" i="4"/>
  <c r="BG615" i="4"/>
  <c r="BF615" i="4"/>
  <c r="T615" i="4"/>
  <c r="R615" i="4"/>
  <c r="P615" i="4"/>
  <c r="BI612" i="4"/>
  <c r="BH612" i="4"/>
  <c r="BG612" i="4"/>
  <c r="BF612" i="4"/>
  <c r="T612" i="4"/>
  <c r="R612" i="4"/>
  <c r="P612" i="4"/>
  <c r="BI601" i="4"/>
  <c r="BH601" i="4"/>
  <c r="BG601" i="4"/>
  <c r="BF601" i="4"/>
  <c r="T601" i="4"/>
  <c r="R601" i="4"/>
  <c r="P601" i="4"/>
  <c r="BI600" i="4"/>
  <c r="BH600" i="4"/>
  <c r="BG600" i="4"/>
  <c r="BF600" i="4"/>
  <c r="T600" i="4"/>
  <c r="R600" i="4"/>
  <c r="P600" i="4"/>
  <c r="BI597" i="4"/>
  <c r="BH597" i="4"/>
  <c r="BG597" i="4"/>
  <c r="BF597" i="4"/>
  <c r="T597" i="4"/>
  <c r="R597" i="4"/>
  <c r="P597" i="4"/>
  <c r="BI594" i="4"/>
  <c r="BH594" i="4"/>
  <c r="BG594" i="4"/>
  <c r="BF594" i="4"/>
  <c r="T594" i="4"/>
  <c r="R594" i="4"/>
  <c r="P594" i="4"/>
  <c r="BI576" i="4"/>
  <c r="BH576" i="4"/>
  <c r="BG576" i="4"/>
  <c r="BF576" i="4"/>
  <c r="T576" i="4"/>
  <c r="R576" i="4"/>
  <c r="P576" i="4"/>
  <c r="BI573" i="4"/>
  <c r="BH573" i="4"/>
  <c r="BG573" i="4"/>
  <c r="BF573" i="4"/>
  <c r="T573" i="4"/>
  <c r="R573" i="4"/>
  <c r="P573" i="4"/>
  <c r="BI571" i="4"/>
  <c r="BH571" i="4"/>
  <c r="BG571" i="4"/>
  <c r="BF571" i="4"/>
  <c r="T571" i="4"/>
  <c r="R571" i="4"/>
  <c r="P571" i="4"/>
  <c r="BI567" i="4"/>
  <c r="BH567" i="4"/>
  <c r="BG567" i="4"/>
  <c r="BF567" i="4"/>
  <c r="T567" i="4"/>
  <c r="R567" i="4"/>
  <c r="P567" i="4"/>
  <c r="BI565" i="4"/>
  <c r="BH565" i="4"/>
  <c r="BG565" i="4"/>
  <c r="BF565" i="4"/>
  <c r="T565" i="4"/>
  <c r="R565" i="4"/>
  <c r="P565" i="4"/>
  <c r="BI559" i="4"/>
  <c r="BH559" i="4"/>
  <c r="BG559" i="4"/>
  <c r="BF559" i="4"/>
  <c r="T559" i="4"/>
  <c r="R559" i="4"/>
  <c r="P559" i="4"/>
  <c r="BI558" i="4"/>
  <c r="BH558" i="4"/>
  <c r="BG558" i="4"/>
  <c r="BF558" i="4"/>
  <c r="T558" i="4"/>
  <c r="R558" i="4"/>
  <c r="P558" i="4"/>
  <c r="BI517" i="4"/>
  <c r="BH517" i="4"/>
  <c r="BG517" i="4"/>
  <c r="BF517" i="4"/>
  <c r="T517" i="4"/>
  <c r="R517" i="4"/>
  <c r="P517" i="4"/>
  <c r="BI516" i="4"/>
  <c r="BH516" i="4"/>
  <c r="BG516" i="4"/>
  <c r="BF516" i="4"/>
  <c r="T516" i="4"/>
  <c r="R516" i="4"/>
  <c r="P516" i="4"/>
  <c r="BI457" i="4"/>
  <c r="BH457" i="4"/>
  <c r="BG457" i="4"/>
  <c r="BF457" i="4"/>
  <c r="T457" i="4"/>
  <c r="R457" i="4"/>
  <c r="P457" i="4"/>
  <c r="BI455" i="4"/>
  <c r="BH455" i="4"/>
  <c r="BG455" i="4"/>
  <c r="BF455" i="4"/>
  <c r="T455" i="4"/>
  <c r="R455" i="4"/>
  <c r="P455" i="4"/>
  <c r="BI377" i="4"/>
  <c r="BH377" i="4"/>
  <c r="BG377" i="4"/>
  <c r="BF377" i="4"/>
  <c r="T377" i="4"/>
  <c r="R377" i="4"/>
  <c r="P377" i="4"/>
  <c r="BI375" i="4"/>
  <c r="BH375" i="4"/>
  <c r="BG375" i="4"/>
  <c r="BF375" i="4"/>
  <c r="T375" i="4"/>
  <c r="R375" i="4"/>
  <c r="P375" i="4"/>
  <c r="BI372" i="4"/>
  <c r="BH372" i="4"/>
  <c r="BG372" i="4"/>
  <c r="BF372" i="4"/>
  <c r="T372" i="4"/>
  <c r="R372" i="4"/>
  <c r="P372" i="4"/>
  <c r="BI366" i="4"/>
  <c r="BH366" i="4"/>
  <c r="BG366" i="4"/>
  <c r="BF366" i="4"/>
  <c r="T366" i="4"/>
  <c r="R366" i="4"/>
  <c r="P366" i="4"/>
  <c r="BI352" i="4"/>
  <c r="BH352" i="4"/>
  <c r="BG352" i="4"/>
  <c r="BF352" i="4"/>
  <c r="T352" i="4"/>
  <c r="R352" i="4"/>
  <c r="P352" i="4"/>
  <c r="BI349" i="4"/>
  <c r="BH349" i="4"/>
  <c r="BG349" i="4"/>
  <c r="BF349" i="4"/>
  <c r="T349" i="4"/>
  <c r="R349" i="4"/>
  <c r="P349" i="4"/>
  <c r="BI341" i="4"/>
  <c r="BH341" i="4"/>
  <c r="BG341" i="4"/>
  <c r="BF341" i="4"/>
  <c r="T341" i="4"/>
  <c r="R341" i="4"/>
  <c r="P341" i="4"/>
  <c r="BI332" i="4"/>
  <c r="BH332" i="4"/>
  <c r="BG332" i="4"/>
  <c r="BF332" i="4"/>
  <c r="T332" i="4"/>
  <c r="R332" i="4"/>
  <c r="P332" i="4"/>
  <c r="BI330" i="4"/>
  <c r="BH330" i="4"/>
  <c r="BG330" i="4"/>
  <c r="BF330" i="4"/>
  <c r="T330" i="4"/>
  <c r="R330" i="4"/>
  <c r="P330" i="4"/>
  <c r="BI328" i="4"/>
  <c r="BH328" i="4"/>
  <c r="BG328" i="4"/>
  <c r="BF328" i="4"/>
  <c r="T328" i="4"/>
  <c r="R328" i="4"/>
  <c r="P328" i="4"/>
  <c r="BI327" i="4"/>
  <c r="BH327" i="4"/>
  <c r="BG327" i="4"/>
  <c r="BF327" i="4"/>
  <c r="T327" i="4"/>
  <c r="R327" i="4"/>
  <c r="P327" i="4"/>
  <c r="BI325" i="4"/>
  <c r="BH325" i="4"/>
  <c r="BG325" i="4"/>
  <c r="BF325" i="4"/>
  <c r="T325" i="4"/>
  <c r="R325" i="4"/>
  <c r="P325" i="4"/>
  <c r="BI324" i="4"/>
  <c r="BH324" i="4"/>
  <c r="BG324" i="4"/>
  <c r="BF324" i="4"/>
  <c r="T324" i="4"/>
  <c r="R324" i="4"/>
  <c r="P324" i="4"/>
  <c r="BI291" i="4"/>
  <c r="BH291" i="4"/>
  <c r="BG291" i="4"/>
  <c r="BF291" i="4"/>
  <c r="T291" i="4"/>
  <c r="R291" i="4"/>
  <c r="P291" i="4"/>
  <c r="BI258" i="4"/>
  <c r="BH258" i="4"/>
  <c r="BG258" i="4"/>
  <c r="BF258" i="4"/>
  <c r="T258" i="4"/>
  <c r="R258" i="4"/>
  <c r="P258" i="4"/>
  <c r="BI240" i="4"/>
  <c r="BH240" i="4"/>
  <c r="BG240" i="4"/>
  <c r="BF240" i="4"/>
  <c r="T240" i="4"/>
  <c r="R240" i="4"/>
  <c r="P240" i="4"/>
  <c r="BI222" i="4"/>
  <c r="BH222" i="4"/>
  <c r="BG222" i="4"/>
  <c r="BF222" i="4"/>
  <c r="T222" i="4"/>
  <c r="R222" i="4"/>
  <c r="P222" i="4"/>
  <c r="BI213" i="4"/>
  <c r="BH213" i="4"/>
  <c r="BG213" i="4"/>
  <c r="BF213" i="4"/>
  <c r="T213" i="4"/>
  <c r="R213" i="4"/>
  <c r="P213" i="4"/>
  <c r="BI204" i="4"/>
  <c r="BH204" i="4"/>
  <c r="BG204" i="4"/>
  <c r="BF204" i="4"/>
  <c r="T204" i="4"/>
  <c r="R204" i="4"/>
  <c r="P204" i="4"/>
  <c r="BI189" i="4"/>
  <c r="BH189" i="4"/>
  <c r="BG189" i="4"/>
  <c r="BF189" i="4"/>
  <c r="T189" i="4"/>
  <c r="R189" i="4"/>
  <c r="P189" i="4"/>
  <c r="BI174" i="4"/>
  <c r="BH174" i="4"/>
  <c r="BG174" i="4"/>
  <c r="BF174" i="4"/>
  <c r="T174" i="4"/>
  <c r="R174" i="4"/>
  <c r="P174" i="4"/>
  <c r="BI173" i="4"/>
  <c r="BH173" i="4"/>
  <c r="BG173" i="4"/>
  <c r="BF173" i="4"/>
  <c r="T173" i="4"/>
  <c r="R173" i="4"/>
  <c r="P173" i="4"/>
  <c r="BI171" i="4"/>
  <c r="BH171" i="4"/>
  <c r="BG171" i="4"/>
  <c r="BF171" i="4"/>
  <c r="T171" i="4"/>
  <c r="R171" i="4"/>
  <c r="P171" i="4"/>
  <c r="BI170" i="4"/>
  <c r="BH170" i="4"/>
  <c r="BG170" i="4"/>
  <c r="BF170" i="4"/>
  <c r="T170" i="4"/>
  <c r="R170" i="4"/>
  <c r="P170" i="4"/>
  <c r="BI168" i="4"/>
  <c r="BH168" i="4"/>
  <c r="BG168" i="4"/>
  <c r="BF168" i="4"/>
  <c r="T168" i="4"/>
  <c r="R168" i="4"/>
  <c r="P168" i="4"/>
  <c r="BI166" i="4"/>
  <c r="BH166" i="4"/>
  <c r="BG166" i="4"/>
  <c r="BF166" i="4"/>
  <c r="T166" i="4"/>
  <c r="R166" i="4"/>
  <c r="P166" i="4"/>
  <c r="BI164" i="4"/>
  <c r="BH164" i="4"/>
  <c r="BG164" i="4"/>
  <c r="BF164" i="4"/>
  <c r="T164" i="4"/>
  <c r="R164" i="4"/>
  <c r="P164" i="4"/>
  <c r="BI162" i="4"/>
  <c r="BH162" i="4"/>
  <c r="BG162" i="4"/>
  <c r="BF162" i="4"/>
  <c r="T162" i="4"/>
  <c r="R162" i="4"/>
  <c r="P162" i="4"/>
  <c r="BI160" i="4"/>
  <c r="BH160" i="4"/>
  <c r="BG160" i="4"/>
  <c r="BF160" i="4"/>
  <c r="T160" i="4"/>
  <c r="R160" i="4"/>
  <c r="P160" i="4"/>
  <c r="BI156" i="4"/>
  <c r="BH156" i="4"/>
  <c r="BG156" i="4"/>
  <c r="BF156" i="4"/>
  <c r="T156" i="4"/>
  <c r="R156" i="4"/>
  <c r="P156" i="4"/>
  <c r="BI152" i="4"/>
  <c r="BH152" i="4"/>
  <c r="BG152" i="4"/>
  <c r="BF152" i="4"/>
  <c r="T152" i="4"/>
  <c r="R152" i="4"/>
  <c r="P152" i="4"/>
  <c r="BI142" i="4"/>
  <c r="BH142" i="4"/>
  <c r="BG142" i="4"/>
  <c r="BF142" i="4"/>
  <c r="T142" i="4"/>
  <c r="R142" i="4"/>
  <c r="P142" i="4"/>
  <c r="BI140" i="4"/>
  <c r="BH140" i="4"/>
  <c r="BG140" i="4"/>
  <c r="BF140" i="4"/>
  <c r="T140" i="4"/>
  <c r="R140" i="4"/>
  <c r="P140" i="4"/>
  <c r="BI136" i="4"/>
  <c r="BH136" i="4"/>
  <c r="BG136" i="4"/>
  <c r="BF136" i="4"/>
  <c r="T136" i="4"/>
  <c r="R136" i="4"/>
  <c r="P136" i="4"/>
  <c r="BI130" i="4"/>
  <c r="BH130" i="4"/>
  <c r="BG130" i="4"/>
  <c r="BF130" i="4"/>
  <c r="T130" i="4"/>
  <c r="R130" i="4"/>
  <c r="P130" i="4"/>
  <c r="J124" i="4"/>
  <c r="J123" i="4"/>
  <c r="F123" i="4"/>
  <c r="F121" i="4"/>
  <c r="E119" i="4"/>
  <c r="J92" i="4"/>
  <c r="J91" i="4"/>
  <c r="F91" i="4"/>
  <c r="F89" i="4"/>
  <c r="E87" i="4"/>
  <c r="J18" i="4"/>
  <c r="E18" i="4"/>
  <c r="F92" i="4" s="1"/>
  <c r="J17" i="4"/>
  <c r="J121" i="4"/>
  <c r="E7" i="4"/>
  <c r="E85" i="4"/>
  <c r="J37" i="3"/>
  <c r="J36" i="3"/>
  <c r="AY96" i="1" s="1"/>
  <c r="J35" i="3"/>
  <c r="AX96" i="1"/>
  <c r="BI513" i="3"/>
  <c r="BH513" i="3"/>
  <c r="BG513" i="3"/>
  <c r="BF513" i="3"/>
  <c r="T513" i="3"/>
  <c r="R513" i="3"/>
  <c r="P513" i="3"/>
  <c r="BI508" i="3"/>
  <c r="BH508" i="3"/>
  <c r="BG508" i="3"/>
  <c r="BF508" i="3"/>
  <c r="T508" i="3"/>
  <c r="R508" i="3"/>
  <c r="P508" i="3"/>
  <c r="BI505" i="3"/>
  <c r="BH505" i="3"/>
  <c r="BG505" i="3"/>
  <c r="BF505" i="3"/>
  <c r="T505" i="3"/>
  <c r="R505" i="3"/>
  <c r="P505" i="3"/>
  <c r="BI504" i="3"/>
  <c r="BH504" i="3"/>
  <c r="BG504" i="3"/>
  <c r="BF504" i="3"/>
  <c r="T504" i="3"/>
  <c r="R504" i="3"/>
  <c r="P504" i="3"/>
  <c r="BI503" i="3"/>
  <c r="BH503" i="3"/>
  <c r="BG503" i="3"/>
  <c r="BF503" i="3"/>
  <c r="T503" i="3"/>
  <c r="R503" i="3"/>
  <c r="P503" i="3"/>
  <c r="BI502" i="3"/>
  <c r="BH502" i="3"/>
  <c r="BG502" i="3"/>
  <c r="BF502" i="3"/>
  <c r="T502" i="3"/>
  <c r="R502" i="3"/>
  <c r="P502" i="3"/>
  <c r="BI500" i="3"/>
  <c r="BH500" i="3"/>
  <c r="BG500" i="3"/>
  <c r="BF500" i="3"/>
  <c r="T500" i="3"/>
  <c r="R500" i="3"/>
  <c r="P500" i="3"/>
  <c r="BI499" i="3"/>
  <c r="BH499" i="3"/>
  <c r="BG499" i="3"/>
  <c r="BF499" i="3"/>
  <c r="T499" i="3"/>
  <c r="R499" i="3"/>
  <c r="P499" i="3"/>
  <c r="BI496" i="3"/>
  <c r="BH496" i="3"/>
  <c r="BG496" i="3"/>
  <c r="BF496" i="3"/>
  <c r="T496" i="3"/>
  <c r="T495" i="3" s="1"/>
  <c r="R496" i="3"/>
  <c r="R495" i="3"/>
  <c r="P496" i="3"/>
  <c r="P495" i="3" s="1"/>
  <c r="BI494" i="3"/>
  <c r="BH494" i="3"/>
  <c r="BG494" i="3"/>
  <c r="BF494" i="3"/>
  <c r="T494" i="3"/>
  <c r="R494" i="3"/>
  <c r="P494" i="3"/>
  <c r="BI492" i="3"/>
  <c r="BH492" i="3"/>
  <c r="BG492" i="3"/>
  <c r="BF492" i="3"/>
  <c r="T492" i="3"/>
  <c r="R492" i="3"/>
  <c r="P492" i="3"/>
  <c r="BI491" i="3"/>
  <c r="BH491" i="3"/>
  <c r="BG491" i="3"/>
  <c r="BF491" i="3"/>
  <c r="T491" i="3"/>
  <c r="R491" i="3"/>
  <c r="P491" i="3"/>
  <c r="BI489" i="3"/>
  <c r="BH489" i="3"/>
  <c r="BG489" i="3"/>
  <c r="BF489" i="3"/>
  <c r="T489" i="3"/>
  <c r="R489" i="3"/>
  <c r="P489" i="3"/>
  <c r="BI485" i="3"/>
  <c r="BH485" i="3"/>
  <c r="BG485" i="3"/>
  <c r="BF485" i="3"/>
  <c r="T485" i="3"/>
  <c r="R485" i="3"/>
  <c r="P485" i="3"/>
  <c r="BI482" i="3"/>
  <c r="BH482" i="3"/>
  <c r="BG482" i="3"/>
  <c r="BF482" i="3"/>
  <c r="T482" i="3"/>
  <c r="R482" i="3"/>
  <c r="P482" i="3"/>
  <c r="BI476" i="3"/>
  <c r="BH476" i="3"/>
  <c r="BG476" i="3"/>
  <c r="BF476" i="3"/>
  <c r="T476" i="3"/>
  <c r="R476" i="3"/>
  <c r="P476" i="3"/>
  <c r="BI457" i="3"/>
  <c r="BH457" i="3"/>
  <c r="BG457" i="3"/>
  <c r="BF457" i="3"/>
  <c r="T457" i="3"/>
  <c r="R457" i="3"/>
  <c r="P457" i="3"/>
  <c r="BI455" i="3"/>
  <c r="BH455" i="3"/>
  <c r="BG455" i="3"/>
  <c r="BF455" i="3"/>
  <c r="T455" i="3"/>
  <c r="R455" i="3"/>
  <c r="P455" i="3"/>
  <c r="BI454" i="3"/>
  <c r="BH454" i="3"/>
  <c r="BG454" i="3"/>
  <c r="BF454" i="3"/>
  <c r="T454" i="3"/>
  <c r="R454" i="3"/>
  <c r="P454" i="3"/>
  <c r="BI452" i="3"/>
  <c r="BH452" i="3"/>
  <c r="BG452" i="3"/>
  <c r="BF452" i="3"/>
  <c r="T452" i="3"/>
  <c r="R452" i="3"/>
  <c r="P452" i="3"/>
  <c r="BI450" i="3"/>
  <c r="BH450" i="3"/>
  <c r="BG450" i="3"/>
  <c r="BF450" i="3"/>
  <c r="T450" i="3"/>
  <c r="R450" i="3"/>
  <c r="P450" i="3"/>
  <c r="BI448" i="3"/>
  <c r="BH448" i="3"/>
  <c r="BG448" i="3"/>
  <c r="BF448" i="3"/>
  <c r="T448" i="3"/>
  <c r="R448" i="3"/>
  <c r="P448" i="3"/>
  <c r="BI446" i="3"/>
  <c r="BH446" i="3"/>
  <c r="BG446" i="3"/>
  <c r="BF446" i="3"/>
  <c r="T446" i="3"/>
  <c r="R446" i="3"/>
  <c r="P446" i="3"/>
  <c r="BI444" i="3"/>
  <c r="BH444" i="3"/>
  <c r="BG444" i="3"/>
  <c r="BF444" i="3"/>
  <c r="T444" i="3"/>
  <c r="R444" i="3"/>
  <c r="P444" i="3"/>
  <c r="BI443" i="3"/>
  <c r="BH443" i="3"/>
  <c r="BG443" i="3"/>
  <c r="BF443" i="3"/>
  <c r="T443" i="3"/>
  <c r="R443" i="3"/>
  <c r="P443" i="3"/>
  <c r="BI441" i="3"/>
  <c r="BH441" i="3"/>
  <c r="BG441" i="3"/>
  <c r="BF441" i="3"/>
  <c r="T441" i="3"/>
  <c r="R441" i="3"/>
  <c r="P441" i="3"/>
  <c r="BI439" i="3"/>
  <c r="BH439" i="3"/>
  <c r="BG439" i="3"/>
  <c r="BF439" i="3"/>
  <c r="T439" i="3"/>
  <c r="R439" i="3"/>
  <c r="P439" i="3"/>
  <c r="BI437" i="3"/>
  <c r="BH437" i="3"/>
  <c r="BG437" i="3"/>
  <c r="BF437" i="3"/>
  <c r="T437" i="3"/>
  <c r="R437" i="3"/>
  <c r="P437" i="3"/>
  <c r="BI422" i="3"/>
  <c r="BH422" i="3"/>
  <c r="BG422" i="3"/>
  <c r="BF422" i="3"/>
  <c r="T422" i="3"/>
  <c r="R422" i="3"/>
  <c r="P422" i="3"/>
  <c r="BI421" i="3"/>
  <c r="BH421" i="3"/>
  <c r="BG421" i="3"/>
  <c r="BF421" i="3"/>
  <c r="T421" i="3"/>
  <c r="R421" i="3"/>
  <c r="P421" i="3"/>
  <c r="BI419" i="3"/>
  <c r="BH419" i="3"/>
  <c r="BG419" i="3"/>
  <c r="BF419" i="3"/>
  <c r="T419" i="3"/>
  <c r="R419" i="3"/>
  <c r="P419" i="3"/>
  <c r="BI416" i="3"/>
  <c r="BH416" i="3"/>
  <c r="BG416" i="3"/>
  <c r="BF416" i="3"/>
  <c r="T416" i="3"/>
  <c r="R416" i="3"/>
  <c r="P416" i="3"/>
  <c r="BI415" i="3"/>
  <c r="BH415" i="3"/>
  <c r="BG415" i="3"/>
  <c r="BF415" i="3"/>
  <c r="T415" i="3"/>
  <c r="R415" i="3"/>
  <c r="P415" i="3"/>
  <c r="BI413" i="3"/>
  <c r="BH413" i="3"/>
  <c r="BG413" i="3"/>
  <c r="BF413" i="3"/>
  <c r="T413" i="3"/>
  <c r="R413" i="3"/>
  <c r="P413" i="3"/>
  <c r="BI410" i="3"/>
  <c r="BH410" i="3"/>
  <c r="BG410" i="3"/>
  <c r="BF410" i="3"/>
  <c r="T410" i="3"/>
  <c r="R410" i="3"/>
  <c r="P410" i="3"/>
  <c r="BI408" i="3"/>
  <c r="BH408" i="3"/>
  <c r="BG408" i="3"/>
  <c r="BF408" i="3"/>
  <c r="T408" i="3"/>
  <c r="R408" i="3"/>
  <c r="P408" i="3"/>
  <c r="BI405" i="3"/>
  <c r="BH405" i="3"/>
  <c r="BG405" i="3"/>
  <c r="BF405" i="3"/>
  <c r="T405" i="3"/>
  <c r="R405" i="3"/>
  <c r="P405" i="3"/>
  <c r="BI403" i="3"/>
  <c r="BH403" i="3"/>
  <c r="BG403" i="3"/>
  <c r="BF403" i="3"/>
  <c r="T403" i="3"/>
  <c r="R403" i="3"/>
  <c r="P403" i="3"/>
  <c r="BI398" i="3"/>
  <c r="BH398" i="3"/>
  <c r="BG398" i="3"/>
  <c r="BF398" i="3"/>
  <c r="T398" i="3"/>
  <c r="R398" i="3"/>
  <c r="P398" i="3"/>
  <c r="BI385" i="3"/>
  <c r="BH385" i="3"/>
  <c r="BG385" i="3"/>
  <c r="BF385" i="3"/>
  <c r="T385" i="3"/>
  <c r="R385" i="3"/>
  <c r="P385" i="3"/>
  <c r="BI381" i="3"/>
  <c r="BH381" i="3"/>
  <c r="BG381" i="3"/>
  <c r="BF381" i="3"/>
  <c r="T381" i="3"/>
  <c r="R381" i="3"/>
  <c r="P381" i="3"/>
  <c r="BI379" i="3"/>
  <c r="BH379" i="3"/>
  <c r="BG379" i="3"/>
  <c r="BF379" i="3"/>
  <c r="T379" i="3"/>
  <c r="R379" i="3"/>
  <c r="P379" i="3"/>
  <c r="BI374" i="3"/>
  <c r="BH374" i="3"/>
  <c r="BG374" i="3"/>
  <c r="BF374" i="3"/>
  <c r="T374" i="3"/>
  <c r="R374" i="3"/>
  <c r="P374" i="3"/>
  <c r="BI373" i="3"/>
  <c r="BH373" i="3"/>
  <c r="BG373" i="3"/>
  <c r="BF373" i="3"/>
  <c r="T373" i="3"/>
  <c r="R373" i="3"/>
  <c r="P373" i="3"/>
  <c r="BI371" i="3"/>
  <c r="BH371" i="3"/>
  <c r="BG371" i="3"/>
  <c r="BF371" i="3"/>
  <c r="T371" i="3"/>
  <c r="R371" i="3"/>
  <c r="P371" i="3"/>
  <c r="BI368" i="3"/>
  <c r="BH368" i="3"/>
  <c r="BG368" i="3"/>
  <c r="BF368" i="3"/>
  <c r="T368" i="3"/>
  <c r="R368" i="3"/>
  <c r="P368" i="3"/>
  <c r="BI363" i="3"/>
  <c r="BH363" i="3"/>
  <c r="BG363" i="3"/>
  <c r="BF363" i="3"/>
  <c r="T363" i="3"/>
  <c r="T362" i="3"/>
  <c r="R363" i="3"/>
  <c r="R362" i="3"/>
  <c r="P363" i="3"/>
  <c r="P362" i="3"/>
  <c r="BI361" i="3"/>
  <c r="BH361" i="3"/>
  <c r="BG361" i="3"/>
  <c r="BF361" i="3"/>
  <c r="T361" i="3"/>
  <c r="R361" i="3"/>
  <c r="P361" i="3"/>
  <c r="BI358" i="3"/>
  <c r="BH358" i="3"/>
  <c r="BG358" i="3"/>
  <c r="BF358" i="3"/>
  <c r="T358" i="3"/>
  <c r="R358" i="3"/>
  <c r="P358" i="3"/>
  <c r="BI355" i="3"/>
  <c r="BH355" i="3"/>
  <c r="BG355" i="3"/>
  <c r="BF355" i="3"/>
  <c r="T355" i="3"/>
  <c r="R355" i="3"/>
  <c r="P355" i="3"/>
  <c r="BI343" i="3"/>
  <c r="BH343" i="3"/>
  <c r="BG343" i="3"/>
  <c r="BF343" i="3"/>
  <c r="T343" i="3"/>
  <c r="R343" i="3"/>
  <c r="P343" i="3"/>
  <c r="BI340" i="3"/>
  <c r="BH340" i="3"/>
  <c r="BG340" i="3"/>
  <c r="BF340" i="3"/>
  <c r="T340" i="3"/>
  <c r="R340" i="3"/>
  <c r="P340" i="3"/>
  <c r="BI338" i="3"/>
  <c r="BH338" i="3"/>
  <c r="BG338" i="3"/>
  <c r="BF338" i="3"/>
  <c r="T338" i="3"/>
  <c r="R338" i="3"/>
  <c r="P338" i="3"/>
  <c r="BI336" i="3"/>
  <c r="BH336" i="3"/>
  <c r="BG336" i="3"/>
  <c r="BF336" i="3"/>
  <c r="T336" i="3"/>
  <c r="R336" i="3"/>
  <c r="P336" i="3"/>
  <c r="BI334" i="3"/>
  <c r="BH334" i="3"/>
  <c r="BG334" i="3"/>
  <c r="BF334" i="3"/>
  <c r="T334" i="3"/>
  <c r="R334" i="3"/>
  <c r="P334" i="3"/>
  <c r="BI328" i="3"/>
  <c r="BH328" i="3"/>
  <c r="BG328" i="3"/>
  <c r="BF328" i="3"/>
  <c r="T328" i="3"/>
  <c r="R328" i="3"/>
  <c r="P328" i="3"/>
  <c r="BI327" i="3"/>
  <c r="BH327" i="3"/>
  <c r="BG327" i="3"/>
  <c r="BF327" i="3"/>
  <c r="T327" i="3"/>
  <c r="R327" i="3"/>
  <c r="P327" i="3"/>
  <c r="BI285" i="3"/>
  <c r="BH285" i="3"/>
  <c r="BG285" i="3"/>
  <c r="BF285" i="3"/>
  <c r="T285" i="3"/>
  <c r="R285" i="3"/>
  <c r="P285" i="3"/>
  <c r="BI283" i="3"/>
  <c r="BH283" i="3"/>
  <c r="BG283" i="3"/>
  <c r="BF283" i="3"/>
  <c r="T283" i="3"/>
  <c r="R283" i="3"/>
  <c r="P283" i="3"/>
  <c r="BI230" i="3"/>
  <c r="BH230" i="3"/>
  <c r="BG230" i="3"/>
  <c r="BF230" i="3"/>
  <c r="T230" i="3"/>
  <c r="R230" i="3"/>
  <c r="P230" i="3"/>
  <c r="BI228" i="3"/>
  <c r="BH228" i="3"/>
  <c r="BG228" i="3"/>
  <c r="BF228" i="3"/>
  <c r="T228" i="3"/>
  <c r="R228" i="3"/>
  <c r="P228" i="3"/>
  <c r="BI225" i="3"/>
  <c r="BH225" i="3"/>
  <c r="BG225" i="3"/>
  <c r="BF225" i="3"/>
  <c r="T225" i="3"/>
  <c r="R225" i="3"/>
  <c r="P225" i="3"/>
  <c r="BI220" i="3"/>
  <c r="BH220" i="3"/>
  <c r="BG220" i="3"/>
  <c r="BF220" i="3"/>
  <c r="T220" i="3"/>
  <c r="R220" i="3"/>
  <c r="P220" i="3"/>
  <c r="BI201" i="3"/>
  <c r="BH201" i="3"/>
  <c r="BG201" i="3"/>
  <c r="BF201" i="3"/>
  <c r="T201" i="3"/>
  <c r="R201" i="3"/>
  <c r="P201" i="3"/>
  <c r="BI196" i="3"/>
  <c r="BH196" i="3"/>
  <c r="BG196" i="3"/>
  <c r="BF196" i="3"/>
  <c r="T196" i="3"/>
  <c r="R196" i="3"/>
  <c r="P196" i="3"/>
  <c r="BI193" i="3"/>
  <c r="BH193" i="3"/>
  <c r="BG193" i="3"/>
  <c r="BF193" i="3"/>
  <c r="T193" i="3"/>
  <c r="R193" i="3"/>
  <c r="P193" i="3"/>
  <c r="BI191" i="3"/>
  <c r="BH191" i="3"/>
  <c r="BG191" i="3"/>
  <c r="BF191" i="3"/>
  <c r="T191" i="3"/>
  <c r="R191" i="3"/>
  <c r="P191" i="3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6" i="3"/>
  <c r="BH186" i="3"/>
  <c r="BG186" i="3"/>
  <c r="BF186" i="3"/>
  <c r="T186" i="3"/>
  <c r="R186" i="3"/>
  <c r="P186" i="3"/>
  <c r="BI185" i="3"/>
  <c r="BH185" i="3"/>
  <c r="BG185" i="3"/>
  <c r="BF185" i="3"/>
  <c r="T185" i="3"/>
  <c r="R185" i="3"/>
  <c r="P185" i="3"/>
  <c r="BI176" i="3"/>
  <c r="BH176" i="3"/>
  <c r="BG176" i="3"/>
  <c r="BF176" i="3"/>
  <c r="T176" i="3"/>
  <c r="R176" i="3"/>
  <c r="P176" i="3"/>
  <c r="BI167" i="3"/>
  <c r="BH167" i="3"/>
  <c r="BG167" i="3"/>
  <c r="BF167" i="3"/>
  <c r="T167" i="3"/>
  <c r="R167" i="3"/>
  <c r="P167" i="3"/>
  <c r="BI162" i="3"/>
  <c r="BH162" i="3"/>
  <c r="BG162" i="3"/>
  <c r="BF162" i="3"/>
  <c r="T162" i="3"/>
  <c r="R162" i="3"/>
  <c r="P162" i="3"/>
  <c r="BI157" i="3"/>
  <c r="BH157" i="3"/>
  <c r="BG157" i="3"/>
  <c r="BF157" i="3"/>
  <c r="T157" i="3"/>
  <c r="R157" i="3"/>
  <c r="P157" i="3"/>
  <c r="BI155" i="3"/>
  <c r="BH155" i="3"/>
  <c r="BG155" i="3"/>
  <c r="BF155" i="3"/>
  <c r="T155" i="3"/>
  <c r="R155" i="3"/>
  <c r="P155" i="3"/>
  <c r="BI151" i="3"/>
  <c r="BH151" i="3"/>
  <c r="BG151" i="3"/>
  <c r="BF151" i="3"/>
  <c r="T151" i="3"/>
  <c r="R151" i="3"/>
  <c r="P151" i="3"/>
  <c r="BI150" i="3"/>
  <c r="BH150" i="3"/>
  <c r="BG150" i="3"/>
  <c r="BF150" i="3"/>
  <c r="T150" i="3"/>
  <c r="R150" i="3"/>
  <c r="P150" i="3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5" i="3"/>
  <c r="BH145" i="3"/>
  <c r="BG145" i="3"/>
  <c r="BF145" i="3"/>
  <c r="T145" i="3"/>
  <c r="R145" i="3"/>
  <c r="P145" i="3"/>
  <c r="BI143" i="3"/>
  <c r="BH143" i="3"/>
  <c r="BG143" i="3"/>
  <c r="BF143" i="3"/>
  <c r="T143" i="3"/>
  <c r="R143" i="3"/>
  <c r="P143" i="3"/>
  <c r="BI141" i="3"/>
  <c r="BH141" i="3"/>
  <c r="BG141" i="3"/>
  <c r="BF141" i="3"/>
  <c r="T141" i="3"/>
  <c r="R141" i="3"/>
  <c r="P141" i="3"/>
  <c r="BI139" i="3"/>
  <c r="BH139" i="3"/>
  <c r="BG139" i="3"/>
  <c r="BF139" i="3"/>
  <c r="T139" i="3"/>
  <c r="R139" i="3"/>
  <c r="P139" i="3"/>
  <c r="BI137" i="3"/>
  <c r="BH137" i="3"/>
  <c r="BG137" i="3"/>
  <c r="BF137" i="3"/>
  <c r="T137" i="3"/>
  <c r="R137" i="3"/>
  <c r="P137" i="3"/>
  <c r="BI133" i="3"/>
  <c r="BH133" i="3"/>
  <c r="BG133" i="3"/>
  <c r="BF133" i="3"/>
  <c r="T133" i="3"/>
  <c r="R133" i="3"/>
  <c r="P133" i="3"/>
  <c r="BI131" i="3"/>
  <c r="BH131" i="3"/>
  <c r="BG131" i="3"/>
  <c r="BF131" i="3"/>
  <c r="T131" i="3"/>
  <c r="R131" i="3"/>
  <c r="P131" i="3"/>
  <c r="J125" i="3"/>
  <c r="J124" i="3"/>
  <c r="F124" i="3"/>
  <c r="F122" i="3"/>
  <c r="E120" i="3"/>
  <c r="J92" i="3"/>
  <c r="J91" i="3"/>
  <c r="F91" i="3"/>
  <c r="F89" i="3"/>
  <c r="E87" i="3"/>
  <c r="J18" i="3"/>
  <c r="E18" i="3"/>
  <c r="F125" i="3"/>
  <c r="J17" i="3"/>
  <c r="J89" i="3"/>
  <c r="E7" i="3"/>
  <c r="E118" i="3"/>
  <c r="J37" i="2"/>
  <c r="J36" i="2"/>
  <c r="AY95" i="1"/>
  <c r="J35" i="2"/>
  <c r="AX95" i="1" s="1"/>
  <c r="BI677" i="2"/>
  <c r="BH677" i="2"/>
  <c r="BG677" i="2"/>
  <c r="BF677" i="2"/>
  <c r="T677" i="2"/>
  <c r="R677" i="2"/>
  <c r="P677" i="2"/>
  <c r="BI672" i="2"/>
  <c r="BH672" i="2"/>
  <c r="BG672" i="2"/>
  <c r="BF672" i="2"/>
  <c r="T672" i="2"/>
  <c r="R672" i="2"/>
  <c r="P672" i="2"/>
  <c r="BI669" i="2"/>
  <c r="BH669" i="2"/>
  <c r="BG669" i="2"/>
  <c r="BF669" i="2"/>
  <c r="T669" i="2"/>
  <c r="T668" i="2" s="1"/>
  <c r="R669" i="2"/>
  <c r="R668" i="2"/>
  <c r="P669" i="2"/>
  <c r="P668" i="2" s="1"/>
  <c r="BI666" i="2"/>
  <c r="BH666" i="2"/>
  <c r="BG666" i="2"/>
  <c r="BF666" i="2"/>
  <c r="T666" i="2"/>
  <c r="R666" i="2"/>
  <c r="P666" i="2"/>
  <c r="BI664" i="2"/>
  <c r="BH664" i="2"/>
  <c r="BG664" i="2"/>
  <c r="BF664" i="2"/>
  <c r="T664" i="2"/>
  <c r="R664" i="2"/>
  <c r="P664" i="2"/>
  <c r="BI662" i="2"/>
  <c r="BH662" i="2"/>
  <c r="BG662" i="2"/>
  <c r="BF662" i="2"/>
  <c r="T662" i="2"/>
  <c r="R662" i="2"/>
  <c r="P662" i="2"/>
  <c r="BI660" i="2"/>
  <c r="BH660" i="2"/>
  <c r="BG660" i="2"/>
  <c r="BF660" i="2"/>
  <c r="T660" i="2"/>
  <c r="R660" i="2"/>
  <c r="P660" i="2"/>
  <c r="BI659" i="2"/>
  <c r="BH659" i="2"/>
  <c r="BG659" i="2"/>
  <c r="BF659" i="2"/>
  <c r="T659" i="2"/>
  <c r="R659" i="2"/>
  <c r="P659" i="2"/>
  <c r="BI655" i="2"/>
  <c r="BH655" i="2"/>
  <c r="BG655" i="2"/>
  <c r="BF655" i="2"/>
  <c r="T655" i="2"/>
  <c r="R655" i="2"/>
  <c r="P655" i="2"/>
  <c r="BI650" i="2"/>
  <c r="BH650" i="2"/>
  <c r="BG650" i="2"/>
  <c r="BF650" i="2"/>
  <c r="T650" i="2"/>
  <c r="R650" i="2"/>
  <c r="P650" i="2"/>
  <c r="BI645" i="2"/>
  <c r="BH645" i="2"/>
  <c r="BG645" i="2"/>
  <c r="BF645" i="2"/>
  <c r="T645" i="2"/>
  <c r="R645" i="2"/>
  <c r="P645" i="2"/>
  <c r="BI643" i="2"/>
  <c r="BH643" i="2"/>
  <c r="BG643" i="2"/>
  <c r="BF643" i="2"/>
  <c r="T643" i="2"/>
  <c r="R643" i="2"/>
  <c r="P643" i="2"/>
  <c r="BI639" i="2"/>
  <c r="BH639" i="2"/>
  <c r="BG639" i="2"/>
  <c r="BF639" i="2"/>
  <c r="T639" i="2"/>
  <c r="R639" i="2"/>
  <c r="P639" i="2"/>
  <c r="BI638" i="2"/>
  <c r="BH638" i="2"/>
  <c r="BG638" i="2"/>
  <c r="BF638" i="2"/>
  <c r="T638" i="2"/>
  <c r="R638" i="2"/>
  <c r="P638" i="2"/>
  <c r="BI637" i="2"/>
  <c r="BH637" i="2"/>
  <c r="BG637" i="2"/>
  <c r="BF637" i="2"/>
  <c r="T637" i="2"/>
  <c r="R637" i="2"/>
  <c r="P637" i="2"/>
  <c r="BI633" i="2"/>
  <c r="BH633" i="2"/>
  <c r="BG633" i="2"/>
  <c r="BF633" i="2"/>
  <c r="T633" i="2"/>
  <c r="R633" i="2"/>
  <c r="P633" i="2"/>
  <c r="BI631" i="2"/>
  <c r="BH631" i="2"/>
  <c r="BG631" i="2"/>
  <c r="BF631" i="2"/>
  <c r="T631" i="2"/>
  <c r="R631" i="2"/>
  <c r="P631" i="2"/>
  <c r="BI629" i="2"/>
  <c r="BH629" i="2"/>
  <c r="BG629" i="2"/>
  <c r="BF629" i="2"/>
  <c r="T629" i="2"/>
  <c r="R629" i="2"/>
  <c r="P629" i="2"/>
  <c r="BI625" i="2"/>
  <c r="BH625" i="2"/>
  <c r="BG625" i="2"/>
  <c r="BF625" i="2"/>
  <c r="T625" i="2"/>
  <c r="R625" i="2"/>
  <c r="P625" i="2"/>
  <c r="BI618" i="2"/>
  <c r="BH618" i="2"/>
  <c r="BG618" i="2"/>
  <c r="BF618" i="2"/>
  <c r="T618" i="2"/>
  <c r="R618" i="2"/>
  <c r="P618" i="2"/>
  <c r="BI610" i="2"/>
  <c r="BH610" i="2"/>
  <c r="BG610" i="2"/>
  <c r="BF610" i="2"/>
  <c r="T610" i="2"/>
  <c r="R610" i="2"/>
  <c r="P610" i="2"/>
  <c r="BI606" i="2"/>
  <c r="BH606" i="2"/>
  <c r="BG606" i="2"/>
  <c r="BF606" i="2"/>
  <c r="T606" i="2"/>
  <c r="R606" i="2"/>
  <c r="P606" i="2"/>
  <c r="BI599" i="2"/>
  <c r="BH599" i="2"/>
  <c r="BG599" i="2"/>
  <c r="BF599" i="2"/>
  <c r="T599" i="2"/>
  <c r="R599" i="2"/>
  <c r="P599" i="2"/>
  <c r="BI598" i="2"/>
  <c r="BH598" i="2"/>
  <c r="BG598" i="2"/>
  <c r="BF598" i="2"/>
  <c r="T598" i="2"/>
  <c r="R598" i="2"/>
  <c r="P598" i="2"/>
  <c r="BI597" i="2"/>
  <c r="BH597" i="2"/>
  <c r="BG597" i="2"/>
  <c r="BF597" i="2"/>
  <c r="T597" i="2"/>
  <c r="R597" i="2"/>
  <c r="P597" i="2"/>
  <c r="BI595" i="2"/>
  <c r="BH595" i="2"/>
  <c r="BG595" i="2"/>
  <c r="BF595" i="2"/>
  <c r="T595" i="2"/>
  <c r="R595" i="2"/>
  <c r="P595" i="2"/>
  <c r="BI591" i="2"/>
  <c r="BH591" i="2"/>
  <c r="BG591" i="2"/>
  <c r="BF591" i="2"/>
  <c r="T591" i="2"/>
  <c r="R591" i="2"/>
  <c r="P591" i="2"/>
  <c r="BI587" i="2"/>
  <c r="BH587" i="2"/>
  <c r="BG587" i="2"/>
  <c r="BF587" i="2"/>
  <c r="T587" i="2"/>
  <c r="R587" i="2"/>
  <c r="P587" i="2"/>
  <c r="BI579" i="2"/>
  <c r="BH579" i="2"/>
  <c r="BG579" i="2"/>
  <c r="BF579" i="2"/>
  <c r="T579" i="2"/>
  <c r="R579" i="2"/>
  <c r="P579" i="2"/>
  <c r="BI571" i="2"/>
  <c r="BH571" i="2"/>
  <c r="BG571" i="2"/>
  <c r="BF571" i="2"/>
  <c r="T571" i="2"/>
  <c r="R571" i="2"/>
  <c r="P571" i="2"/>
  <c r="BI569" i="2"/>
  <c r="BH569" i="2"/>
  <c r="BG569" i="2"/>
  <c r="BF569" i="2"/>
  <c r="T569" i="2"/>
  <c r="R569" i="2"/>
  <c r="P569" i="2"/>
  <c r="BI568" i="2"/>
  <c r="BH568" i="2"/>
  <c r="BG568" i="2"/>
  <c r="BF568" i="2"/>
  <c r="T568" i="2"/>
  <c r="R568" i="2"/>
  <c r="P568" i="2"/>
  <c r="BI567" i="2"/>
  <c r="BH567" i="2"/>
  <c r="BG567" i="2"/>
  <c r="BF567" i="2"/>
  <c r="T567" i="2"/>
  <c r="R567" i="2"/>
  <c r="P567" i="2"/>
  <c r="BI566" i="2"/>
  <c r="BH566" i="2"/>
  <c r="BG566" i="2"/>
  <c r="BF566" i="2"/>
  <c r="T566" i="2"/>
  <c r="R566" i="2"/>
  <c r="P566" i="2"/>
  <c r="BI564" i="2"/>
  <c r="BH564" i="2"/>
  <c r="BG564" i="2"/>
  <c r="BF564" i="2"/>
  <c r="T564" i="2"/>
  <c r="R564" i="2"/>
  <c r="P564" i="2"/>
  <c r="BI563" i="2"/>
  <c r="BH563" i="2"/>
  <c r="BG563" i="2"/>
  <c r="BF563" i="2"/>
  <c r="T563" i="2"/>
  <c r="R563" i="2"/>
  <c r="P563" i="2"/>
  <c r="BI562" i="2"/>
  <c r="BH562" i="2"/>
  <c r="BG562" i="2"/>
  <c r="BF562" i="2"/>
  <c r="T562" i="2"/>
  <c r="R562" i="2"/>
  <c r="P562" i="2"/>
  <c r="BI561" i="2"/>
  <c r="BH561" i="2"/>
  <c r="BG561" i="2"/>
  <c r="BF561" i="2"/>
  <c r="T561" i="2"/>
  <c r="R561" i="2"/>
  <c r="P561" i="2"/>
  <c r="BI560" i="2"/>
  <c r="BH560" i="2"/>
  <c r="BG560" i="2"/>
  <c r="BF560" i="2"/>
  <c r="T560" i="2"/>
  <c r="R560" i="2"/>
  <c r="P560" i="2"/>
  <c r="BI559" i="2"/>
  <c r="BH559" i="2"/>
  <c r="BG559" i="2"/>
  <c r="BF559" i="2"/>
  <c r="T559" i="2"/>
  <c r="R559" i="2"/>
  <c r="P559" i="2"/>
  <c r="BI558" i="2"/>
  <c r="BH558" i="2"/>
  <c r="BG558" i="2"/>
  <c r="BF558" i="2"/>
  <c r="T558" i="2"/>
  <c r="R558" i="2"/>
  <c r="P558" i="2"/>
  <c r="BI556" i="2"/>
  <c r="BH556" i="2"/>
  <c r="BG556" i="2"/>
  <c r="BF556" i="2"/>
  <c r="T556" i="2"/>
  <c r="R556" i="2"/>
  <c r="P556" i="2"/>
  <c r="BI554" i="2"/>
  <c r="BH554" i="2"/>
  <c r="BG554" i="2"/>
  <c r="BF554" i="2"/>
  <c r="T554" i="2"/>
  <c r="R554" i="2"/>
  <c r="P554" i="2"/>
  <c r="BI552" i="2"/>
  <c r="BH552" i="2"/>
  <c r="BG552" i="2"/>
  <c r="BF552" i="2"/>
  <c r="T552" i="2"/>
  <c r="R552" i="2"/>
  <c r="P552" i="2"/>
  <c r="BI550" i="2"/>
  <c r="BH550" i="2"/>
  <c r="BG550" i="2"/>
  <c r="BF550" i="2"/>
  <c r="T550" i="2"/>
  <c r="R550" i="2"/>
  <c r="P550" i="2"/>
  <c r="BI539" i="2"/>
  <c r="BH539" i="2"/>
  <c r="BG539" i="2"/>
  <c r="BF539" i="2"/>
  <c r="T539" i="2"/>
  <c r="R539" i="2"/>
  <c r="P539" i="2"/>
  <c r="BI537" i="2"/>
  <c r="BH537" i="2"/>
  <c r="BG537" i="2"/>
  <c r="BF537" i="2"/>
  <c r="T537" i="2"/>
  <c r="R537" i="2"/>
  <c r="P537" i="2"/>
  <c r="BI536" i="2"/>
  <c r="BH536" i="2"/>
  <c r="BG536" i="2"/>
  <c r="BF536" i="2"/>
  <c r="T536" i="2"/>
  <c r="R536" i="2"/>
  <c r="P536" i="2"/>
  <c r="BI535" i="2"/>
  <c r="BH535" i="2"/>
  <c r="BG535" i="2"/>
  <c r="BF535" i="2"/>
  <c r="T535" i="2"/>
  <c r="R535" i="2"/>
  <c r="P535" i="2"/>
  <c r="BI532" i="2"/>
  <c r="BH532" i="2"/>
  <c r="BG532" i="2"/>
  <c r="BF532" i="2"/>
  <c r="T532" i="2"/>
  <c r="R532" i="2"/>
  <c r="P532" i="2"/>
  <c r="BI529" i="2"/>
  <c r="BH529" i="2"/>
  <c r="BG529" i="2"/>
  <c r="BF529" i="2"/>
  <c r="T529" i="2"/>
  <c r="R529" i="2"/>
  <c r="P529" i="2"/>
  <c r="BI527" i="2"/>
  <c r="BH527" i="2"/>
  <c r="BG527" i="2"/>
  <c r="BF527" i="2"/>
  <c r="T527" i="2"/>
  <c r="R527" i="2"/>
  <c r="P527" i="2"/>
  <c r="BI525" i="2"/>
  <c r="BH525" i="2"/>
  <c r="BG525" i="2"/>
  <c r="BF525" i="2"/>
  <c r="T525" i="2"/>
  <c r="R525" i="2"/>
  <c r="P525" i="2"/>
  <c r="BI523" i="2"/>
  <c r="BH523" i="2"/>
  <c r="BG523" i="2"/>
  <c r="BF523" i="2"/>
  <c r="T523" i="2"/>
  <c r="R523" i="2"/>
  <c r="P523" i="2"/>
  <c r="BI510" i="2"/>
  <c r="BH510" i="2"/>
  <c r="BG510" i="2"/>
  <c r="BF510" i="2"/>
  <c r="T510" i="2"/>
  <c r="R510" i="2"/>
  <c r="P510" i="2"/>
  <c r="BI508" i="2"/>
  <c r="BH508" i="2"/>
  <c r="BG508" i="2"/>
  <c r="BF508" i="2"/>
  <c r="T508" i="2"/>
  <c r="R508" i="2"/>
  <c r="P508" i="2"/>
  <c r="BI500" i="2"/>
  <c r="BH500" i="2"/>
  <c r="BG500" i="2"/>
  <c r="BF500" i="2"/>
  <c r="T500" i="2"/>
  <c r="R500" i="2"/>
  <c r="P500" i="2"/>
  <c r="BI491" i="2"/>
  <c r="BH491" i="2"/>
  <c r="BG491" i="2"/>
  <c r="BF491" i="2"/>
  <c r="T491" i="2"/>
  <c r="T490" i="2" s="1"/>
  <c r="R491" i="2"/>
  <c r="R490" i="2"/>
  <c r="P491" i="2"/>
  <c r="P490" i="2" s="1"/>
  <c r="BI489" i="2"/>
  <c r="BH489" i="2"/>
  <c r="BG489" i="2"/>
  <c r="BF489" i="2"/>
  <c r="T489" i="2"/>
  <c r="R489" i="2"/>
  <c r="P489" i="2"/>
  <c r="BI484" i="2"/>
  <c r="BH484" i="2"/>
  <c r="BG484" i="2"/>
  <c r="BF484" i="2"/>
  <c r="T484" i="2"/>
  <c r="R484" i="2"/>
  <c r="P484" i="2"/>
  <c r="BI471" i="2"/>
  <c r="BH471" i="2"/>
  <c r="BG471" i="2"/>
  <c r="BF471" i="2"/>
  <c r="T471" i="2"/>
  <c r="R471" i="2"/>
  <c r="P471" i="2"/>
  <c r="BI465" i="2"/>
  <c r="BH465" i="2"/>
  <c r="BG465" i="2"/>
  <c r="BF465" i="2"/>
  <c r="T465" i="2"/>
  <c r="R465" i="2"/>
  <c r="P465" i="2"/>
  <c r="BI460" i="2"/>
  <c r="BH460" i="2"/>
  <c r="BG460" i="2"/>
  <c r="BF460" i="2"/>
  <c r="T460" i="2"/>
  <c r="R460" i="2"/>
  <c r="P460" i="2"/>
  <c r="BI456" i="2"/>
  <c r="BH456" i="2"/>
  <c r="BG456" i="2"/>
  <c r="BF456" i="2"/>
  <c r="T456" i="2"/>
  <c r="R456" i="2"/>
  <c r="P456" i="2"/>
  <c r="BI454" i="2"/>
  <c r="BH454" i="2"/>
  <c r="BG454" i="2"/>
  <c r="BF454" i="2"/>
  <c r="T454" i="2"/>
  <c r="R454" i="2"/>
  <c r="P454" i="2"/>
  <c r="BI453" i="2"/>
  <c r="BH453" i="2"/>
  <c r="BG453" i="2"/>
  <c r="BF453" i="2"/>
  <c r="T453" i="2"/>
  <c r="R453" i="2"/>
  <c r="P453" i="2"/>
  <c r="BI452" i="2"/>
  <c r="BH452" i="2"/>
  <c r="BG452" i="2"/>
  <c r="BF452" i="2"/>
  <c r="T452" i="2"/>
  <c r="R452" i="2"/>
  <c r="P452" i="2"/>
  <c r="BI451" i="2"/>
  <c r="BH451" i="2"/>
  <c r="BG451" i="2"/>
  <c r="BF451" i="2"/>
  <c r="T451" i="2"/>
  <c r="R451" i="2"/>
  <c r="P451" i="2"/>
  <c r="BI450" i="2"/>
  <c r="BH450" i="2"/>
  <c r="BG450" i="2"/>
  <c r="BF450" i="2"/>
  <c r="T450" i="2"/>
  <c r="R450" i="2"/>
  <c r="P450" i="2"/>
  <c r="BI449" i="2"/>
  <c r="BH449" i="2"/>
  <c r="BG449" i="2"/>
  <c r="BF449" i="2"/>
  <c r="T449" i="2"/>
  <c r="R449" i="2"/>
  <c r="P449" i="2"/>
  <c r="BI447" i="2"/>
  <c r="BH447" i="2"/>
  <c r="BG447" i="2"/>
  <c r="BF447" i="2"/>
  <c r="T447" i="2"/>
  <c r="R447" i="2"/>
  <c r="P447" i="2"/>
  <c r="BI446" i="2"/>
  <c r="BH446" i="2"/>
  <c r="BG446" i="2"/>
  <c r="BF446" i="2"/>
  <c r="T446" i="2"/>
  <c r="R446" i="2"/>
  <c r="P446" i="2"/>
  <c r="BI442" i="2"/>
  <c r="BH442" i="2"/>
  <c r="BG442" i="2"/>
  <c r="BF442" i="2"/>
  <c r="T442" i="2"/>
  <c r="R442" i="2"/>
  <c r="P442" i="2"/>
  <c r="BI441" i="2"/>
  <c r="BH441" i="2"/>
  <c r="BG441" i="2"/>
  <c r="BF441" i="2"/>
  <c r="T441" i="2"/>
  <c r="R441" i="2"/>
  <c r="P441" i="2"/>
  <c r="BI439" i="2"/>
  <c r="BH439" i="2"/>
  <c r="BG439" i="2"/>
  <c r="BF439" i="2"/>
  <c r="T439" i="2"/>
  <c r="R439" i="2"/>
  <c r="P439" i="2"/>
  <c r="BI430" i="2"/>
  <c r="BH430" i="2"/>
  <c r="BG430" i="2"/>
  <c r="BF430" i="2"/>
  <c r="T430" i="2"/>
  <c r="R430" i="2"/>
  <c r="P430" i="2"/>
  <c r="BI423" i="2"/>
  <c r="BH423" i="2"/>
  <c r="BG423" i="2"/>
  <c r="BF423" i="2"/>
  <c r="T423" i="2"/>
  <c r="T422" i="2" s="1"/>
  <c r="R423" i="2"/>
  <c r="R422" i="2"/>
  <c r="P423" i="2"/>
  <c r="P422" i="2" s="1"/>
  <c r="BI421" i="2"/>
  <c r="BH421" i="2"/>
  <c r="BG421" i="2"/>
  <c r="BF421" i="2"/>
  <c r="T421" i="2"/>
  <c r="R421" i="2"/>
  <c r="P421" i="2"/>
  <c r="BI419" i="2"/>
  <c r="BH419" i="2"/>
  <c r="BG419" i="2"/>
  <c r="BF419" i="2"/>
  <c r="T419" i="2"/>
  <c r="R419" i="2"/>
  <c r="P419" i="2"/>
  <c r="BI417" i="2"/>
  <c r="BH417" i="2"/>
  <c r="BG417" i="2"/>
  <c r="BF417" i="2"/>
  <c r="T417" i="2"/>
  <c r="R417" i="2"/>
  <c r="P417" i="2"/>
  <c r="BI414" i="2"/>
  <c r="BH414" i="2"/>
  <c r="BG414" i="2"/>
  <c r="BF414" i="2"/>
  <c r="T414" i="2"/>
  <c r="R414" i="2"/>
  <c r="P414" i="2"/>
  <c r="BI411" i="2"/>
  <c r="BH411" i="2"/>
  <c r="BG411" i="2"/>
  <c r="BF411" i="2"/>
  <c r="T411" i="2"/>
  <c r="R411" i="2"/>
  <c r="P411" i="2"/>
  <c r="BI410" i="2"/>
  <c r="BH410" i="2"/>
  <c r="BG410" i="2"/>
  <c r="BF410" i="2"/>
  <c r="T410" i="2"/>
  <c r="R410" i="2"/>
  <c r="P410" i="2"/>
  <c r="BI407" i="2"/>
  <c r="BH407" i="2"/>
  <c r="BG407" i="2"/>
  <c r="BF407" i="2"/>
  <c r="T407" i="2"/>
  <c r="R407" i="2"/>
  <c r="P407" i="2"/>
  <c r="BI404" i="2"/>
  <c r="BH404" i="2"/>
  <c r="BG404" i="2"/>
  <c r="BF404" i="2"/>
  <c r="T404" i="2"/>
  <c r="R404" i="2"/>
  <c r="P404" i="2"/>
  <c r="BI401" i="2"/>
  <c r="BH401" i="2"/>
  <c r="BG401" i="2"/>
  <c r="BF401" i="2"/>
  <c r="T401" i="2"/>
  <c r="R401" i="2"/>
  <c r="P401" i="2"/>
  <c r="BI398" i="2"/>
  <c r="BH398" i="2"/>
  <c r="BG398" i="2"/>
  <c r="BF398" i="2"/>
  <c r="T398" i="2"/>
  <c r="R398" i="2"/>
  <c r="P398" i="2"/>
  <c r="BI396" i="2"/>
  <c r="BH396" i="2"/>
  <c r="BG396" i="2"/>
  <c r="BF396" i="2"/>
  <c r="T396" i="2"/>
  <c r="R396" i="2"/>
  <c r="P396" i="2"/>
  <c r="BI394" i="2"/>
  <c r="BH394" i="2"/>
  <c r="BG394" i="2"/>
  <c r="BF394" i="2"/>
  <c r="T394" i="2"/>
  <c r="R394" i="2"/>
  <c r="P394" i="2"/>
  <c r="BI392" i="2"/>
  <c r="BH392" i="2"/>
  <c r="BG392" i="2"/>
  <c r="BF392" i="2"/>
  <c r="T392" i="2"/>
  <c r="R392" i="2"/>
  <c r="P392" i="2"/>
  <c r="BI386" i="2"/>
  <c r="BH386" i="2"/>
  <c r="BG386" i="2"/>
  <c r="BF386" i="2"/>
  <c r="T386" i="2"/>
  <c r="R386" i="2"/>
  <c r="P386" i="2"/>
  <c r="BI385" i="2"/>
  <c r="BH385" i="2"/>
  <c r="BG385" i="2"/>
  <c r="BF385" i="2"/>
  <c r="T385" i="2"/>
  <c r="R385" i="2"/>
  <c r="P385" i="2"/>
  <c r="BI383" i="2"/>
  <c r="BH383" i="2"/>
  <c r="BG383" i="2"/>
  <c r="BF383" i="2"/>
  <c r="T383" i="2"/>
  <c r="R383" i="2"/>
  <c r="P383" i="2"/>
  <c r="BI381" i="2"/>
  <c r="BH381" i="2"/>
  <c r="BG381" i="2"/>
  <c r="BF381" i="2"/>
  <c r="T381" i="2"/>
  <c r="R381" i="2"/>
  <c r="P381" i="2"/>
  <c r="BI377" i="2"/>
  <c r="BH377" i="2"/>
  <c r="BG377" i="2"/>
  <c r="BF377" i="2"/>
  <c r="T377" i="2"/>
  <c r="R377" i="2"/>
  <c r="P377" i="2"/>
  <c r="BI375" i="2"/>
  <c r="BH375" i="2"/>
  <c r="BG375" i="2"/>
  <c r="BF375" i="2"/>
  <c r="T375" i="2"/>
  <c r="R375" i="2"/>
  <c r="P375" i="2"/>
  <c r="BI372" i="2"/>
  <c r="BH372" i="2"/>
  <c r="BG372" i="2"/>
  <c r="BF372" i="2"/>
  <c r="T372" i="2"/>
  <c r="R372" i="2"/>
  <c r="P372" i="2"/>
  <c r="BI369" i="2"/>
  <c r="BH369" i="2"/>
  <c r="BG369" i="2"/>
  <c r="BF369" i="2"/>
  <c r="T369" i="2"/>
  <c r="R369" i="2"/>
  <c r="P369" i="2"/>
  <c r="BI349" i="2"/>
  <c r="BH349" i="2"/>
  <c r="BG349" i="2"/>
  <c r="BF349" i="2"/>
  <c r="T349" i="2"/>
  <c r="R349" i="2"/>
  <c r="P349" i="2"/>
  <c r="BI345" i="2"/>
  <c r="BH345" i="2"/>
  <c r="BG345" i="2"/>
  <c r="BF345" i="2"/>
  <c r="T345" i="2"/>
  <c r="R345" i="2"/>
  <c r="P345" i="2"/>
  <c r="BI342" i="2"/>
  <c r="BH342" i="2"/>
  <c r="BG342" i="2"/>
  <c r="BF342" i="2"/>
  <c r="T342" i="2"/>
  <c r="R342" i="2"/>
  <c r="P342" i="2"/>
  <c r="BI340" i="2"/>
  <c r="BH340" i="2"/>
  <c r="BG340" i="2"/>
  <c r="BF340" i="2"/>
  <c r="T340" i="2"/>
  <c r="R340" i="2"/>
  <c r="P340" i="2"/>
  <c r="BI337" i="2"/>
  <c r="BH337" i="2"/>
  <c r="BG337" i="2"/>
  <c r="BF337" i="2"/>
  <c r="T337" i="2"/>
  <c r="R337" i="2"/>
  <c r="P337" i="2"/>
  <c r="BI331" i="2"/>
  <c r="BH331" i="2"/>
  <c r="BG331" i="2"/>
  <c r="BF331" i="2"/>
  <c r="T331" i="2"/>
  <c r="R331" i="2"/>
  <c r="P331" i="2"/>
  <c r="BI330" i="2"/>
  <c r="BH330" i="2"/>
  <c r="BG330" i="2"/>
  <c r="BF330" i="2"/>
  <c r="T330" i="2"/>
  <c r="R330" i="2"/>
  <c r="P330" i="2"/>
  <c r="BI318" i="2"/>
  <c r="BH318" i="2"/>
  <c r="BG318" i="2"/>
  <c r="BF318" i="2"/>
  <c r="T318" i="2"/>
  <c r="R318" i="2"/>
  <c r="P318" i="2"/>
  <c r="BI317" i="2"/>
  <c r="BH317" i="2"/>
  <c r="BG317" i="2"/>
  <c r="BF317" i="2"/>
  <c r="T317" i="2"/>
  <c r="R317" i="2"/>
  <c r="P317" i="2"/>
  <c r="BI296" i="2"/>
  <c r="BH296" i="2"/>
  <c r="BG296" i="2"/>
  <c r="BF296" i="2"/>
  <c r="T296" i="2"/>
  <c r="R296" i="2"/>
  <c r="P296" i="2"/>
  <c r="BI294" i="2"/>
  <c r="BH294" i="2"/>
  <c r="BG294" i="2"/>
  <c r="BF294" i="2"/>
  <c r="T294" i="2"/>
  <c r="R294" i="2"/>
  <c r="P294" i="2"/>
  <c r="BI257" i="2"/>
  <c r="BH257" i="2"/>
  <c r="BG257" i="2"/>
  <c r="BF257" i="2"/>
  <c r="T257" i="2"/>
  <c r="R257" i="2"/>
  <c r="P257" i="2"/>
  <c r="BI255" i="2"/>
  <c r="BH255" i="2"/>
  <c r="BG255" i="2"/>
  <c r="BF255" i="2"/>
  <c r="T255" i="2"/>
  <c r="R255" i="2"/>
  <c r="P255" i="2"/>
  <c r="BI252" i="2"/>
  <c r="BH252" i="2"/>
  <c r="BG252" i="2"/>
  <c r="BF252" i="2"/>
  <c r="T252" i="2"/>
  <c r="R252" i="2"/>
  <c r="P252" i="2"/>
  <c r="BI246" i="2"/>
  <c r="BH246" i="2"/>
  <c r="BG246" i="2"/>
  <c r="BF246" i="2"/>
  <c r="T246" i="2"/>
  <c r="R246" i="2"/>
  <c r="P246" i="2"/>
  <c r="BI236" i="2"/>
  <c r="BH236" i="2"/>
  <c r="BG236" i="2"/>
  <c r="BF236" i="2"/>
  <c r="T236" i="2"/>
  <c r="R236" i="2"/>
  <c r="P236" i="2"/>
  <c r="BI234" i="2"/>
  <c r="BH234" i="2"/>
  <c r="BG234" i="2"/>
  <c r="BF234" i="2"/>
  <c r="T234" i="2"/>
  <c r="R234" i="2"/>
  <c r="P234" i="2"/>
  <c r="BI224" i="2"/>
  <c r="BH224" i="2"/>
  <c r="BG224" i="2"/>
  <c r="BF224" i="2"/>
  <c r="T224" i="2"/>
  <c r="R224" i="2"/>
  <c r="P224" i="2"/>
  <c r="BI218" i="2"/>
  <c r="BH218" i="2"/>
  <c r="BG218" i="2"/>
  <c r="BF218" i="2"/>
  <c r="T218" i="2"/>
  <c r="R218" i="2"/>
  <c r="P218" i="2"/>
  <c r="BI214" i="2"/>
  <c r="BH214" i="2"/>
  <c r="BG214" i="2"/>
  <c r="BF214" i="2"/>
  <c r="T214" i="2"/>
  <c r="R214" i="2"/>
  <c r="P214" i="2"/>
  <c r="BI210" i="2"/>
  <c r="BH210" i="2"/>
  <c r="BG210" i="2"/>
  <c r="BF210" i="2"/>
  <c r="T210" i="2"/>
  <c r="R210" i="2"/>
  <c r="P210" i="2"/>
  <c r="BI208" i="2"/>
  <c r="BH208" i="2"/>
  <c r="BG208" i="2"/>
  <c r="BF208" i="2"/>
  <c r="T208" i="2"/>
  <c r="R208" i="2"/>
  <c r="P208" i="2"/>
  <c r="BI206" i="2"/>
  <c r="BH206" i="2"/>
  <c r="BG206" i="2"/>
  <c r="BF206" i="2"/>
  <c r="T206" i="2"/>
  <c r="R206" i="2"/>
  <c r="P206" i="2"/>
  <c r="BI205" i="2"/>
  <c r="BH205" i="2"/>
  <c r="BG205" i="2"/>
  <c r="BF205" i="2"/>
  <c r="T205" i="2"/>
  <c r="R205" i="2"/>
  <c r="P205" i="2"/>
  <c r="BI203" i="2"/>
  <c r="BH203" i="2"/>
  <c r="BG203" i="2"/>
  <c r="BF203" i="2"/>
  <c r="T203" i="2"/>
  <c r="R203" i="2"/>
  <c r="P203" i="2"/>
  <c r="BI202" i="2"/>
  <c r="BH202" i="2"/>
  <c r="BG202" i="2"/>
  <c r="BF202" i="2"/>
  <c r="T202" i="2"/>
  <c r="R202" i="2"/>
  <c r="P202" i="2"/>
  <c r="BI188" i="2"/>
  <c r="BH188" i="2"/>
  <c r="BG188" i="2"/>
  <c r="BF188" i="2"/>
  <c r="T188" i="2"/>
  <c r="R188" i="2"/>
  <c r="P188" i="2"/>
  <c r="BI174" i="2"/>
  <c r="BH174" i="2"/>
  <c r="BG174" i="2"/>
  <c r="BF174" i="2"/>
  <c r="T174" i="2"/>
  <c r="R174" i="2"/>
  <c r="P174" i="2"/>
  <c r="BI168" i="2"/>
  <c r="BH168" i="2"/>
  <c r="BG168" i="2"/>
  <c r="BF168" i="2"/>
  <c r="T168" i="2"/>
  <c r="R168" i="2"/>
  <c r="P168" i="2"/>
  <c r="BI162" i="2"/>
  <c r="BH162" i="2"/>
  <c r="BG162" i="2"/>
  <c r="BF162" i="2"/>
  <c r="T162" i="2"/>
  <c r="R162" i="2"/>
  <c r="P162" i="2"/>
  <c r="BI158" i="2"/>
  <c r="BH158" i="2"/>
  <c r="BG158" i="2"/>
  <c r="BF158" i="2"/>
  <c r="T158" i="2"/>
  <c r="R158" i="2"/>
  <c r="P158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6" i="2"/>
  <c r="BH146" i="2"/>
  <c r="BG146" i="2"/>
  <c r="BF146" i="2"/>
  <c r="T146" i="2"/>
  <c r="R146" i="2"/>
  <c r="P146" i="2"/>
  <c r="BI144" i="2"/>
  <c r="BH144" i="2"/>
  <c r="BG144" i="2"/>
  <c r="BF144" i="2"/>
  <c r="T144" i="2"/>
  <c r="R144" i="2"/>
  <c r="P144" i="2"/>
  <c r="BI142" i="2"/>
  <c r="BH142" i="2"/>
  <c r="BG142" i="2"/>
  <c r="BF142" i="2"/>
  <c r="T142" i="2"/>
  <c r="R142" i="2"/>
  <c r="P142" i="2"/>
  <c r="BI140" i="2"/>
  <c r="BH140" i="2"/>
  <c r="BG140" i="2"/>
  <c r="BF140" i="2"/>
  <c r="T140" i="2"/>
  <c r="R140" i="2"/>
  <c r="P140" i="2"/>
  <c r="BI138" i="2"/>
  <c r="BH138" i="2"/>
  <c r="BG138" i="2"/>
  <c r="BF138" i="2"/>
  <c r="T138" i="2"/>
  <c r="R138" i="2"/>
  <c r="P138" i="2"/>
  <c r="BI133" i="2"/>
  <c r="BH133" i="2"/>
  <c r="BG133" i="2"/>
  <c r="BF133" i="2"/>
  <c r="T133" i="2"/>
  <c r="R133" i="2"/>
  <c r="P133" i="2"/>
  <c r="BI131" i="2"/>
  <c r="BH131" i="2"/>
  <c r="BG131" i="2"/>
  <c r="BF131" i="2"/>
  <c r="T131" i="2"/>
  <c r="R131" i="2"/>
  <c r="P131" i="2"/>
  <c r="J125" i="2"/>
  <c r="J124" i="2"/>
  <c r="F124" i="2"/>
  <c r="F122" i="2"/>
  <c r="E120" i="2"/>
  <c r="J92" i="2"/>
  <c r="J91" i="2"/>
  <c r="F91" i="2"/>
  <c r="F89" i="2"/>
  <c r="E87" i="2"/>
  <c r="J18" i="2"/>
  <c r="E18" i="2"/>
  <c r="F125" i="2"/>
  <c r="J17" i="2"/>
  <c r="J122" i="2"/>
  <c r="E7" i="2"/>
  <c r="E118" i="2"/>
  <c r="L90" i="1"/>
  <c r="AM90" i="1"/>
  <c r="AM89" i="1"/>
  <c r="L89" i="1"/>
  <c r="AM87" i="1"/>
  <c r="L87" i="1"/>
  <c r="L85" i="1"/>
  <c r="L84" i="1"/>
  <c r="BK672" i="2"/>
  <c r="J633" i="2"/>
  <c r="BK597" i="2"/>
  <c r="J571" i="2"/>
  <c r="BK562" i="2"/>
  <c r="J539" i="2"/>
  <c r="J535" i="2"/>
  <c r="BK460" i="2"/>
  <c r="BK449" i="2"/>
  <c r="BK419" i="2"/>
  <c r="J411" i="2"/>
  <c r="J392" i="2"/>
  <c r="J377" i="2"/>
  <c r="BK342" i="2"/>
  <c r="BK294" i="2"/>
  <c r="J224" i="2"/>
  <c r="BK168" i="2"/>
  <c r="J148" i="2"/>
  <c r="J140" i="2"/>
  <c r="J131" i="2"/>
  <c r="J666" i="2"/>
  <c r="BK650" i="2"/>
  <c r="J625" i="2"/>
  <c r="BK587" i="2"/>
  <c r="J567" i="2"/>
  <c r="BK537" i="2"/>
  <c r="J529" i="2"/>
  <c r="BK489" i="2"/>
  <c r="BK454" i="2"/>
  <c r="J442" i="2"/>
  <c r="BK411" i="2"/>
  <c r="BK401" i="2"/>
  <c r="BK381" i="2"/>
  <c r="J342" i="2"/>
  <c r="J294" i="2"/>
  <c r="BK246" i="2"/>
  <c r="BK214" i="2"/>
  <c r="J188" i="2"/>
  <c r="J146" i="2"/>
  <c r="BK666" i="2"/>
  <c r="BK655" i="2"/>
  <c r="BK625" i="2"/>
  <c r="J598" i="2"/>
  <c r="BK566" i="2"/>
  <c r="J562" i="2"/>
  <c r="J554" i="2"/>
  <c r="BK532" i="2"/>
  <c r="BK471" i="2"/>
  <c r="J450" i="2"/>
  <c r="J439" i="2"/>
  <c r="J407" i="2"/>
  <c r="BK386" i="2"/>
  <c r="J372" i="2"/>
  <c r="J318" i="2"/>
  <c r="BK206" i="2"/>
  <c r="J174" i="2"/>
  <c r="BK149" i="2"/>
  <c r="BK664" i="2"/>
  <c r="BK643" i="2"/>
  <c r="BK631" i="2"/>
  <c r="BK606" i="2"/>
  <c r="BK568" i="2"/>
  <c r="J558" i="2"/>
  <c r="BK529" i="2"/>
  <c r="BK523" i="2"/>
  <c r="J489" i="2"/>
  <c r="J423" i="2"/>
  <c r="J401" i="2"/>
  <c r="BK318" i="2"/>
  <c r="BK252" i="2"/>
  <c r="J218" i="2"/>
  <c r="J505" i="3"/>
  <c r="J499" i="3"/>
  <c r="BK444" i="3"/>
  <c r="J415" i="3"/>
  <c r="BK403" i="3"/>
  <c r="BK379" i="3"/>
  <c r="BK361" i="3"/>
  <c r="J328" i="3"/>
  <c r="J189" i="3"/>
  <c r="J157" i="3"/>
  <c r="BK141" i="3"/>
  <c r="BK505" i="3"/>
  <c r="BK492" i="3"/>
  <c r="BK439" i="3"/>
  <c r="J416" i="3"/>
  <c r="J373" i="3"/>
  <c r="J340" i="3"/>
  <c r="BK285" i="3"/>
  <c r="BK189" i="3"/>
  <c r="BK162" i="3"/>
  <c r="J147" i="3"/>
  <c r="J139" i="3"/>
  <c r="J508" i="3"/>
  <c r="J494" i="3"/>
  <c r="J489" i="3"/>
  <c r="BK454" i="3"/>
  <c r="J443" i="3"/>
  <c r="BK422" i="3"/>
  <c r="BK405" i="3"/>
  <c r="BK363" i="3"/>
  <c r="BK338" i="3"/>
  <c r="BK230" i="3"/>
  <c r="BK201" i="3"/>
  <c r="BK191" i="3"/>
  <c r="J162" i="3"/>
  <c r="BK148" i="3"/>
  <c r="J137" i="3"/>
  <c r="J491" i="3"/>
  <c r="J457" i="3"/>
  <c r="BK450" i="3"/>
  <c r="BK441" i="3"/>
  <c r="BK415" i="3"/>
  <c r="J374" i="3"/>
  <c r="J338" i="3"/>
  <c r="BK1031" i="4"/>
  <c r="J1011" i="4"/>
  <c r="J987" i="4"/>
  <c r="BK973" i="4"/>
  <c r="BK958" i="4"/>
  <c r="BK947" i="4"/>
  <c r="BK911" i="4"/>
  <c r="BK818" i="4"/>
  <c r="BK812" i="4"/>
  <c r="J806" i="4"/>
  <c r="J797" i="4"/>
  <c r="BK782" i="4"/>
  <c r="BK773" i="4"/>
  <c r="BK760" i="4"/>
  <c r="J755" i="4"/>
  <c r="BK738" i="4"/>
  <c r="J734" i="4"/>
  <c r="J703" i="4"/>
  <c r="BK684" i="4"/>
  <c r="J600" i="4"/>
  <c r="J571" i="4"/>
  <c r="BK516" i="4"/>
  <c r="J332" i="4"/>
  <c r="J324" i="4"/>
  <c r="BK204" i="4"/>
  <c r="J168" i="4"/>
  <c r="BK130" i="4"/>
  <c r="J994" i="4"/>
  <c r="BK970" i="4"/>
  <c r="BK959" i="4"/>
  <c r="J949" i="4"/>
  <c r="BK923" i="4"/>
  <c r="J892" i="4"/>
  <c r="J877" i="4"/>
  <c r="BK843" i="4"/>
  <c r="BK817" i="4"/>
  <c r="J809" i="4"/>
  <c r="J800" i="4"/>
  <c r="BK790" i="4"/>
  <c r="J783" i="4"/>
  <c r="BK771" i="4"/>
  <c r="J765" i="4"/>
  <c r="BK755" i="4"/>
  <c r="BK751" i="4"/>
  <c r="J740" i="4"/>
  <c r="BK731" i="4"/>
  <c r="BK726" i="4"/>
  <c r="BK674" i="4"/>
  <c r="J640" i="4"/>
  <c r="BK620" i="4"/>
  <c r="J573" i="4"/>
  <c r="J352" i="4"/>
  <c r="BK327" i="4"/>
  <c r="J162" i="4"/>
  <c r="BK1036" i="4"/>
  <c r="BK1026" i="4"/>
  <c r="J1022" i="4"/>
  <c r="J1007" i="4"/>
  <c r="J982" i="4"/>
  <c r="BK963" i="4"/>
  <c r="J959" i="4"/>
  <c r="BK899" i="4"/>
  <c r="J896" i="4"/>
  <c r="BK876" i="4"/>
  <c r="BK858" i="4"/>
  <c r="J847" i="4"/>
  <c r="J826" i="4"/>
  <c r="J818" i="4"/>
  <c r="J808" i="4"/>
  <c r="BK800" i="4"/>
  <c r="BK787" i="4"/>
  <c r="J748" i="4"/>
  <c r="BK732" i="4"/>
  <c r="BK722" i="4"/>
  <c r="J690" i="4"/>
  <c r="BK636" i="4"/>
  <c r="J601" i="4"/>
  <c r="BK571" i="4"/>
  <c r="J349" i="4"/>
  <c r="J327" i="4"/>
  <c r="J174" i="4"/>
  <c r="BK162" i="4"/>
  <c r="J136" i="4"/>
  <c r="J1012" i="4"/>
  <c r="J979" i="4"/>
  <c r="J964" i="4"/>
  <c r="BK957" i="4"/>
  <c r="J911" i="4"/>
  <c r="J899" i="4"/>
  <c r="BK877" i="4"/>
  <c r="BK865" i="4"/>
  <c r="BK848" i="4"/>
  <c r="BK834" i="4"/>
  <c r="BK831" i="4"/>
  <c r="J825" i="4"/>
  <c r="BK810" i="4"/>
  <c r="BK797" i="4"/>
  <c r="J790" i="4"/>
  <c r="J782" i="4"/>
  <c r="BK775" i="4"/>
  <c r="J767" i="4"/>
  <c r="J760" i="4"/>
  <c r="J750" i="4"/>
  <c r="J745" i="4"/>
  <c r="BK735" i="4"/>
  <c r="J707" i="4"/>
  <c r="J688" i="4"/>
  <c r="BK640" i="4"/>
  <c r="J618" i="4"/>
  <c r="BK517" i="4"/>
  <c r="BK375" i="4"/>
  <c r="BK325" i="4"/>
  <c r="BK189" i="4"/>
  <c r="J166" i="4"/>
  <c r="J130" i="4"/>
  <c r="BK304" i="5"/>
  <c r="BK237" i="5"/>
  <c r="J202" i="5"/>
  <c r="J176" i="5"/>
  <c r="J140" i="5"/>
  <c r="BK130" i="5"/>
  <c r="BK293" i="5"/>
  <c r="J259" i="5"/>
  <c r="BK234" i="5"/>
  <c r="J217" i="5"/>
  <c r="BK178" i="5"/>
  <c r="J130" i="5"/>
  <c r="BK259" i="5"/>
  <c r="BK231" i="5"/>
  <c r="J197" i="5"/>
  <c r="BK165" i="5"/>
  <c r="BK138" i="5"/>
  <c r="J318" i="5"/>
  <c r="BK306" i="5"/>
  <c r="J262" i="5"/>
  <c r="BK219" i="5"/>
  <c r="BK176" i="5"/>
  <c r="BK141" i="5"/>
  <c r="BK551" i="6"/>
  <c r="BK544" i="6"/>
  <c r="J535" i="6"/>
  <c r="BK532" i="6"/>
  <c r="J520" i="6"/>
  <c r="J511" i="6"/>
  <c r="BK499" i="6"/>
  <c r="J486" i="6"/>
  <c r="BK478" i="6"/>
  <c r="BK445" i="6"/>
  <c r="BK431" i="6"/>
  <c r="J405" i="6"/>
  <c r="BK376" i="6"/>
  <c r="J252" i="6"/>
  <c r="J232" i="6"/>
  <c r="J177" i="6"/>
  <c r="BK159" i="6"/>
  <c r="BK139" i="6"/>
  <c r="J546" i="6"/>
  <c r="J531" i="6"/>
  <c r="BK523" i="6"/>
  <c r="BK510" i="6"/>
  <c r="J482" i="6"/>
  <c r="BK422" i="6"/>
  <c r="J378" i="6"/>
  <c r="BK254" i="6"/>
  <c r="BK232" i="6"/>
  <c r="BK221" i="6"/>
  <c r="J185" i="6"/>
  <c r="BK162" i="6"/>
  <c r="J143" i="6"/>
  <c r="BK546" i="6"/>
  <c r="J534" i="6"/>
  <c r="J526" i="6"/>
  <c r="BK508" i="6"/>
  <c r="BK501" i="6"/>
  <c r="J422" i="6"/>
  <c r="J370" i="6"/>
  <c r="BK229" i="6"/>
  <c r="BK208" i="6"/>
  <c r="J182" i="6"/>
  <c r="J132" i="6"/>
  <c r="BK536" i="6"/>
  <c r="J523" i="6"/>
  <c r="J517" i="6"/>
  <c r="BK496" i="6"/>
  <c r="J221" i="6"/>
  <c r="BK184" i="6"/>
  <c r="J162" i="6"/>
  <c r="BK132" i="6"/>
  <c r="BK921" i="7"/>
  <c r="J880" i="7"/>
  <c r="BK843" i="7"/>
  <c r="BK825" i="7"/>
  <c r="J800" i="7"/>
  <c r="BK760" i="7"/>
  <c r="J744" i="7"/>
  <c r="J724" i="7"/>
  <c r="BK710" i="7"/>
  <c r="J662" i="7"/>
  <c r="BK621" i="7"/>
  <c r="J602" i="7"/>
  <c r="BK590" i="7"/>
  <c r="J547" i="7"/>
  <c r="J519" i="7"/>
  <c r="BK483" i="7"/>
  <c r="BK401" i="7"/>
  <c r="BK372" i="7"/>
  <c r="BK330" i="7"/>
  <c r="BK257" i="7"/>
  <c r="J164" i="7"/>
  <c r="BK953" i="7"/>
  <c r="BK905" i="7"/>
  <c r="BK880" i="7"/>
  <c r="BK847" i="7"/>
  <c r="J821" i="7"/>
  <c r="BK800" i="7"/>
  <c r="BK754" i="7"/>
  <c r="BK737" i="7"/>
  <c r="BK702" i="7"/>
  <c r="BK664" i="7"/>
  <c r="BK645" i="7"/>
  <c r="J607" i="7"/>
  <c r="BK547" i="7"/>
  <c r="J483" i="7"/>
  <c r="J381" i="7"/>
  <c r="J326" i="7"/>
  <c r="J269" i="7"/>
  <c r="J196" i="7"/>
  <c r="BK160" i="7"/>
  <c r="BK883" i="7"/>
  <c r="BK859" i="7"/>
  <c r="BK816" i="7"/>
  <c r="J802" i="7"/>
  <c r="J728" i="7"/>
  <c r="BK706" i="7"/>
  <c r="J664" i="7"/>
  <c r="J597" i="7"/>
  <c r="J533" i="7"/>
  <c r="BK505" i="7"/>
  <c r="J445" i="7"/>
  <c r="BK377" i="7"/>
  <c r="J321" i="7"/>
  <c r="J257" i="7"/>
  <c r="J212" i="7"/>
  <c r="J175" i="7"/>
  <c r="BK151" i="7"/>
  <c r="J1011" i="7"/>
  <c r="J1001" i="7"/>
  <c r="BK993" i="7"/>
  <c r="J945" i="7"/>
  <c r="J921" i="7"/>
  <c r="BK899" i="7"/>
  <c r="J859" i="7"/>
  <c r="J825" i="7"/>
  <c r="BK770" i="7"/>
  <c r="J754" i="7"/>
  <c r="BK708" i="7"/>
  <c r="J668" i="7"/>
  <c r="BK647" i="7"/>
  <c r="BK629" i="7"/>
  <c r="J592" i="7"/>
  <c r="J559" i="7"/>
  <c r="J513" i="7"/>
  <c r="J493" i="7"/>
  <c r="BK426" i="7"/>
  <c r="J385" i="7"/>
  <c r="J236" i="7"/>
  <c r="BK200" i="7"/>
  <c r="J133" i="7"/>
  <c r="BK601" i="8"/>
  <c r="J593" i="8"/>
  <c r="J527" i="8"/>
  <c r="J502" i="8"/>
  <c r="BK475" i="8"/>
  <c r="J413" i="8"/>
  <c r="BK375" i="8"/>
  <c r="J363" i="8"/>
  <c r="BK326" i="8"/>
  <c r="BK185" i="8"/>
  <c r="J149" i="8"/>
  <c r="J561" i="8"/>
  <c r="BK522" i="8"/>
  <c r="BK481" i="8"/>
  <c r="BK459" i="8"/>
  <c r="BK448" i="8"/>
  <c r="BK424" i="8"/>
  <c r="J396" i="8"/>
  <c r="BK380" i="8"/>
  <c r="BK341" i="8"/>
  <c r="BK282" i="8"/>
  <c r="J235" i="8"/>
  <c r="J141" i="8"/>
  <c r="BK590" i="8"/>
  <c r="J545" i="8"/>
  <c r="J459" i="8"/>
  <c r="BK437" i="8"/>
  <c r="J407" i="8"/>
  <c r="BK371" i="8"/>
  <c r="BK301" i="8"/>
  <c r="BK278" i="8"/>
  <c r="J247" i="8"/>
  <c r="BK214" i="8"/>
  <c r="J157" i="8"/>
  <c r="BK569" i="8"/>
  <c r="BK519" i="8"/>
  <c r="J490" i="8"/>
  <c r="J475" i="8"/>
  <c r="J448" i="8"/>
  <c r="J424" i="8"/>
  <c r="BK403" i="8"/>
  <c r="BK383" i="8"/>
  <c r="J330" i="8"/>
  <c r="BK286" i="8"/>
  <c r="BK230" i="8"/>
  <c r="BK165" i="8"/>
  <c r="BK141" i="8"/>
  <c r="BK323" i="9"/>
  <c r="BK263" i="9"/>
  <c r="J220" i="9"/>
  <c r="BK195" i="9"/>
  <c r="J150" i="9"/>
  <c r="J358" i="9"/>
  <c r="BK342" i="9"/>
  <c r="J329" i="9"/>
  <c r="BK304" i="9"/>
  <c r="J282" i="9"/>
  <c r="BK266" i="9"/>
  <c r="BK237" i="9"/>
  <c r="J156" i="9"/>
  <c r="BK358" i="9"/>
  <c r="J323" i="9"/>
  <c r="J306" i="9"/>
  <c r="BK286" i="9"/>
  <c r="J273" i="9"/>
  <c r="BK247" i="9"/>
  <c r="J230" i="9"/>
  <c r="BK205" i="9"/>
  <c r="J147" i="9"/>
  <c r="BK177" i="10"/>
  <c r="BK162" i="10"/>
  <c r="J156" i="10"/>
  <c r="J146" i="10"/>
  <c r="J126" i="10"/>
  <c r="J173" i="10"/>
  <c r="BK155" i="10"/>
  <c r="J130" i="10"/>
  <c r="J176" i="10"/>
  <c r="BK166" i="10"/>
  <c r="BK157" i="10"/>
  <c r="BK143" i="10"/>
  <c r="J127" i="10"/>
  <c r="J187" i="10"/>
  <c r="J169" i="10"/>
  <c r="BK164" i="10"/>
  <c r="BK146" i="10"/>
  <c r="BK130" i="10"/>
  <c r="J472" i="11"/>
  <c r="BK448" i="11"/>
  <c r="J413" i="11"/>
  <c r="BK381" i="11"/>
  <c r="BK348" i="11"/>
  <c r="J324" i="11"/>
  <c r="BK305" i="11"/>
  <c r="BK276" i="11"/>
  <c r="BK244" i="11"/>
  <c r="BK186" i="11"/>
  <c r="BK488" i="11"/>
  <c r="BK481" i="11"/>
  <c r="BK452" i="11"/>
  <c r="J438" i="11"/>
  <c r="BK421" i="11"/>
  <c r="J397" i="11"/>
  <c r="BK370" i="11"/>
  <c r="BK344" i="11"/>
  <c r="J322" i="11"/>
  <c r="J299" i="11"/>
  <c r="J256" i="11"/>
  <c r="J237" i="11"/>
  <c r="J146" i="11"/>
  <c r="BK496" i="11"/>
  <c r="BK450" i="11"/>
  <c r="J432" i="11"/>
  <c r="BK409" i="11"/>
  <c r="J395" i="11"/>
  <c r="J362" i="11"/>
  <c r="BK339" i="11"/>
  <c r="J296" i="11"/>
  <c r="BK252" i="11"/>
  <c r="BK201" i="11"/>
  <c r="BK146" i="11"/>
  <c r="BK127" i="11"/>
  <c r="BK461" i="12"/>
  <c r="BK443" i="12"/>
  <c r="BK427" i="12"/>
  <c r="J422" i="12"/>
  <c r="BK409" i="12"/>
  <c r="BK376" i="12"/>
  <c r="J353" i="12"/>
  <c r="BK334" i="12"/>
  <c r="J293" i="12"/>
  <c r="J258" i="12"/>
  <c r="BK234" i="12"/>
  <c r="J178" i="12"/>
  <c r="BK126" i="12"/>
  <c r="BK441" i="12"/>
  <c r="BK389" i="12"/>
  <c r="J367" i="12"/>
  <c r="J329" i="12"/>
  <c r="J306" i="12"/>
  <c r="BK258" i="12"/>
  <c r="J184" i="12"/>
  <c r="J443" i="12"/>
  <c r="J427" i="12"/>
  <c r="BK379" i="12"/>
  <c r="BK357" i="12"/>
  <c r="BK293" i="12"/>
  <c r="J248" i="12"/>
  <c r="J137" i="12"/>
  <c r="J334" i="12"/>
  <c r="J321" i="12"/>
  <c r="J304" i="12"/>
  <c r="J244" i="12"/>
  <c r="BK193" i="12"/>
  <c r="J181" i="13"/>
  <c r="J171" i="13"/>
  <c r="BK162" i="13"/>
  <c r="BK156" i="13"/>
  <c r="J150" i="13"/>
  <c r="BK139" i="13"/>
  <c r="BK119" i="13"/>
  <c r="BK165" i="13"/>
  <c r="BK158" i="13"/>
  <c r="BK153" i="13"/>
  <c r="BK144" i="13"/>
  <c r="J119" i="13"/>
  <c r="BK181" i="13"/>
  <c r="J165" i="13"/>
  <c r="J159" i="13"/>
  <c r="J155" i="13"/>
  <c r="BK140" i="13"/>
  <c r="J664" i="2"/>
  <c r="J650" i="2"/>
  <c r="J631" i="2"/>
  <c r="BK595" i="2"/>
  <c r="J569" i="2"/>
  <c r="J536" i="2"/>
  <c r="J471" i="2"/>
  <c r="J454" i="2"/>
  <c r="J446" i="2"/>
  <c r="J417" i="2"/>
  <c r="BK404" i="2"/>
  <c r="BK375" i="2"/>
  <c r="BK349" i="2"/>
  <c r="BK317" i="2"/>
  <c r="BK236" i="2"/>
  <c r="J208" i="2"/>
  <c r="BK152" i="2"/>
  <c r="BK146" i="2"/>
  <c r="J133" i="2"/>
  <c r="J669" i="2"/>
  <c r="J659" i="2"/>
  <c r="J629" i="2"/>
  <c r="J597" i="2"/>
  <c r="J568" i="2"/>
  <c r="BK558" i="2"/>
  <c r="BK535" i="2"/>
  <c r="BK510" i="2"/>
  <c r="BK484" i="2"/>
  <c r="BK456" i="2"/>
  <c r="BK446" i="2"/>
  <c r="BK407" i="2"/>
  <c r="BK396" i="2"/>
  <c r="BK385" i="2"/>
  <c r="BK345" i="2"/>
  <c r="BK331" i="2"/>
  <c r="BK257" i="2"/>
  <c r="BK234" i="2"/>
  <c r="BK205" i="2"/>
  <c r="BK162" i="2"/>
  <c r="J149" i="2"/>
  <c r="BK133" i="2"/>
  <c r="J662" i="2"/>
  <c r="BK639" i="2"/>
  <c r="BK591" i="2"/>
  <c r="BK564" i="2"/>
  <c r="BK559" i="2"/>
  <c r="BK552" i="2"/>
  <c r="J523" i="2"/>
  <c r="BK491" i="2"/>
  <c r="J452" i="2"/>
  <c r="BK447" i="2"/>
  <c r="J430" i="2"/>
  <c r="J396" i="2"/>
  <c r="BK377" i="2"/>
  <c r="BK330" i="2"/>
  <c r="J205" i="2"/>
  <c r="J202" i="2"/>
  <c r="J162" i="2"/>
  <c r="BK131" i="2"/>
  <c r="J645" i="2"/>
  <c r="BK633" i="2"/>
  <c r="J599" i="2"/>
  <c r="J566" i="2"/>
  <c r="J561" i="2"/>
  <c r="J552" i="2"/>
  <c r="J525" i="2"/>
  <c r="J491" i="2"/>
  <c r="BK430" i="2"/>
  <c r="J410" i="2"/>
  <c r="BK369" i="2"/>
  <c r="BK296" i="2"/>
  <c r="J246" i="2"/>
  <c r="BK174" i="2"/>
  <c r="J138" i="2"/>
  <c r="J502" i="3"/>
  <c r="BK489" i="3"/>
  <c r="BK437" i="3"/>
  <c r="J408" i="3"/>
  <c r="J385" i="3"/>
  <c r="BK373" i="3"/>
  <c r="BK358" i="3"/>
  <c r="J230" i="3"/>
  <c r="J188" i="3"/>
  <c r="BK150" i="3"/>
  <c r="J133" i="3"/>
  <c r="BK502" i="3"/>
  <c r="J455" i="3"/>
  <c r="J437" i="3"/>
  <c r="J413" i="3"/>
  <c r="J355" i="3"/>
  <c r="BK228" i="3"/>
  <c r="BK196" i="3"/>
  <c r="J185" i="3"/>
  <c r="J151" i="3"/>
  <c r="J143" i="3"/>
  <c r="J513" i="3"/>
  <c r="BK500" i="3"/>
  <c r="BK491" i="3"/>
  <c r="BK457" i="3"/>
  <c r="J448" i="3"/>
  <c r="BK416" i="3"/>
  <c r="BK408" i="3"/>
  <c r="J361" i="3"/>
  <c r="J336" i="3"/>
  <c r="J228" i="3"/>
  <c r="J196" i="3"/>
  <c r="J176" i="3"/>
  <c r="J150" i="3"/>
  <c r="J141" i="3"/>
  <c r="BK133" i="3"/>
  <c r="BK482" i="3"/>
  <c r="J454" i="3"/>
  <c r="J444" i="3"/>
  <c r="J419" i="3"/>
  <c r="J381" i="3"/>
  <c r="J343" i="3"/>
  <c r="BK328" i="3"/>
  <c r="BK1023" i="4"/>
  <c r="BK1009" i="4"/>
  <c r="BK979" i="4"/>
  <c r="BK968" i="4"/>
  <c r="J960" i="4"/>
  <c r="BK949" i="4"/>
  <c r="J923" i="4"/>
  <c r="J895" i="4"/>
  <c r="BK892" i="4"/>
  <c r="J889" i="4"/>
  <c r="J885" i="4"/>
  <c r="J883" i="4"/>
  <c r="J872" i="4"/>
  <c r="BK866" i="4"/>
  <c r="J865" i="4"/>
  <c r="J859" i="4"/>
  <c r="J858" i="4"/>
  <c r="J852" i="4"/>
  <c r="BK847" i="4"/>
  <c r="BK846" i="4"/>
  <c r="BK844" i="4"/>
  <c r="BK842" i="4"/>
  <c r="J840" i="4"/>
  <c r="BK836" i="4"/>
  <c r="J835" i="4"/>
  <c r="BK833" i="4"/>
  <c r="BK832" i="4"/>
  <c r="J831" i="4"/>
  <c r="BK830" i="4"/>
  <c r="BK825" i="4"/>
  <c r="BK824" i="4"/>
  <c r="J823" i="4"/>
  <c r="BK821" i="4"/>
  <c r="BK813" i="4"/>
  <c r="BK808" i="4"/>
  <c r="J799" i="4"/>
  <c r="J781" i="4"/>
  <c r="J771" i="4"/>
  <c r="J761" i="4"/>
  <c r="J751" i="4"/>
  <c r="BK736" i="4"/>
  <c r="J720" i="4"/>
  <c r="BK688" i="4"/>
  <c r="BK670" i="4"/>
  <c r="J576" i="4"/>
  <c r="J558" i="4"/>
  <c r="BK366" i="4"/>
  <c r="J325" i="4"/>
  <c r="BK213" i="4"/>
  <c r="BK166" i="4"/>
  <c r="BK1007" i="4"/>
  <c r="J989" i="4"/>
  <c r="BK972" i="4"/>
  <c r="J963" i="4"/>
  <c r="J947" i="4"/>
  <c r="BK917" i="4"/>
  <c r="J894" i="4"/>
  <c r="BK853" i="4"/>
  <c r="BK840" i="4"/>
  <c r="J824" i="4"/>
  <c r="BK811" i="4"/>
  <c r="J802" i="4"/>
  <c r="BK798" i="4"/>
  <c r="J787" i="4"/>
  <c r="BK780" i="4"/>
  <c r="J769" i="4"/>
  <c r="J763" i="4"/>
  <c r="J754" i="4"/>
  <c r="BK750" i="4"/>
  <c r="J739" i="4"/>
  <c r="J736" i="4"/>
  <c r="BK724" i="4"/>
  <c r="J705" i="4"/>
  <c r="BK654" i="4"/>
  <c r="J629" i="4"/>
  <c r="BK594" i="4"/>
  <c r="J559" i="4"/>
  <c r="J328" i="4"/>
  <c r="J213" i="4"/>
  <c r="BK164" i="4"/>
  <c r="J142" i="4"/>
  <c r="J1025" i="4"/>
  <c r="BK1012" i="4"/>
  <c r="BK994" i="4"/>
  <c r="BK969" i="4"/>
  <c r="BK961" i="4"/>
  <c r="BK953" i="4"/>
  <c r="J898" i="4"/>
  <c r="J887" i="4"/>
  <c r="BK872" i="4"/>
  <c r="J848" i="4"/>
  <c r="BK838" i="4"/>
  <c r="BK819" i="4"/>
  <c r="J804" i="4"/>
  <c r="BK792" i="4"/>
  <c r="BK778" i="4"/>
  <c r="BK745" i="4"/>
  <c r="J731" i="4"/>
  <c r="BK720" i="4"/>
  <c r="J670" i="4"/>
  <c r="BK612" i="4"/>
  <c r="BK576" i="4"/>
  <c r="J455" i="4"/>
  <c r="BK352" i="4"/>
  <c r="BK330" i="4"/>
  <c r="BK240" i="4"/>
  <c r="BK168" i="4"/>
  <c r="BK156" i="4"/>
  <c r="J1026" i="4"/>
  <c r="BK1020" i="4"/>
  <c r="BK1006" i="4"/>
  <c r="BK974" i="4"/>
  <c r="J958" i="4"/>
  <c r="J953" i="4"/>
  <c r="BK907" i="4"/>
  <c r="BK895" i="4"/>
  <c r="J876" i="4"/>
  <c r="J853" i="4"/>
  <c r="J838" i="4"/>
  <c r="J833" i="4"/>
  <c r="J828" i="4"/>
  <c r="J813" i="4"/>
  <c r="J796" i="4"/>
  <c r="J788" i="4"/>
  <c r="J780" i="4"/>
  <c r="J773" i="4"/>
  <c r="BK761" i="4"/>
  <c r="BK753" i="4"/>
  <c r="BK748" i="4"/>
  <c r="BK740" i="4"/>
  <c r="J724" i="4"/>
  <c r="BK703" i="4"/>
  <c r="J659" i="4"/>
  <c r="J620" i="4"/>
  <c r="J597" i="4"/>
  <c r="BK455" i="4"/>
  <c r="J366" i="4"/>
  <c r="BK258" i="4"/>
  <c r="BK173" i="4"/>
  <c r="BK142" i="4"/>
  <c r="BK313" i="5"/>
  <c r="BK275" i="5"/>
  <c r="J228" i="5"/>
  <c r="BK192" i="5"/>
  <c r="J165" i="5"/>
  <c r="BK135" i="5"/>
  <c r="BK308" i="5"/>
  <c r="BK298" i="5"/>
  <c r="J275" i="5"/>
  <c r="BK243" i="5"/>
  <c r="J227" i="5"/>
  <c r="J192" i="5"/>
  <c r="BK150" i="5"/>
  <c r="J126" i="5"/>
  <c r="BK257" i="5"/>
  <c r="J243" i="5"/>
  <c r="BK217" i="5"/>
  <c r="J178" i="5"/>
  <c r="J141" i="5"/>
  <c r="J133" i="5"/>
  <c r="J308" i="5"/>
  <c r="J293" i="5"/>
  <c r="J234" i="5"/>
  <c r="J188" i="5"/>
  <c r="J150" i="5"/>
  <c r="BK126" i="5"/>
  <c r="J551" i="6"/>
  <c r="J539" i="6"/>
  <c r="BK534" i="6"/>
  <c r="BK525" i="6"/>
  <c r="BK515" i="6"/>
  <c r="J503" i="6"/>
  <c r="BK491" i="6"/>
  <c r="BK482" i="6"/>
  <c r="BK472" i="6"/>
  <c r="J435" i="6"/>
  <c r="BK407" i="6"/>
  <c r="BK382" i="6"/>
  <c r="J254" i="6"/>
  <c r="J233" i="6"/>
  <c r="J196" i="6"/>
  <c r="BK173" i="6"/>
  <c r="J156" i="6"/>
  <c r="J137" i="6"/>
  <c r="J543" i="6"/>
  <c r="J530" i="6"/>
  <c r="J513" i="6"/>
  <c r="J491" i="6"/>
  <c r="BK463" i="6"/>
  <c r="J416" i="6"/>
  <c r="J376" i="6"/>
  <c r="J318" i="6"/>
  <c r="J239" i="6"/>
  <c r="BK212" i="6"/>
  <c r="J192" i="6"/>
  <c r="BK177" i="6"/>
  <c r="BK146" i="6"/>
  <c r="J544" i="6"/>
  <c r="BK535" i="6"/>
  <c r="BK527" i="6"/>
  <c r="J518" i="6"/>
  <c r="BK503" i="6"/>
  <c r="BK425" i="6"/>
  <c r="J380" i="6"/>
  <c r="BK233" i="6"/>
  <c r="BK185" i="6"/>
  <c r="BK175" i="6"/>
  <c r="J130" i="6"/>
  <c r="BK530" i="6"/>
  <c r="J522" i="6"/>
  <c r="J508" i="6"/>
  <c r="J493" i="6"/>
  <c r="J236" i="6"/>
  <c r="BK192" i="6"/>
  <c r="BK171" i="6"/>
  <c r="J139" i="6"/>
  <c r="J912" i="7"/>
  <c r="BK855" i="7"/>
  <c r="J834" i="7"/>
  <c r="J806" i="7"/>
  <c r="J762" i="7"/>
  <c r="J748" i="7"/>
  <c r="BK728" i="7"/>
  <c r="J706" i="7"/>
  <c r="J655" i="7"/>
  <c r="J625" i="7"/>
  <c r="BK607" i="7"/>
  <c r="J580" i="7"/>
  <c r="BK543" i="7"/>
  <c r="J505" i="7"/>
  <c r="J456" i="7"/>
  <c r="J398" i="7"/>
  <c r="BK385" i="7"/>
  <c r="J341" i="7"/>
  <c r="J302" i="7"/>
  <c r="J227" i="7"/>
  <c r="J151" i="7"/>
  <c r="J935" i="7"/>
  <c r="J902" i="7"/>
  <c r="J883" i="7"/>
  <c r="J851" i="7"/>
  <c r="J816" i="7"/>
  <c r="J785" i="7"/>
  <c r="BK748" i="7"/>
  <c r="BK724" i="7"/>
  <c r="J692" i="7"/>
  <c r="J647" i="7"/>
  <c r="BK609" i="7"/>
  <c r="BK568" i="7"/>
  <c r="BK493" i="7"/>
  <c r="BK404" i="7"/>
  <c r="J377" i="7"/>
  <c r="J330" i="7"/>
  <c r="BK302" i="7"/>
  <c r="J200" i="7"/>
  <c r="BK133" i="7"/>
  <c r="BK907" i="7"/>
  <c r="BK875" i="7"/>
  <c r="J843" i="7"/>
  <c r="BK806" i="7"/>
  <c r="BK776" i="7"/>
  <c r="BK717" i="7"/>
  <c r="BK668" i="7"/>
  <c r="BK637" i="7"/>
  <c r="J578" i="7"/>
  <c r="J543" i="7"/>
  <c r="J522" i="7"/>
  <c r="J488" i="7"/>
  <c r="J426" i="7"/>
  <c r="J372" i="7"/>
  <c r="BK313" i="7"/>
  <c r="BK236" i="7"/>
  <c r="BK196" i="7"/>
  <c r="BK168" i="7"/>
  <c r="BK145" i="7"/>
  <c r="J1005" i="7"/>
  <c r="J998" i="7"/>
  <c r="J984" i="7"/>
  <c r="J953" i="7"/>
  <c r="BK935" i="7"/>
  <c r="BK902" i="7"/>
  <c r="BK864" i="7"/>
  <c r="BK823" i="7"/>
  <c r="BK762" i="7"/>
  <c r="BK744" i="7"/>
  <c r="J698" i="7"/>
  <c r="J666" i="7"/>
  <c r="J641" i="7"/>
  <c r="J619" i="7"/>
  <c r="J568" i="7"/>
  <c r="J526" i="7"/>
  <c r="J510" i="7"/>
  <c r="BK456" i="7"/>
  <c r="BK441" i="7"/>
  <c r="BK381" i="7"/>
  <c r="BK342" i="7"/>
  <c r="J220" i="7"/>
  <c r="BK182" i="7"/>
  <c r="BK597" i="8"/>
  <c r="BK578" i="8"/>
  <c r="BK506" i="8"/>
  <c r="J481" i="8"/>
  <c r="BK445" i="8"/>
  <c r="J403" i="8"/>
  <c r="BK368" i="8"/>
  <c r="J301" i="8"/>
  <c r="J165" i="8"/>
  <c r="BK573" i="8"/>
  <c r="J550" i="8"/>
  <c r="BK531" i="8"/>
  <c r="BK500" i="8"/>
  <c r="J478" i="8"/>
  <c r="J452" i="8"/>
  <c r="J437" i="8"/>
  <c r="BK417" i="8"/>
  <c r="J368" i="8"/>
  <c r="J304" i="8"/>
  <c r="BK247" i="8"/>
  <c r="J209" i="8"/>
  <c r="J178" i="8"/>
  <c r="BK593" i="8"/>
  <c r="BK550" i="8"/>
  <c r="J498" i="8"/>
  <c r="BK452" i="8"/>
  <c r="BK410" i="8"/>
  <c r="J380" i="8"/>
  <c r="J311" i="8"/>
  <c r="J291" i="8"/>
  <c r="J284" i="8"/>
  <c r="BK262" i="8"/>
  <c r="J230" i="8"/>
  <c r="BK201" i="8"/>
  <c r="J153" i="8"/>
  <c r="J567" i="8"/>
  <c r="J516" i="8"/>
  <c r="J487" i="8"/>
  <c r="J455" i="8"/>
  <c r="BK433" i="8"/>
  <c r="BK421" i="8"/>
  <c r="J389" i="8"/>
  <c r="BK337" i="8"/>
  <c r="BK291" i="8"/>
  <c r="J275" i="8"/>
  <c r="J185" i="8"/>
  <c r="BK149" i="8"/>
  <c r="BK336" i="9"/>
  <c r="J304" i="9"/>
  <c r="J276" i="9"/>
  <c r="BK230" i="9"/>
  <c r="BK222" i="9"/>
  <c r="BK216" i="9"/>
  <c r="BK169" i="9"/>
  <c r="J142" i="9"/>
  <c r="BK350" i="9"/>
  <c r="J319" i="9"/>
  <c r="BK301" i="9"/>
  <c r="BK290" i="9"/>
  <c r="BK273" i="9"/>
  <c r="J247" i="9"/>
  <c r="J240" i="9"/>
  <c r="J195" i="9"/>
  <c r="BK147" i="9"/>
  <c r="J355" i="9"/>
  <c r="J338" i="9"/>
  <c r="BK329" i="9"/>
  <c r="BK310" i="9"/>
  <c r="J295" i="9"/>
  <c r="BK276" i="9"/>
  <c r="BK258" i="9"/>
  <c r="J237" i="9"/>
  <c r="BK220" i="9"/>
  <c r="J192" i="9"/>
  <c r="BK142" i="9"/>
  <c r="J180" i="10"/>
  <c r="J164" i="10"/>
  <c r="BK159" i="10"/>
  <c r="BK153" i="10"/>
  <c r="BK129" i="10"/>
  <c r="J194" i="10"/>
  <c r="J170" i="10"/>
  <c r="BK132" i="10"/>
  <c r="BK187" i="10"/>
  <c r="BK169" i="10"/>
  <c r="J162" i="10"/>
  <c r="BK154" i="10"/>
  <c r="J128" i="10"/>
  <c r="J192" i="10"/>
  <c r="BK176" i="10"/>
  <c r="J166" i="10"/>
  <c r="J143" i="10"/>
  <c r="J463" i="11"/>
  <c r="BK444" i="11"/>
  <c r="BK397" i="11"/>
  <c r="BK357" i="11"/>
  <c r="J339" i="11"/>
  <c r="J316" i="11"/>
  <c r="J282" i="11"/>
  <c r="BK249" i="11"/>
  <c r="BK232" i="11"/>
  <c r="J491" i="11"/>
  <c r="J484" i="11"/>
  <c r="BK472" i="11"/>
  <c r="J448" i="11"/>
  <c r="J433" i="11"/>
  <c r="BK413" i="11"/>
  <c r="BK393" i="11"/>
  <c r="J359" i="11"/>
  <c r="BK330" i="11"/>
  <c r="BK316" i="11"/>
  <c r="J305" i="11"/>
  <c r="J276" i="11"/>
  <c r="J249" i="11"/>
  <c r="J192" i="11"/>
  <c r="BK141" i="11"/>
  <c r="BK491" i="11"/>
  <c r="J452" i="11"/>
  <c r="BK433" i="11"/>
  <c r="J421" i="11"/>
  <c r="J393" i="11"/>
  <c r="BK367" i="11"/>
  <c r="J357" i="11"/>
  <c r="J335" i="11"/>
  <c r="BK285" i="11"/>
  <c r="BK256" i="11"/>
  <c r="BK192" i="11"/>
  <c r="BK181" i="11"/>
  <c r="BK138" i="11"/>
  <c r="J454" i="12"/>
  <c r="BK431" i="12"/>
  <c r="BK426" i="12"/>
  <c r="J412" i="12"/>
  <c r="J394" i="12"/>
  <c r="BK362" i="12"/>
  <c r="J331" i="12"/>
  <c r="J309" i="12"/>
  <c r="J288" i="12"/>
  <c r="BK246" i="12"/>
  <c r="BK184" i="12"/>
  <c r="J434" i="12"/>
  <c r="J431" i="12"/>
  <c r="J426" i="12"/>
  <c r="J423" i="12"/>
  <c r="BK422" i="12"/>
  <c r="BK414" i="12"/>
  <c r="J406" i="12"/>
  <c r="J379" i="12"/>
  <c r="J357" i="12"/>
  <c r="J285" i="12"/>
  <c r="BK244" i="12"/>
  <c r="BK178" i="12"/>
  <c r="BK142" i="12"/>
  <c r="BK434" i="12"/>
  <c r="J389" i="12"/>
  <c r="J362" i="12"/>
  <c r="BK312" i="12"/>
  <c r="BK288" i="12"/>
  <c r="J234" i="12"/>
  <c r="J343" i="12"/>
  <c r="BK329" i="12"/>
  <c r="BK309" i="12"/>
  <c r="J263" i="12"/>
  <c r="J230" i="12"/>
  <c r="BK183" i="13"/>
  <c r="BK179" i="13"/>
  <c r="J170" i="13"/>
  <c r="BK160" i="13"/>
  <c r="J156" i="13"/>
  <c r="J144" i="13"/>
  <c r="BK120" i="13"/>
  <c r="BK170" i="13"/>
  <c r="J163" i="13"/>
  <c r="BK159" i="13"/>
  <c r="J152" i="13"/>
  <c r="BK138" i="13"/>
  <c r="J173" i="13"/>
  <c r="J161" i="13"/>
  <c r="BK155" i="13"/>
  <c r="BK154" i="13"/>
  <c r="BK134" i="13"/>
  <c r="BK659" i="2"/>
  <c r="BK638" i="2"/>
  <c r="BK629" i="2"/>
  <c r="BK579" i="2"/>
  <c r="BK561" i="2"/>
  <c r="J537" i="2"/>
  <c r="J465" i="2"/>
  <c r="J451" i="2"/>
  <c r="J421" i="2"/>
  <c r="J394" i="2"/>
  <c r="J383" i="2"/>
  <c r="J369" i="2"/>
  <c r="J340" i="2"/>
  <c r="J257" i="2"/>
  <c r="BK210" i="2"/>
  <c r="BK151" i="2"/>
  <c r="BK144" i="2"/>
  <c r="BK138" i="2"/>
  <c r="J677" i="2"/>
  <c r="J660" i="2"/>
  <c r="J638" i="2"/>
  <c r="J618" i="2"/>
  <c r="BK569" i="2"/>
  <c r="BK556" i="2"/>
  <c r="J532" i="2"/>
  <c r="BK508" i="2"/>
  <c r="J460" i="2"/>
  <c r="BK450" i="2"/>
  <c r="BK423" i="2"/>
  <c r="J404" i="2"/>
  <c r="J386" i="2"/>
  <c r="J349" i="2"/>
  <c r="BK337" i="2"/>
  <c r="J255" i="2"/>
  <c r="BK218" i="2"/>
  <c r="BK203" i="2"/>
  <c r="BK158" i="2"/>
  <c r="J144" i="2"/>
  <c r="BK660" i="2"/>
  <c r="J643" i="2"/>
  <c r="J606" i="2"/>
  <c r="J587" i="2"/>
  <c r="BK563" i="2"/>
  <c r="J556" i="2"/>
  <c r="BK539" i="2"/>
  <c r="J510" i="2"/>
  <c r="J456" i="2"/>
  <c r="BK451" i="2"/>
  <c r="J449" i="2"/>
  <c r="BK417" i="2"/>
  <c r="BK392" i="2"/>
  <c r="J337" i="2"/>
  <c r="J214" i="2"/>
  <c r="J203" i="2"/>
  <c r="J168" i="2"/>
  <c r="BK148" i="2"/>
  <c r="BK662" i="2"/>
  <c r="J637" i="2"/>
  <c r="J610" i="2"/>
  <c r="J563" i="2"/>
  <c r="BK554" i="2"/>
  <c r="J527" i="2"/>
  <c r="J500" i="2"/>
  <c r="BK442" i="2"/>
  <c r="BK414" i="2"/>
  <c r="J375" i="2"/>
  <c r="J317" i="2"/>
  <c r="BK255" i="2"/>
  <c r="BK208" i="2"/>
  <c r="BK140" i="2"/>
  <c r="BK504" i="3"/>
  <c r="J496" i="3"/>
  <c r="BK446" i="3"/>
  <c r="J422" i="3"/>
  <c r="J405" i="3"/>
  <c r="BK371" i="3"/>
  <c r="BK336" i="3"/>
  <c r="J201" i="3"/>
  <c r="BK185" i="3"/>
  <c r="J155" i="3"/>
  <c r="BK145" i="3"/>
  <c r="BK131" i="3"/>
  <c r="BK496" i="3"/>
  <c r="J446" i="3"/>
  <c r="BK421" i="3"/>
  <c r="J398" i="3"/>
  <c r="BK343" i="3"/>
  <c r="J283" i="3"/>
  <c r="BK220" i="3"/>
  <c r="J186" i="3"/>
  <c r="BK157" i="3"/>
  <c r="J145" i="3"/>
  <c r="J131" i="3"/>
  <c r="BK508" i="3"/>
  <c r="J492" i="3"/>
  <c r="J482" i="3"/>
  <c r="BK452" i="3"/>
  <c r="J441" i="3"/>
  <c r="BK413" i="3"/>
  <c r="BK381" i="3"/>
  <c r="J371" i="3"/>
  <c r="J358" i="3"/>
  <c r="BK283" i="3"/>
  <c r="BK225" i="3"/>
  <c r="BK193" i="3"/>
  <c r="BK186" i="3"/>
  <c r="BK155" i="3"/>
  <c r="BK143" i="3"/>
  <c r="J500" i="3"/>
  <c r="BK485" i="3"/>
  <c r="BK455" i="3"/>
  <c r="BK448" i="3"/>
  <c r="J421" i="3"/>
  <c r="BK385" i="3"/>
  <c r="BK340" i="3"/>
  <c r="J334" i="3"/>
  <c r="BK1022" i="4"/>
  <c r="BK989" i="4"/>
  <c r="BK982" i="4"/>
  <c r="J969" i="4"/>
  <c r="BK965" i="4"/>
  <c r="BK956" i="4"/>
  <c r="BK929" i="4"/>
  <c r="BK897" i="4"/>
  <c r="BK815" i="4"/>
  <c r="BK809" i="4"/>
  <c r="BK805" i="4"/>
  <c r="J794" i="4"/>
  <c r="J775" i="4"/>
  <c r="BK763" i="4"/>
  <c r="J759" i="4"/>
  <c r="BK752" i="4"/>
  <c r="J742" i="4"/>
  <c r="J735" i="4"/>
  <c r="BK709" i="4"/>
  <c r="BK686" i="4"/>
  <c r="BK661" i="4"/>
  <c r="BK573" i="4"/>
  <c r="J517" i="4"/>
  <c r="J372" i="4"/>
  <c r="BK328" i="4"/>
  <c r="BK222" i="4"/>
  <c r="BK170" i="4"/>
  <c r="J152" i="4"/>
  <c r="BK1002" i="4"/>
  <c r="BK987" i="4"/>
  <c r="BK964" i="4"/>
  <c r="BK955" i="4"/>
  <c r="J944" i="4"/>
  <c r="BK900" i="4"/>
  <c r="BK887" i="4"/>
  <c r="J846" i="4"/>
  <c r="J839" i="4"/>
  <c r="J815" i="4"/>
  <c r="BK806" i="4"/>
  <c r="J795" i="4"/>
  <c r="BK785" i="4"/>
  <c r="J774" i="4"/>
  <c r="BK767" i="4"/>
  <c r="BK762" i="4"/>
  <c r="J753" i="4"/>
  <c r="BK742" i="4"/>
  <c r="J738" i="4"/>
  <c r="BK730" i="4"/>
  <c r="J722" i="4"/>
  <c r="J684" i="4"/>
  <c r="BK659" i="4"/>
  <c r="J636" i="4"/>
  <c r="BK601" i="4"/>
  <c r="BK567" i="4"/>
  <c r="BK349" i="4"/>
  <c r="BK324" i="4"/>
  <c r="J204" i="4"/>
  <c r="J156" i="4"/>
  <c r="J1031" i="4"/>
  <c r="J1024" i="4"/>
  <c r="BK1016" i="4"/>
  <c r="J997" i="4"/>
  <c r="J970" i="4"/>
  <c r="J962" i="4"/>
  <c r="J950" i="4"/>
  <c r="J897" i="4"/>
  <c r="BK885" i="4"/>
  <c r="BK850" i="4"/>
  <c r="J842" i="4"/>
  <c r="BK823" i="4"/>
  <c r="J817" i="4"/>
  <c r="J798" i="4"/>
  <c r="J789" i="4"/>
  <c r="BK776" i="4"/>
  <c r="BK734" i="4"/>
  <c r="J726" i="4"/>
  <c r="BK707" i="4"/>
  <c r="J654" i="4"/>
  <c r="BK600" i="4"/>
  <c r="J567" i="4"/>
  <c r="J377" i="4"/>
  <c r="BK341" i="4"/>
  <c r="J173" i="4"/>
  <c r="J160" i="4"/>
  <c r="BK1028" i="4"/>
  <c r="BK1024" i="4"/>
  <c r="J1009" i="4"/>
  <c r="J965" i="4"/>
  <c r="J961" i="4"/>
  <c r="J955" i="4"/>
  <c r="J909" i="4"/>
  <c r="BK883" i="4"/>
  <c r="J866" i="4"/>
  <c r="J850" i="4"/>
  <c r="J836" i="4"/>
  <c r="J832" i="4"/>
  <c r="BK826" i="4"/>
  <c r="J812" i="4"/>
  <c r="BK804" i="4"/>
  <c r="J792" i="4"/>
  <c r="BK783" i="4"/>
  <c r="J776" i="4"/>
  <c r="BK765" i="4"/>
  <c r="BK754" i="4"/>
  <c r="J746" i="4"/>
  <c r="BK739" i="4"/>
  <c r="J730" i="4"/>
  <c r="J686" i="4"/>
  <c r="J638" i="4"/>
  <c r="J615" i="4"/>
  <c r="BK565" i="4"/>
  <c r="J516" i="4"/>
  <c r="BK372" i="4"/>
  <c r="J240" i="4"/>
  <c r="J171" i="4"/>
  <c r="BK140" i="4"/>
  <c r="BK310" i="5"/>
  <c r="BK262" i="5"/>
  <c r="BK227" i="5"/>
  <c r="J184" i="5"/>
  <c r="BK155" i="5"/>
  <c r="BK133" i="5"/>
  <c r="J304" i="5"/>
  <c r="BK280" i="5"/>
  <c r="J257" i="5"/>
  <c r="J231" i="5"/>
  <c r="BK197" i="5"/>
  <c r="BK175" i="5"/>
  <c r="BK300" i="5"/>
  <c r="J278" i="5"/>
  <c r="J253" i="5"/>
  <c r="J219" i="5"/>
  <c r="BK179" i="5"/>
  <c r="BK144" i="5"/>
  <c r="J135" i="5"/>
  <c r="J313" i="5"/>
  <c r="J300" i="5"/>
  <c r="J272" i="5"/>
  <c r="BK228" i="5"/>
  <c r="J155" i="5"/>
  <c r="J138" i="5"/>
  <c r="J556" i="6"/>
  <c r="BK547" i="6"/>
  <c r="J536" i="6"/>
  <c r="BK533" i="6"/>
  <c r="BK522" i="6"/>
  <c r="J510" i="6"/>
  <c r="J496" i="6"/>
  <c r="BK484" i="6"/>
  <c r="J475" i="6"/>
  <c r="BK438" i="6"/>
  <c r="J419" i="6"/>
  <c r="BK378" i="6"/>
  <c r="BK318" i="6"/>
  <c r="BK236" i="6"/>
  <c r="J201" i="6"/>
  <c r="J179" i="6"/>
  <c r="J167" i="6"/>
  <c r="BK143" i="6"/>
  <c r="BK545" i="6"/>
  <c r="J529" i="6"/>
  <c r="J515" i="6"/>
  <c r="BK506" i="6"/>
  <c r="J472" i="6"/>
  <c r="J407" i="6"/>
  <c r="BK370" i="6"/>
  <c r="BK249" i="6"/>
  <c r="J230" i="6"/>
  <c r="J203" i="6"/>
  <c r="BK182" i="6"/>
  <c r="BK156" i="6"/>
  <c r="J548" i="6"/>
  <c r="J542" i="6"/>
  <c r="J532" i="6"/>
  <c r="J525" i="6"/>
  <c r="BK517" i="6"/>
  <c r="BK493" i="6"/>
  <c r="BK399" i="6"/>
  <c r="BK252" i="6"/>
  <c r="BK203" i="6"/>
  <c r="BK181" i="6"/>
  <c r="J146" i="6"/>
  <c r="J545" i="6"/>
  <c r="BK542" i="6"/>
  <c r="BK526" i="6"/>
  <c r="BK520" i="6"/>
  <c r="J488" i="6"/>
  <c r="BK486" i="6"/>
  <c r="BK480" i="6"/>
  <c r="J478" i="6"/>
  <c r="BK475" i="6"/>
  <c r="J471" i="6"/>
  <c r="J463" i="6"/>
  <c r="J447" i="6"/>
  <c r="J445" i="6"/>
  <c r="J438" i="6"/>
  <c r="BK433" i="6"/>
  <c r="J431" i="6"/>
  <c r="J425" i="6"/>
  <c r="BK419" i="6"/>
  <c r="BK416" i="6"/>
  <c r="BK405" i="6"/>
  <c r="J402" i="6"/>
  <c r="J399" i="6"/>
  <c r="BK385" i="6"/>
  <c r="J382" i="6"/>
  <c r="BK244" i="6"/>
  <c r="BK230" i="6"/>
  <c r="J212" i="6"/>
  <c r="J175" i="6"/>
  <c r="J159" i="6"/>
  <c r="BK989" i="7"/>
  <c r="J899" i="7"/>
  <c r="BK851" i="7"/>
  <c r="BK838" i="7"/>
  <c r="J823" i="7"/>
  <c r="BK785" i="7"/>
  <c r="J752" i="7"/>
  <c r="J737" i="7"/>
  <c r="J719" i="7"/>
  <c r="BK675" i="7"/>
  <c r="BK641" i="7"/>
  <c r="BK619" i="7"/>
  <c r="BK597" i="7"/>
  <c r="J540" i="7"/>
  <c r="BK501" i="7"/>
  <c r="J404" i="7"/>
  <c r="BK388" i="7"/>
  <c r="J342" i="7"/>
  <c r="BK307" i="7"/>
  <c r="BK245" i="7"/>
  <c r="J156" i="7"/>
  <c r="BK945" i="7"/>
  <c r="BK912" i="7"/>
  <c r="BK895" i="7"/>
  <c r="J877" i="7"/>
  <c r="J828" i="7"/>
  <c r="BK810" i="7"/>
  <c r="BK781" i="7"/>
  <c r="BK752" i="7"/>
  <c r="J732" i="7"/>
  <c r="BK698" i="7"/>
  <c r="J651" i="7"/>
  <c r="J621" i="7"/>
  <c r="J551" i="7"/>
  <c r="BK533" i="7"/>
  <c r="BK452" i="7"/>
  <c r="J383" i="7"/>
  <c r="BK336" i="7"/>
  <c r="J313" i="7"/>
  <c r="BK209" i="7"/>
  <c r="BK175" i="7"/>
  <c r="BK927" i="7"/>
  <c r="BK877" i="7"/>
  <c r="J864" i="7"/>
  <c r="BK831" i="7"/>
  <c r="BK804" i="7"/>
  <c r="BK765" i="7"/>
  <c r="J708" i="7"/>
  <c r="BK666" i="7"/>
  <c r="J629" i="7"/>
  <c r="BK564" i="7"/>
  <c r="BK510" i="7"/>
  <c r="J441" i="7"/>
  <c r="J388" i="7"/>
  <c r="J357" i="7"/>
  <c r="J307" i="7"/>
  <c r="BK227" i="7"/>
  <c r="J182" i="7"/>
  <c r="BK156" i="7"/>
  <c r="BK1005" i="7"/>
  <c r="BK998" i="7"/>
  <c r="J989" i="7"/>
  <c r="BK949" i="7"/>
  <c r="J927" i="7"/>
  <c r="J895" i="7"/>
  <c r="J855" i="7"/>
  <c r="BK821" i="7"/>
  <c r="J760" i="7"/>
  <c r="J712" i="7"/>
  <c r="J702" i="7"/>
  <c r="BK662" i="7"/>
  <c r="J645" i="7"/>
  <c r="BK625" i="7"/>
  <c r="BK580" i="7"/>
  <c r="J564" i="7"/>
  <c r="BK522" i="7"/>
  <c r="BK503" i="7"/>
  <c r="J452" i="7"/>
  <c r="BK394" i="7"/>
  <c r="BK375" i="7"/>
  <c r="BK280" i="7"/>
  <c r="J209" i="7"/>
  <c r="J145" i="7"/>
  <c r="J604" i="8"/>
  <c r="J597" i="8"/>
  <c r="BK557" i="8"/>
  <c r="J500" i="8"/>
  <c r="BK470" i="8"/>
  <c r="J433" i="8"/>
  <c r="BK396" i="8"/>
  <c r="BK358" i="8"/>
  <c r="J307" i="8"/>
  <c r="J172" i="8"/>
  <c r="J590" i="8"/>
  <c r="J557" i="8"/>
  <c r="J519" i="8"/>
  <c r="BK498" i="8"/>
  <c r="BK455" i="8"/>
  <c r="J428" i="8"/>
  <c r="J410" i="8"/>
  <c r="BK389" i="8"/>
  <c r="BK363" i="8"/>
  <c r="BK307" i="8"/>
  <c r="J278" i="8"/>
  <c r="J214" i="8"/>
  <c r="J569" i="8"/>
  <c r="BK502" i="8"/>
  <c r="BK464" i="8"/>
  <c r="J441" i="8"/>
  <c r="J383" i="8"/>
  <c r="J341" i="8"/>
  <c r="BK297" i="8"/>
  <c r="J286" i="8"/>
  <c r="BK275" i="8"/>
  <c r="J220" i="8"/>
  <c r="BK178" i="8"/>
  <c r="J144" i="8"/>
  <c r="J531" i="8"/>
  <c r="J506" i="8"/>
  <c r="BK478" i="8"/>
  <c r="BK468" i="8"/>
  <c r="BK428" i="8"/>
  <c r="J392" i="8"/>
  <c r="J358" i="8"/>
  <c r="BK311" i="8"/>
  <c r="J262" i="8"/>
  <c r="BK220" i="8"/>
  <c r="BK144" i="8"/>
  <c r="J334" i="9"/>
  <c r="J290" i="9"/>
  <c r="BK280" i="9"/>
  <c r="BK251" i="9"/>
  <c r="J234" i="9"/>
  <c r="BK224" i="9"/>
  <c r="BK213" i="9"/>
  <c r="BK176" i="9"/>
  <c r="BK145" i="9"/>
  <c r="BK355" i="9"/>
  <c r="J331" i="9"/>
  <c r="J310" i="9"/>
  <c r="BK295" i="9"/>
  <c r="BK278" i="9"/>
  <c r="J263" i="9"/>
  <c r="J222" i="9"/>
  <c r="J176" i="9"/>
  <c r="BK150" i="9"/>
  <c r="J350" i="9"/>
  <c r="J336" i="9"/>
  <c r="BK319" i="9"/>
  <c r="J298" i="9"/>
  <c r="J278" i="9"/>
  <c r="J266" i="9"/>
  <c r="BK240" i="9"/>
  <c r="J224" i="9"/>
  <c r="J213" i="9"/>
  <c r="J169" i="9"/>
  <c r="BK131" i="9"/>
  <c r="BK173" i="10"/>
  <c r="J163" i="10"/>
  <c r="BK158" i="10"/>
  <c r="BK149" i="10"/>
  <c r="BK128" i="10"/>
  <c r="J193" i="10"/>
  <c r="BK163" i="10"/>
  <c r="BK152" i="10"/>
  <c r="BK194" i="10"/>
  <c r="BK170" i="10"/>
  <c r="J165" i="10"/>
  <c r="BK156" i="10"/>
  <c r="J131" i="10"/>
  <c r="BK126" i="10"/>
  <c r="BK180" i="10"/>
  <c r="BK168" i="10"/>
  <c r="J155" i="10"/>
  <c r="J132" i="10"/>
  <c r="J481" i="11"/>
  <c r="J450" i="11"/>
  <c r="BK406" i="11"/>
  <c r="J367" i="11"/>
  <c r="BK335" i="11"/>
  <c r="BK314" i="11"/>
  <c r="BK302" i="11"/>
  <c r="BK254" i="11"/>
  <c r="J239" i="11"/>
  <c r="J496" i="11"/>
  <c r="J488" i="11"/>
  <c r="BK479" i="11"/>
  <c r="BK461" i="11"/>
  <c r="J439" i="11"/>
  <c r="J427" i="11"/>
  <c r="J403" i="11"/>
  <c r="BK362" i="11"/>
  <c r="BK324" i="11"/>
  <c r="J312" i="11"/>
  <c r="BK296" i="11"/>
  <c r="J254" i="11"/>
  <c r="BK239" i="11"/>
  <c r="J181" i="11"/>
  <c r="J127" i="11"/>
  <c r="J459" i="11"/>
  <c r="BK438" i="11"/>
  <c r="BK426" i="11"/>
  <c r="J406" i="11"/>
  <c r="BK387" i="11"/>
  <c r="J370" i="11"/>
  <c r="J348" i="11"/>
  <c r="BK322" i="11"/>
  <c r="BK282" i="11"/>
  <c r="J244" i="11"/>
  <c r="J230" i="11"/>
  <c r="J186" i="11"/>
  <c r="J141" i="11"/>
  <c r="J464" i="12"/>
  <c r="J445" i="12"/>
  <c r="J430" i="12"/>
  <c r="BK423" i="12"/>
  <c r="J414" i="12"/>
  <c r="BK406" i="12"/>
  <c r="BK367" i="12"/>
  <c r="J348" i="12"/>
  <c r="BK319" i="12"/>
  <c r="BK304" i="12"/>
  <c r="BK261" i="12"/>
  <c r="BK248" i="12"/>
  <c r="J193" i="12"/>
  <c r="BK137" i="12"/>
  <c r="J461" i="12"/>
  <c r="BK445" i="12"/>
  <c r="J409" i="12"/>
  <c r="BK394" i="12"/>
  <c r="J376" i="12"/>
  <c r="BK353" i="12"/>
  <c r="BK265" i="12"/>
  <c r="J246" i="12"/>
  <c r="J206" i="12"/>
  <c r="J126" i="12"/>
  <c r="BK430" i="12"/>
  <c r="BK370" i="12"/>
  <c r="BK321" i="12"/>
  <c r="BK285" i="12"/>
  <c r="J239" i="12"/>
  <c r="BK348" i="12"/>
  <c r="BK331" i="12"/>
  <c r="J319" i="12"/>
  <c r="J265" i="12"/>
  <c r="BK232" i="12"/>
  <c r="J173" i="12"/>
  <c r="BK180" i="13"/>
  <c r="BK172" i="13"/>
  <c r="BK164" i="13"/>
  <c r="BK157" i="13"/>
  <c r="J151" i="13"/>
  <c r="J140" i="13"/>
  <c r="BK171" i="13"/>
  <c r="BK169" i="13"/>
  <c r="J162" i="13"/>
  <c r="J154" i="13"/>
  <c r="J139" i="13"/>
  <c r="J120" i="13"/>
  <c r="J182" i="13"/>
  <c r="J172" i="13"/>
  <c r="J160" i="13"/>
  <c r="BK152" i="13"/>
  <c r="BK121" i="13"/>
  <c r="BK669" i="2"/>
  <c r="BK637" i="2"/>
  <c r="BK610" i="2"/>
  <c r="J591" i="2"/>
  <c r="BK567" i="2"/>
  <c r="J560" i="2"/>
  <c r="J484" i="2"/>
  <c r="J453" i="2"/>
  <c r="J441" i="2"/>
  <c r="J414" i="2"/>
  <c r="BK398" i="2"/>
  <c r="BK372" i="2"/>
  <c r="J345" i="2"/>
  <c r="J296" i="2"/>
  <c r="J234" i="2"/>
  <c r="J206" i="2"/>
  <c r="J151" i="2"/>
  <c r="J142" i="2"/>
  <c r="AS102" i="1"/>
  <c r="BK598" i="2"/>
  <c r="BK571" i="2"/>
  <c r="J564" i="2"/>
  <c r="BK536" i="2"/>
  <c r="BK527" i="2"/>
  <c r="BK465" i="2"/>
  <c r="BK452" i="2"/>
  <c r="BK439" i="2"/>
  <c r="BK410" i="2"/>
  <c r="J398" i="2"/>
  <c r="BK383" i="2"/>
  <c r="BK340" i="2"/>
  <c r="J330" i="2"/>
  <c r="J252" i="2"/>
  <c r="J236" i="2"/>
  <c r="BK202" i="2"/>
  <c r="J152" i="2"/>
  <c r="BK142" i="2"/>
  <c r="J672" i="2"/>
  <c r="BK645" i="2"/>
  <c r="BK599" i="2"/>
  <c r="J579" i="2"/>
  <c r="BK560" i="2"/>
  <c r="J550" i="2"/>
  <c r="BK525" i="2"/>
  <c r="BK500" i="2"/>
  <c r="BK453" i="2"/>
  <c r="BK441" i="2"/>
  <c r="J419" i="2"/>
  <c r="BK394" i="2"/>
  <c r="J381" i="2"/>
  <c r="J331" i="2"/>
  <c r="J210" i="2"/>
  <c r="BK188" i="2"/>
  <c r="J158" i="2"/>
  <c r="BK677" i="2"/>
  <c r="J655" i="2"/>
  <c r="J639" i="2"/>
  <c r="BK618" i="2"/>
  <c r="J595" i="2"/>
  <c r="J559" i="2"/>
  <c r="BK550" i="2"/>
  <c r="J508" i="2"/>
  <c r="J447" i="2"/>
  <c r="BK421" i="2"/>
  <c r="J385" i="2"/>
  <c r="BK224" i="2"/>
  <c r="J503" i="3"/>
  <c r="BK410" i="3"/>
  <c r="BK398" i="3"/>
  <c r="BK374" i="3"/>
  <c r="J363" i="3"/>
  <c r="J327" i="3"/>
  <c r="J193" i="3"/>
  <c r="BK176" i="3"/>
  <c r="BK151" i="3"/>
  <c r="BK137" i="3"/>
  <c r="J504" i="3"/>
  <c r="J485" i="3"/>
  <c r="BK419" i="3"/>
  <c r="J368" i="3"/>
  <c r="BK334" i="3"/>
  <c r="J225" i="3"/>
  <c r="J191" i="3"/>
  <c r="BK167" i="3"/>
  <c r="J148" i="3"/>
  <c r="BK513" i="3"/>
  <c r="BK503" i="3"/>
  <c r="BK499" i="3"/>
  <c r="J476" i="3"/>
  <c r="J450" i="3"/>
  <c r="J410" i="3"/>
  <c r="J379" i="3"/>
  <c r="BK368" i="3"/>
  <c r="J285" i="3"/>
  <c r="J220" i="3"/>
  <c r="BK188" i="3"/>
  <c r="J167" i="3"/>
  <c r="BK147" i="3"/>
  <c r="BK139" i="3"/>
  <c r="BK494" i="3"/>
  <c r="BK476" i="3"/>
  <c r="J452" i="3"/>
  <c r="BK443" i="3"/>
  <c r="J439" i="3"/>
  <c r="J403" i="3"/>
  <c r="BK355" i="3"/>
  <c r="BK327" i="3"/>
  <c r="J1020" i="4"/>
  <c r="J1006" i="4"/>
  <c r="J985" i="4"/>
  <c r="J972" i="4"/>
  <c r="J966" i="4"/>
  <c r="J957" i="4"/>
  <c r="BK944" i="4"/>
  <c r="J907" i="4"/>
  <c r="BK896" i="4"/>
  <c r="BK802" i="4"/>
  <c r="BK795" i="4"/>
  <c r="BK774" i="4"/>
  <c r="J762" i="4"/>
  <c r="BK757" i="4"/>
  <c r="J744" i="4"/>
  <c r="BK737" i="4"/>
  <c r="BK733" i="4"/>
  <c r="BK690" i="4"/>
  <c r="J672" i="4"/>
  <c r="BK597" i="4"/>
  <c r="BK559" i="4"/>
  <c r="J457" i="4"/>
  <c r="J330" i="4"/>
  <c r="J258" i="4"/>
  <c r="BK171" i="4"/>
  <c r="BK160" i="4"/>
  <c r="J1036" i="4"/>
  <c r="BK997" i="4"/>
  <c r="J974" i="4"/>
  <c r="J968" i="4"/>
  <c r="J956" i="4"/>
  <c r="J929" i="4"/>
  <c r="BK909" i="4"/>
  <c r="BK889" i="4"/>
  <c r="BK859" i="4"/>
  <c r="J844" i="4"/>
  <c r="BK828" i="4"/>
  <c r="J810" i="4"/>
  <c r="BK799" i="4"/>
  <c r="BK788" i="4"/>
  <c r="J778" i="4"/>
  <c r="J768" i="4"/>
  <c r="BK759" i="4"/>
  <c r="BK746" i="4"/>
  <c r="J737" i="4"/>
  <c r="J728" i="4"/>
  <c r="J709" i="4"/>
  <c r="J661" i="4"/>
  <c r="BK638" i="4"/>
  <c r="BK618" i="4"/>
  <c r="J565" i="4"/>
  <c r="J341" i="4"/>
  <c r="J291" i="4"/>
  <c r="J189" i="4"/>
  <c r="BK152" i="4"/>
  <c r="J1028" i="4"/>
  <c r="J1023" i="4"/>
  <c r="BK1011" i="4"/>
  <c r="BK985" i="4"/>
  <c r="BK966" i="4"/>
  <c r="BK960" i="4"/>
  <c r="J917" i="4"/>
  <c r="BK894" i="4"/>
  <c r="BK873" i="4"/>
  <c r="BK852" i="4"/>
  <c r="J843" i="4"/>
  <c r="J834" i="4"/>
  <c r="J821" i="4"/>
  <c r="J811" i="4"/>
  <c r="BK796" i="4"/>
  <c r="J785" i="4"/>
  <c r="BK768" i="4"/>
  <c r="J733" i="4"/>
  <c r="BK728" i="4"/>
  <c r="J674" i="4"/>
  <c r="BK615" i="4"/>
  <c r="J594" i="4"/>
  <c r="BK457" i="4"/>
  <c r="J375" i="4"/>
  <c r="BK332" i="4"/>
  <c r="J222" i="4"/>
  <c r="J164" i="4"/>
  <c r="J140" i="4"/>
  <c r="BK1025" i="4"/>
  <c r="J1016" i="4"/>
  <c r="J1002" i="4"/>
  <c r="J973" i="4"/>
  <c r="BK962" i="4"/>
  <c r="BK950" i="4"/>
  <c r="J900" i="4"/>
  <c r="BK898" i="4"/>
  <c r="J873" i="4"/>
  <c r="BK839" i="4"/>
  <c r="BK835" i="4"/>
  <c r="J830" i="4"/>
  <c r="J819" i="4"/>
  <c r="J805" i="4"/>
  <c r="BK794" i="4"/>
  <c r="BK789" i="4"/>
  <c r="BK781" i="4"/>
  <c r="BK769" i="4"/>
  <c r="J757" i="4"/>
  <c r="J752" i="4"/>
  <c r="BK744" i="4"/>
  <c r="J732" i="4"/>
  <c r="BK705" i="4"/>
  <c r="BK672" i="4"/>
  <c r="BK629" i="4"/>
  <c r="J612" i="4"/>
  <c r="BK558" i="4"/>
  <c r="BK377" i="4"/>
  <c r="BK291" i="4"/>
  <c r="BK174" i="4"/>
  <c r="J170" i="4"/>
  <c r="BK136" i="4"/>
  <c r="J306" i="5"/>
  <c r="BK272" i="5"/>
  <c r="BK200" i="5"/>
  <c r="J179" i="5"/>
  <c r="J144" i="5"/>
  <c r="J310" i="5"/>
  <c r="J307" i="5"/>
  <c r="BK278" i="5"/>
  <c r="BK255" i="5"/>
  <c r="BK202" i="5"/>
  <c r="BK188" i="5"/>
  <c r="J143" i="5"/>
  <c r="J298" i="5"/>
  <c r="J255" i="5"/>
  <c r="J237" i="5"/>
  <c r="J200" i="5"/>
  <c r="J175" i="5"/>
  <c r="BK140" i="5"/>
  <c r="BK318" i="5"/>
  <c r="BK307" i="5"/>
  <c r="J280" i="5"/>
  <c r="BK253" i="5"/>
  <c r="BK184" i="5"/>
  <c r="BK143" i="5"/>
  <c r="BK556" i="6"/>
  <c r="BK548" i="6"/>
  <c r="BK537" i="6"/>
  <c r="BK531" i="6"/>
  <c r="BK513" i="6"/>
  <c r="J501" i="6"/>
  <c r="BK488" i="6"/>
  <c r="J480" i="6"/>
  <c r="BK447" i="6"/>
  <c r="J433" i="6"/>
  <c r="BK402" i="6"/>
  <c r="J320" i="6"/>
  <c r="J249" i="6"/>
  <c r="J208" i="6"/>
  <c r="J181" i="6"/>
  <c r="J171" i="6"/>
  <c r="J150" i="6"/>
  <c r="BK130" i="6"/>
  <c r="J533" i="6"/>
  <c r="J527" i="6"/>
  <c r="BK511" i="6"/>
  <c r="J484" i="6"/>
  <c r="BK435" i="6"/>
  <c r="BK380" i="6"/>
  <c r="BK320" i="6"/>
  <c r="J244" i="6"/>
  <c r="J229" i="6"/>
  <c r="BK201" i="6"/>
  <c r="BK179" i="6"/>
  <c r="BK150" i="6"/>
  <c r="J547" i="6"/>
  <c r="J537" i="6"/>
  <c r="BK529" i="6"/>
  <c r="BK524" i="6"/>
  <c r="J506" i="6"/>
  <c r="BK471" i="6"/>
  <c r="J385" i="6"/>
  <c r="BK369" i="6"/>
  <c r="J184" i="6"/>
  <c r="J173" i="6"/>
  <c r="BK543" i="6"/>
  <c r="BK539" i="6"/>
  <c r="J524" i="6"/>
  <c r="BK518" i="6"/>
  <c r="J499" i="6"/>
  <c r="J369" i="6"/>
  <c r="BK239" i="6"/>
  <c r="BK196" i="6"/>
  <c r="BK167" i="6"/>
  <c r="BK137" i="6"/>
  <c r="J966" i="7"/>
  <c r="J893" i="7"/>
  <c r="J847" i="7"/>
  <c r="BK828" i="7"/>
  <c r="J804" i="7"/>
  <c r="J776" i="7"/>
  <c r="BK750" i="7"/>
  <c r="BK732" i="7"/>
  <c r="J717" i="7"/>
  <c r="J673" i="7"/>
  <c r="BK633" i="7"/>
  <c r="J609" i="7"/>
  <c r="BK592" i="7"/>
  <c r="BK551" i="7"/>
  <c r="BK536" i="7"/>
  <c r="BK488" i="7"/>
  <c r="J417" i="7"/>
  <c r="J394" i="7"/>
  <c r="BK383" i="7"/>
  <c r="J336" i="7"/>
  <c r="J280" i="7"/>
  <c r="J168" i="7"/>
  <c r="BK984" i="7"/>
  <c r="J939" i="7"/>
  <c r="BK893" i="7"/>
  <c r="J871" i="7"/>
  <c r="J838" i="7"/>
  <c r="BK802" i="7"/>
  <c r="J770" i="7"/>
  <c r="J750" i="7"/>
  <c r="BK712" i="7"/>
  <c r="J675" i="7"/>
  <c r="J637" i="7"/>
  <c r="BK578" i="7"/>
  <c r="J536" i="7"/>
  <c r="BK513" i="7"/>
  <c r="BK398" i="7"/>
  <c r="J375" i="7"/>
  <c r="BK321" i="7"/>
  <c r="J245" i="7"/>
  <c r="BK187" i="7"/>
  <c r="J949" i="7"/>
  <c r="J905" i="7"/>
  <c r="BK871" i="7"/>
  <c r="BK834" i="7"/>
  <c r="J810" i="7"/>
  <c r="J781" i="7"/>
  <c r="BK719" i="7"/>
  <c r="BK692" i="7"/>
  <c r="BK655" i="7"/>
  <c r="BK602" i="7"/>
  <c r="BK559" i="7"/>
  <c r="BK526" i="7"/>
  <c r="J503" i="7"/>
  <c r="J401" i="7"/>
  <c r="BK326" i="7"/>
  <c r="BK269" i="7"/>
  <c r="BK220" i="7"/>
  <c r="J187" i="7"/>
  <c r="BK164" i="7"/>
  <c r="BK1011" i="7"/>
  <c r="BK1001" i="7"/>
  <c r="J993" i="7"/>
  <c r="BK966" i="7"/>
  <c r="BK939" i="7"/>
  <c r="J907" i="7"/>
  <c r="J875" i="7"/>
  <c r="J831" i="7"/>
  <c r="J765" i="7"/>
  <c r="J710" i="7"/>
  <c r="BK673" i="7"/>
  <c r="BK651" i="7"/>
  <c r="J633" i="7"/>
  <c r="J590" i="7"/>
  <c r="BK540" i="7"/>
  <c r="BK519" i="7"/>
  <c r="J501" i="7"/>
  <c r="BK445" i="7"/>
  <c r="BK417" i="7"/>
  <c r="BK357" i="7"/>
  <c r="BK341" i="7"/>
  <c r="BK212" i="7"/>
  <c r="J160" i="7"/>
  <c r="BK604" i="8"/>
  <c r="J601" i="8"/>
  <c r="J573" i="8"/>
  <c r="BK511" i="8"/>
  <c r="BK490" i="8"/>
  <c r="J464" i="8"/>
  <c r="BK407" i="8"/>
  <c r="J371" i="8"/>
  <c r="BK330" i="8"/>
  <c r="J297" i="8"/>
  <c r="BK153" i="8"/>
  <c r="BK567" i="8"/>
  <c r="BK545" i="8"/>
  <c r="BK516" i="8"/>
  <c r="BK483" i="8"/>
  <c r="J468" i="8"/>
  <c r="J445" i="8"/>
  <c r="J421" i="8"/>
  <c r="BK392" i="8"/>
  <c r="J375" i="8"/>
  <c r="J337" i="8"/>
  <c r="BK284" i="8"/>
  <c r="J240" i="8"/>
  <c r="J201" i="8"/>
  <c r="J129" i="8"/>
  <c r="BK561" i="8"/>
  <c r="BK527" i="8"/>
  <c r="BK487" i="8"/>
  <c r="J417" i="8"/>
  <c r="J373" i="8"/>
  <c r="BK304" i="8"/>
  <c r="BK288" i="8"/>
  <c r="J282" i="8"/>
  <c r="BK240" i="8"/>
  <c r="BK209" i="8"/>
  <c r="BK172" i="8"/>
  <c r="J578" i="8"/>
  <c r="J522" i="8"/>
  <c r="J511" i="8"/>
  <c r="J483" i="8"/>
  <c r="J470" i="8"/>
  <c r="BK441" i="8"/>
  <c r="BK413" i="8"/>
  <c r="BK373" i="8"/>
  <c r="J326" i="8"/>
  <c r="J288" i="8"/>
  <c r="BK235" i="8"/>
  <c r="BK157" i="8"/>
  <c r="BK129" i="8"/>
  <c r="BK331" i="9"/>
  <c r="J286" i="9"/>
  <c r="J258" i="9"/>
  <c r="BK244" i="9"/>
  <c r="BK192" i="9"/>
  <c r="BK163" i="9"/>
  <c r="J131" i="9"/>
  <c r="BK338" i="9"/>
  <c r="BK306" i="9"/>
  <c r="BK298" i="9"/>
  <c r="J280" i="9"/>
  <c r="BK269" i="9"/>
  <c r="J244" i="9"/>
  <c r="J205" i="9"/>
  <c r="J163" i="9"/>
  <c r="J145" i="9"/>
  <c r="J342" i="9"/>
  <c r="BK334" i="9"/>
  <c r="J301" i="9"/>
  <c r="BK282" i="9"/>
  <c r="J269" i="9"/>
  <c r="J251" i="9"/>
  <c r="BK234" i="9"/>
  <c r="J216" i="9"/>
  <c r="BK156" i="9"/>
  <c r="BK192" i="10"/>
  <c r="BK165" i="10"/>
  <c r="J157" i="10"/>
  <c r="J152" i="10"/>
  <c r="BK127" i="10"/>
  <c r="BK184" i="10"/>
  <c r="J154" i="10"/>
  <c r="J177" i="10"/>
  <c r="J168" i="10"/>
  <c r="J159" i="10"/>
  <c r="J153" i="10"/>
  <c r="J129" i="10"/>
  <c r="BK193" i="10"/>
  <c r="J184" i="10"/>
  <c r="J158" i="10"/>
  <c r="J149" i="10"/>
  <c r="BK131" i="10"/>
  <c r="J479" i="11"/>
  <c r="BK459" i="11"/>
  <c r="J426" i="11"/>
  <c r="BK395" i="11"/>
  <c r="BK352" i="11"/>
  <c r="J330" i="11"/>
  <c r="BK312" i="11"/>
  <c r="J279" i="11"/>
  <c r="BK237" i="11"/>
  <c r="J201" i="11"/>
  <c r="BK484" i="11"/>
  <c r="BK463" i="11"/>
  <c r="J444" i="11"/>
  <c r="BK432" i="11"/>
  <c r="J409" i="11"/>
  <c r="J387" i="11"/>
  <c r="J352" i="11"/>
  <c r="J314" i="11"/>
  <c r="J302" i="11"/>
  <c r="J285" i="11"/>
  <c r="J252" i="11"/>
  <c r="BK230" i="11"/>
  <c r="J138" i="11"/>
  <c r="J461" i="11"/>
  <c r="BK439" i="11"/>
  <c r="BK427" i="11"/>
  <c r="BK403" i="11"/>
  <c r="J381" i="11"/>
  <c r="BK359" i="11"/>
  <c r="J344" i="11"/>
  <c r="BK299" i="11"/>
  <c r="BK279" i="11"/>
  <c r="J232" i="11"/>
  <c r="BK419" i="12"/>
  <c r="J400" i="12"/>
  <c r="J370" i="12"/>
  <c r="BK343" i="12"/>
  <c r="J312" i="12"/>
  <c r="BK291" i="12"/>
  <c r="BK253" i="12"/>
  <c r="BK239" i="12"/>
  <c r="J142" i="12"/>
  <c r="BK464" i="12"/>
  <c r="BK454" i="12"/>
  <c r="BK412" i="12"/>
  <c r="BK400" i="12"/>
  <c r="BK364" i="12"/>
  <c r="BK323" i="12"/>
  <c r="BK263" i="12"/>
  <c r="J232" i="12"/>
  <c r="BK173" i="12"/>
  <c r="J441" i="12"/>
  <c r="J419" i="12"/>
  <c r="J364" i="12"/>
  <c r="BK339" i="12"/>
  <c r="J291" i="12"/>
  <c r="J253" i="12"/>
  <c r="BK230" i="12"/>
  <c r="J339" i="12"/>
  <c r="J323" i="12"/>
  <c r="BK306" i="12"/>
  <c r="J261" i="12"/>
  <c r="BK206" i="12"/>
  <c r="BK182" i="13"/>
  <c r="BK173" i="13"/>
  <c r="J169" i="13"/>
  <c r="J158" i="13"/>
  <c r="J153" i="13"/>
  <c r="J121" i="13"/>
  <c r="J179" i="13"/>
  <c r="J164" i="13"/>
  <c r="BK161" i="13"/>
  <c r="BK150" i="13"/>
  <c r="J134" i="13"/>
  <c r="J183" i="13"/>
  <c r="J180" i="13"/>
  <c r="BK163" i="13"/>
  <c r="J157" i="13"/>
  <c r="BK151" i="13"/>
  <c r="J138" i="13"/>
  <c r="R130" i="2" l="1"/>
  <c r="R376" i="2"/>
  <c r="P429" i="2"/>
  <c r="P470" i="2"/>
  <c r="T499" i="2"/>
  <c r="R663" i="2"/>
  <c r="R671" i="2"/>
  <c r="R670" i="2"/>
  <c r="BK130" i="3"/>
  <c r="J130" i="3" s="1"/>
  <c r="J98" i="3" s="1"/>
  <c r="T367" i="3"/>
  <c r="R384" i="3"/>
  <c r="P404" i="3"/>
  <c r="T498" i="3"/>
  <c r="T501" i="3"/>
  <c r="BK507" i="3"/>
  <c r="BK506" i="3" s="1"/>
  <c r="J506" i="3" s="1"/>
  <c r="J107" i="3" s="1"/>
  <c r="R129" i="4"/>
  <c r="P628" i="4"/>
  <c r="T639" i="4"/>
  <c r="P660" i="4"/>
  <c r="P943" i="4"/>
  <c r="P1010" i="4"/>
  <c r="R1030" i="4"/>
  <c r="R1029" i="4"/>
  <c r="R125" i="5"/>
  <c r="R279" i="5"/>
  <c r="T299" i="5"/>
  <c r="P312" i="5"/>
  <c r="P311" i="5" s="1"/>
  <c r="R129" i="6"/>
  <c r="T424" i="6"/>
  <c r="P434" i="6"/>
  <c r="P487" i="6"/>
  <c r="P528" i="6"/>
  <c r="BK541" i="6"/>
  <c r="BK540" i="6"/>
  <c r="P550" i="6"/>
  <c r="P549" i="6" s="1"/>
  <c r="BK132" i="7"/>
  <c r="J132" i="7"/>
  <c r="J98" i="7" s="1"/>
  <c r="T425" i="7"/>
  <c r="R518" i="7"/>
  <c r="T546" i="7"/>
  <c r="BK577" i="7"/>
  <c r="J577" i="7" s="1"/>
  <c r="J103" i="7" s="1"/>
  <c r="P723" i="7"/>
  <c r="T736" i="7"/>
  <c r="P920" i="7"/>
  <c r="P1000" i="7"/>
  <c r="P999" i="7"/>
  <c r="R128" i="8"/>
  <c r="BK310" i="8"/>
  <c r="J310" i="8" s="1"/>
  <c r="J99" i="8" s="1"/>
  <c r="P388" i="8"/>
  <c r="T416" i="8"/>
  <c r="BK427" i="8"/>
  <c r="J427" i="8"/>
  <c r="J102" i="8"/>
  <c r="R463" i="8"/>
  <c r="R474" i="8"/>
  <c r="BK544" i="8"/>
  <c r="J544" i="8"/>
  <c r="J105" i="8" s="1"/>
  <c r="BK600" i="8"/>
  <c r="J600" i="8"/>
  <c r="J106" i="8"/>
  <c r="R130" i="9"/>
  <c r="P243" i="9"/>
  <c r="T272" i="9"/>
  <c r="BK294" i="9"/>
  <c r="J294" i="9" s="1"/>
  <c r="J104" i="9" s="1"/>
  <c r="T294" i="9"/>
  <c r="T318" i="9"/>
  <c r="T354" i="9"/>
  <c r="R125" i="10"/>
  <c r="T167" i="10"/>
  <c r="P183" i="10"/>
  <c r="P191" i="10"/>
  <c r="T126" i="11"/>
  <c r="P304" i="11"/>
  <c r="T351" i="11"/>
  <c r="R478" i="11"/>
  <c r="R490" i="11"/>
  <c r="R489" i="11"/>
  <c r="BK125" i="12"/>
  <c r="J125" i="12" s="1"/>
  <c r="J98" i="12" s="1"/>
  <c r="P311" i="12"/>
  <c r="P356" i="12"/>
  <c r="P130" i="2"/>
  <c r="T376" i="2"/>
  <c r="BK429" i="2"/>
  <c r="J429" i="2"/>
  <c r="J101" i="2" s="1"/>
  <c r="BK470" i="2"/>
  <c r="J470" i="2"/>
  <c r="J102" i="2"/>
  <c r="BK499" i="2"/>
  <c r="J499" i="2" s="1"/>
  <c r="J104" i="2" s="1"/>
  <c r="BK663" i="2"/>
  <c r="J663" i="2" s="1"/>
  <c r="J105" i="2" s="1"/>
  <c r="BK671" i="2"/>
  <c r="J671" i="2"/>
  <c r="J108" i="2" s="1"/>
  <c r="T130" i="3"/>
  <c r="BK367" i="3"/>
  <c r="J367" i="3"/>
  <c r="J100" i="3" s="1"/>
  <c r="P384" i="3"/>
  <c r="R404" i="3"/>
  <c r="BK498" i="3"/>
  <c r="J498" i="3" s="1"/>
  <c r="J105" i="3" s="1"/>
  <c r="BK501" i="3"/>
  <c r="J501" i="3"/>
  <c r="J106" i="3" s="1"/>
  <c r="T507" i="3"/>
  <c r="T506" i="3"/>
  <c r="BK129" i="4"/>
  <c r="J129" i="4" s="1"/>
  <c r="J98" i="4" s="1"/>
  <c r="BK628" i="4"/>
  <c r="J628" i="4"/>
  <c r="J100" i="4" s="1"/>
  <c r="BK639" i="4"/>
  <c r="J639" i="4"/>
  <c r="J101" i="4"/>
  <c r="BK660" i="4"/>
  <c r="J660" i="4" s="1"/>
  <c r="J102" i="4" s="1"/>
  <c r="BK943" i="4"/>
  <c r="J943" i="4" s="1"/>
  <c r="J103" i="4" s="1"/>
  <c r="BK1010" i="4"/>
  <c r="J1010" i="4"/>
  <c r="J104" i="4" s="1"/>
  <c r="P1030" i="4"/>
  <c r="P1029" i="4"/>
  <c r="T125" i="5"/>
  <c r="P279" i="5"/>
  <c r="R299" i="5"/>
  <c r="T312" i="5"/>
  <c r="T311" i="5"/>
  <c r="BK129" i="6"/>
  <c r="J129" i="6" s="1"/>
  <c r="J98" i="6" s="1"/>
  <c r="P424" i="6"/>
  <c r="T434" i="6"/>
  <c r="R487" i="6"/>
  <c r="BK528" i="6"/>
  <c r="J528" i="6"/>
  <c r="J102" i="6" s="1"/>
  <c r="P541" i="6"/>
  <c r="P540" i="6"/>
  <c r="T550" i="6"/>
  <c r="T549" i="6" s="1"/>
  <c r="P132" i="7"/>
  <c r="R425" i="7"/>
  <c r="T518" i="7"/>
  <c r="R546" i="7"/>
  <c r="R577" i="7"/>
  <c r="BK723" i="7"/>
  <c r="J723" i="7"/>
  <c r="J104" i="7" s="1"/>
  <c r="BK736" i="7"/>
  <c r="J736" i="7"/>
  <c r="J105" i="7"/>
  <c r="T920" i="7"/>
  <c r="T1000" i="7"/>
  <c r="T999" i="7"/>
  <c r="P128" i="8"/>
  <c r="P310" i="8"/>
  <c r="BK388" i="8"/>
  <c r="J388" i="8"/>
  <c r="J100" i="8"/>
  <c r="BK416" i="8"/>
  <c r="J416" i="8" s="1"/>
  <c r="J101" i="8" s="1"/>
  <c r="T427" i="8"/>
  <c r="P463" i="8"/>
  <c r="T474" i="8"/>
  <c r="T544" i="8"/>
  <c r="T600" i="8"/>
  <c r="P130" i="9"/>
  <c r="T243" i="9"/>
  <c r="R272" i="9"/>
  <c r="P285" i="9"/>
  <c r="T285" i="9"/>
  <c r="R294" i="9"/>
  <c r="R318" i="9"/>
  <c r="P354" i="9"/>
  <c r="P125" i="10"/>
  <c r="BK167" i="10"/>
  <c r="J167" i="10"/>
  <c r="J100" i="10"/>
  <c r="T183" i="10"/>
  <c r="T191" i="10"/>
  <c r="P126" i="11"/>
  <c r="BK304" i="11"/>
  <c r="J304" i="11" s="1"/>
  <c r="J99" i="11" s="1"/>
  <c r="BK351" i="11"/>
  <c r="J351" i="11"/>
  <c r="J100" i="11" s="1"/>
  <c r="BK478" i="11"/>
  <c r="J478" i="11"/>
  <c r="J101" i="11"/>
  <c r="T490" i="11"/>
  <c r="T489" i="11" s="1"/>
  <c r="P125" i="12"/>
  <c r="P124" i="12"/>
  <c r="P123" i="12" s="1"/>
  <c r="AU106" i="1" s="1"/>
  <c r="T311" i="12"/>
  <c r="R356" i="12"/>
  <c r="P118" i="13"/>
  <c r="P117" i="13" s="1"/>
  <c r="AU107" i="1" s="1"/>
  <c r="T130" i="2"/>
  <c r="BK376" i="2"/>
  <c r="J376" i="2" s="1"/>
  <c r="J99" i="2" s="1"/>
  <c r="T429" i="2"/>
  <c r="R470" i="2"/>
  <c r="P499" i="2"/>
  <c r="P663" i="2"/>
  <c r="P671" i="2"/>
  <c r="P670" i="2" s="1"/>
  <c r="R130" i="3"/>
  <c r="P367" i="3"/>
  <c r="BK384" i="3"/>
  <c r="J384" i="3" s="1"/>
  <c r="J101" i="3" s="1"/>
  <c r="T404" i="3"/>
  <c r="R498" i="3"/>
  <c r="P501" i="3"/>
  <c r="R507" i="3"/>
  <c r="R506" i="3"/>
  <c r="T129" i="4"/>
  <c r="T628" i="4"/>
  <c r="R639" i="4"/>
  <c r="T660" i="4"/>
  <c r="T943" i="4"/>
  <c r="R1010" i="4"/>
  <c r="BK1030" i="4"/>
  <c r="J1030" i="4"/>
  <c r="J107" i="4"/>
  <c r="P125" i="5"/>
  <c r="BK279" i="5"/>
  <c r="J279" i="5"/>
  <c r="J99" i="5"/>
  <c r="BK299" i="5"/>
  <c r="J299" i="5" s="1"/>
  <c r="J100" i="5" s="1"/>
  <c r="R312" i="5"/>
  <c r="R311" i="5" s="1"/>
  <c r="T129" i="6"/>
  <c r="R424" i="6"/>
  <c r="BK434" i="6"/>
  <c r="J434" i="6" s="1"/>
  <c r="J100" i="6" s="1"/>
  <c r="T487" i="6"/>
  <c r="R528" i="6"/>
  <c r="T541" i="6"/>
  <c r="T540" i="6"/>
  <c r="R550" i="6"/>
  <c r="R549" i="6"/>
  <c r="T132" i="7"/>
  <c r="BK425" i="7"/>
  <c r="J425" i="7"/>
  <c r="J99" i="7"/>
  <c r="BK518" i="7"/>
  <c r="J518" i="7" s="1"/>
  <c r="J100" i="7" s="1"/>
  <c r="P546" i="7"/>
  <c r="P577" i="7"/>
  <c r="R723" i="7"/>
  <c r="P736" i="7"/>
  <c r="BK920" i="7"/>
  <c r="J920" i="7" s="1"/>
  <c r="J107" i="7" s="1"/>
  <c r="BK1000" i="7"/>
  <c r="J1000" i="7"/>
  <c r="J110" i="7" s="1"/>
  <c r="T128" i="8"/>
  <c r="R310" i="8"/>
  <c r="T388" i="8"/>
  <c r="P416" i="8"/>
  <c r="P427" i="8"/>
  <c r="BK463" i="8"/>
  <c r="J463" i="8"/>
  <c r="J103" i="8" s="1"/>
  <c r="P474" i="8"/>
  <c r="P544" i="8"/>
  <c r="P600" i="8"/>
  <c r="BK130" i="9"/>
  <c r="J130" i="9" s="1"/>
  <c r="J100" i="9" s="1"/>
  <c r="BK243" i="9"/>
  <c r="J243" i="9" s="1"/>
  <c r="J101" i="9" s="1"/>
  <c r="BK272" i="9"/>
  <c r="J272" i="9"/>
  <c r="J102" i="9" s="1"/>
  <c r="BK285" i="9"/>
  <c r="J285" i="9"/>
  <c r="J103" i="9"/>
  <c r="P294" i="9"/>
  <c r="BK318" i="9"/>
  <c r="J318" i="9"/>
  <c r="J105" i="9"/>
  <c r="P318" i="9"/>
  <c r="BK354" i="9"/>
  <c r="J354" i="9"/>
  <c r="J106" i="9"/>
  <c r="R354" i="9"/>
  <c r="T125" i="10"/>
  <c r="T124" i="10"/>
  <c r="R167" i="10"/>
  <c r="R183" i="10"/>
  <c r="R191" i="10"/>
  <c r="R126" i="11"/>
  <c r="T304" i="11"/>
  <c r="P351" i="11"/>
  <c r="T478" i="11"/>
  <c r="P490" i="11"/>
  <c r="P489" i="11"/>
  <c r="R125" i="12"/>
  <c r="BK311" i="12"/>
  <c r="J311" i="12"/>
  <c r="J99" i="12"/>
  <c r="BK356" i="12"/>
  <c r="J356" i="12" s="1"/>
  <c r="J100" i="12" s="1"/>
  <c r="R118" i="13"/>
  <c r="R117" i="13" s="1"/>
  <c r="BK130" i="2"/>
  <c r="J130" i="2" s="1"/>
  <c r="J98" i="2" s="1"/>
  <c r="P376" i="2"/>
  <c r="R429" i="2"/>
  <c r="T470" i="2"/>
  <c r="R499" i="2"/>
  <c r="T663" i="2"/>
  <c r="T671" i="2"/>
  <c r="T670" i="2"/>
  <c r="P130" i="3"/>
  <c r="P129" i="3" s="1"/>
  <c r="R367" i="3"/>
  <c r="T384" i="3"/>
  <c r="BK404" i="3"/>
  <c r="J404" i="3"/>
  <c r="J102" i="3"/>
  <c r="P498" i="3"/>
  <c r="P497" i="3"/>
  <c r="R501" i="3"/>
  <c r="P507" i="3"/>
  <c r="P506" i="3" s="1"/>
  <c r="P129" i="4"/>
  <c r="P128" i="4" s="1"/>
  <c r="P127" i="4" s="1"/>
  <c r="AU97" i="1" s="1"/>
  <c r="R628" i="4"/>
  <c r="P639" i="4"/>
  <c r="R660" i="4"/>
  <c r="R943" i="4"/>
  <c r="T1010" i="4"/>
  <c r="T1030" i="4"/>
  <c r="T1029" i="4"/>
  <c r="BK125" i="5"/>
  <c r="J125" i="5"/>
  <c r="J98" i="5" s="1"/>
  <c r="T279" i="5"/>
  <c r="P299" i="5"/>
  <c r="BK312" i="5"/>
  <c r="BK311" i="5" s="1"/>
  <c r="J311" i="5" s="1"/>
  <c r="J102" i="5" s="1"/>
  <c r="P129" i="6"/>
  <c r="P128" i="6" s="1"/>
  <c r="P127" i="6" s="1"/>
  <c r="AU99" i="1" s="1"/>
  <c r="BK424" i="6"/>
  <c r="J424" i="6" s="1"/>
  <c r="J99" i="6" s="1"/>
  <c r="R434" i="6"/>
  <c r="BK487" i="6"/>
  <c r="J487" i="6" s="1"/>
  <c r="J101" i="6" s="1"/>
  <c r="T528" i="6"/>
  <c r="R541" i="6"/>
  <c r="R540" i="6" s="1"/>
  <c r="BK550" i="6"/>
  <c r="BK549" i="6" s="1"/>
  <c r="J549" i="6" s="1"/>
  <c r="J106" i="6" s="1"/>
  <c r="R132" i="7"/>
  <c r="R131" i="7" s="1"/>
  <c r="R130" i="7" s="1"/>
  <c r="P425" i="7"/>
  <c r="P518" i="7"/>
  <c r="BK546" i="7"/>
  <c r="J546" i="7"/>
  <c r="J101" i="7" s="1"/>
  <c r="T577" i="7"/>
  <c r="T723" i="7"/>
  <c r="R736" i="7"/>
  <c r="R920" i="7"/>
  <c r="R1000" i="7"/>
  <c r="R999" i="7" s="1"/>
  <c r="BK128" i="8"/>
  <c r="J128" i="8" s="1"/>
  <c r="J98" i="8" s="1"/>
  <c r="T310" i="8"/>
  <c r="R388" i="8"/>
  <c r="R416" i="8"/>
  <c r="R427" i="8"/>
  <c r="T463" i="8"/>
  <c r="BK474" i="8"/>
  <c r="J474" i="8" s="1"/>
  <c r="J104" i="8" s="1"/>
  <c r="R544" i="8"/>
  <c r="R600" i="8"/>
  <c r="T130" i="9"/>
  <c r="T129" i="9"/>
  <c r="T128" i="9" s="1"/>
  <c r="R243" i="9"/>
  <c r="P272" i="9"/>
  <c r="R285" i="9"/>
  <c r="BK125" i="10"/>
  <c r="P167" i="10"/>
  <c r="BK183" i="10"/>
  <c r="J183" i="10"/>
  <c r="J101" i="10" s="1"/>
  <c r="BK191" i="10"/>
  <c r="J191" i="10" s="1"/>
  <c r="J102" i="10" s="1"/>
  <c r="BK126" i="11"/>
  <c r="J126" i="11"/>
  <c r="J98" i="11" s="1"/>
  <c r="R304" i="11"/>
  <c r="R351" i="11"/>
  <c r="P478" i="11"/>
  <c r="BK490" i="11"/>
  <c r="J490" i="11"/>
  <c r="J104" i="11" s="1"/>
  <c r="T125" i="12"/>
  <c r="R311" i="12"/>
  <c r="T356" i="12"/>
  <c r="BK118" i="13"/>
  <c r="BK117" i="13"/>
  <c r="J117" i="13" s="1"/>
  <c r="J96" i="13" s="1"/>
  <c r="T118" i="13"/>
  <c r="T117" i="13"/>
  <c r="BK490" i="2"/>
  <c r="J490" i="2"/>
  <c r="J103" i="2" s="1"/>
  <c r="BK362" i="3"/>
  <c r="J362" i="3" s="1"/>
  <c r="J99" i="3" s="1"/>
  <c r="BK538" i="6"/>
  <c r="J538" i="6"/>
  <c r="J103" i="6" s="1"/>
  <c r="BK997" i="7"/>
  <c r="J997" i="7" s="1"/>
  <c r="J108" i="7" s="1"/>
  <c r="BK495" i="3"/>
  <c r="J495" i="3"/>
  <c r="J103" i="3" s="1"/>
  <c r="BK619" i="4"/>
  <c r="J619" i="4" s="1"/>
  <c r="J99" i="4" s="1"/>
  <c r="BK1027" i="4"/>
  <c r="J1027" i="4"/>
  <c r="J105" i="4" s="1"/>
  <c r="BK422" i="2"/>
  <c r="J422" i="2" s="1"/>
  <c r="J100" i="2" s="1"/>
  <c r="BK668" i="2"/>
  <c r="J668" i="2"/>
  <c r="J106" i="2" s="1"/>
  <c r="BK309" i="5"/>
  <c r="J309" i="5" s="1"/>
  <c r="J101" i="5" s="1"/>
  <c r="BK911" i="7"/>
  <c r="J911" i="7"/>
  <c r="J106" i="7" s="1"/>
  <c r="BK460" i="12"/>
  <c r="J460" i="12" s="1"/>
  <c r="J101" i="12" s="1"/>
  <c r="BK463" i="12"/>
  <c r="J463" i="12"/>
  <c r="J103" i="12" s="1"/>
  <c r="BK567" i="7"/>
  <c r="J567" i="7" s="1"/>
  <c r="J102" i="7" s="1"/>
  <c r="BK487" i="11"/>
  <c r="J487" i="11"/>
  <c r="J102" i="11" s="1"/>
  <c r="E85" i="13"/>
  <c r="J111" i="13"/>
  <c r="F114" i="13"/>
  <c r="BE120" i="13"/>
  <c r="BE119" i="13"/>
  <c r="BE150" i="13"/>
  <c r="BE154" i="13"/>
  <c r="BE155" i="13"/>
  <c r="BE156" i="13"/>
  <c r="BE162" i="13"/>
  <c r="BE170" i="13"/>
  <c r="BE182" i="13"/>
  <c r="BE121" i="13"/>
  <c r="BE140" i="13"/>
  <c r="BE151" i="13"/>
  <c r="BE152" i="13"/>
  <c r="BE153" i="13"/>
  <c r="BE157" i="13"/>
  <c r="BE160" i="13"/>
  <c r="BE161" i="13"/>
  <c r="BE163" i="13"/>
  <c r="BE164" i="13"/>
  <c r="BE165" i="13"/>
  <c r="BE169" i="13"/>
  <c r="BE180" i="13"/>
  <c r="BE181" i="13"/>
  <c r="BE134" i="13"/>
  <c r="BE138" i="13"/>
  <c r="BE139" i="13"/>
  <c r="BE144" i="13"/>
  <c r="BE158" i="13"/>
  <c r="BE159" i="13"/>
  <c r="BE171" i="13"/>
  <c r="BE172" i="13"/>
  <c r="BE173" i="13"/>
  <c r="BE179" i="13"/>
  <c r="BE183" i="13"/>
  <c r="J89" i="12"/>
  <c r="F120" i="12"/>
  <c r="BE142" i="12"/>
  <c r="BE184" i="12"/>
  <c r="BE193" i="12"/>
  <c r="BE234" i="12"/>
  <c r="BE239" i="12"/>
  <c r="BE244" i="12"/>
  <c r="BE248" i="12"/>
  <c r="BE253" i="12"/>
  <c r="BE258" i="12"/>
  <c r="BE261" i="12"/>
  <c r="BE265" i="12"/>
  <c r="BE285" i="12"/>
  <c r="BE288" i="12"/>
  <c r="BE309" i="12"/>
  <c r="BE334" i="12"/>
  <c r="BE353" i="12"/>
  <c r="E85" i="12"/>
  <c r="BE232" i="12"/>
  <c r="BE246" i="12"/>
  <c r="BE293" i="12"/>
  <c r="BE304" i="12"/>
  <c r="BE306" i="12"/>
  <c r="BE312" i="12"/>
  <c r="BE329" i="12"/>
  <c r="BE348" i="12"/>
  <c r="BE394" i="12"/>
  <c r="BE426" i="12"/>
  <c r="BE431" i="12"/>
  <c r="BE126" i="12"/>
  <c r="BE291" i="12"/>
  <c r="BE319" i="12"/>
  <c r="BE331" i="12"/>
  <c r="BE343" i="12"/>
  <c r="BE357" i="12"/>
  <c r="BE362" i="12"/>
  <c r="BE367" i="12"/>
  <c r="BE379" i="12"/>
  <c r="BE409" i="12"/>
  <c r="BE412" i="12"/>
  <c r="BE419" i="12"/>
  <c r="BE434" i="12"/>
  <c r="BE445" i="12"/>
  <c r="BE137" i="12"/>
  <c r="BE173" i="12"/>
  <c r="BE178" i="12"/>
  <c r="BE206" i="12"/>
  <c r="BE230" i="12"/>
  <c r="BE263" i="12"/>
  <c r="BE321" i="12"/>
  <c r="BE323" i="12"/>
  <c r="BE339" i="12"/>
  <c r="BE364" i="12"/>
  <c r="BE370" i="12"/>
  <c r="BE376" i="12"/>
  <c r="BE389" i="12"/>
  <c r="BE400" i="12"/>
  <c r="BE406" i="12"/>
  <c r="BE414" i="12"/>
  <c r="BE422" i="12"/>
  <c r="BE423" i="12"/>
  <c r="BE427" i="12"/>
  <c r="BE430" i="12"/>
  <c r="BE441" i="12"/>
  <c r="BE443" i="12"/>
  <c r="BE454" i="12"/>
  <c r="BE461" i="12"/>
  <c r="BE464" i="12"/>
  <c r="J125" i="10"/>
  <c r="J99" i="10" s="1"/>
  <c r="F121" i="11"/>
  <c r="BE127" i="11"/>
  <c r="BE138" i="11"/>
  <c r="BE141" i="11"/>
  <c r="BE186" i="11"/>
  <c r="BE192" i="11"/>
  <c r="BE239" i="11"/>
  <c r="BE244" i="11"/>
  <c r="BE249" i="11"/>
  <c r="BE254" i="11"/>
  <c r="BE296" i="11"/>
  <c r="BE316" i="11"/>
  <c r="BE330" i="11"/>
  <c r="BE335" i="11"/>
  <c r="BE344" i="11"/>
  <c r="BE362" i="11"/>
  <c r="BE370" i="11"/>
  <c r="BE381" i="11"/>
  <c r="BE393" i="11"/>
  <c r="BE397" i="11"/>
  <c r="BE406" i="11"/>
  <c r="BE426" i="11"/>
  <c r="BE432" i="11"/>
  <c r="BE448" i="11"/>
  <c r="BE463" i="11"/>
  <c r="BE472" i="11"/>
  <c r="BE491" i="11"/>
  <c r="J89" i="11"/>
  <c r="E114" i="11"/>
  <c r="BE146" i="11"/>
  <c r="BE181" i="11"/>
  <c r="BE201" i="11"/>
  <c r="BE237" i="11"/>
  <c r="BE256" i="11"/>
  <c r="BE279" i="11"/>
  <c r="BE285" i="11"/>
  <c r="BE299" i="11"/>
  <c r="BE302" i="11"/>
  <c r="BE305" i="11"/>
  <c r="BE314" i="11"/>
  <c r="BE322" i="11"/>
  <c r="BE339" i="11"/>
  <c r="BE357" i="11"/>
  <c r="BE359" i="11"/>
  <c r="BE367" i="11"/>
  <c r="BE387" i="11"/>
  <c r="BE409" i="11"/>
  <c r="BE413" i="11"/>
  <c r="BE427" i="11"/>
  <c r="BE433" i="11"/>
  <c r="BE450" i="11"/>
  <c r="BE459" i="11"/>
  <c r="BE461" i="11"/>
  <c r="BE481" i="11"/>
  <c r="BE484" i="11"/>
  <c r="BE488" i="11"/>
  <c r="BE496" i="11"/>
  <c r="BE230" i="11"/>
  <c r="BE232" i="11"/>
  <c r="BE252" i="11"/>
  <c r="BE276" i="11"/>
  <c r="BE282" i="11"/>
  <c r="BE312" i="11"/>
  <c r="BE324" i="11"/>
  <c r="BE348" i="11"/>
  <c r="BE352" i="11"/>
  <c r="BE395" i="11"/>
  <c r="BE403" i="11"/>
  <c r="BE421" i="11"/>
  <c r="BE438" i="11"/>
  <c r="BE439" i="11"/>
  <c r="BE444" i="11"/>
  <c r="BE452" i="11"/>
  <c r="BE479" i="11"/>
  <c r="J118" i="10"/>
  <c r="BE128" i="10"/>
  <c r="BE132" i="10"/>
  <c r="BE152" i="10"/>
  <c r="BE153" i="10"/>
  <c r="BE169" i="10"/>
  <c r="BE170" i="10"/>
  <c r="BE192" i="10"/>
  <c r="BE193" i="10"/>
  <c r="BE194" i="10"/>
  <c r="F121" i="10"/>
  <c r="BE155" i="10"/>
  <c r="BE157" i="10"/>
  <c r="BE162" i="10"/>
  <c r="BE180" i="10"/>
  <c r="E112" i="10"/>
  <c r="BE126" i="10"/>
  <c r="BE127" i="10"/>
  <c r="BE156" i="10"/>
  <c r="BE158" i="10"/>
  <c r="BE159" i="10"/>
  <c r="BE163" i="10"/>
  <c r="BE164" i="10"/>
  <c r="BE165" i="10"/>
  <c r="BE166" i="10"/>
  <c r="BE173" i="10"/>
  <c r="BE177" i="10"/>
  <c r="BE187" i="10"/>
  <c r="BE129" i="10"/>
  <c r="BE130" i="10"/>
  <c r="BE131" i="10"/>
  <c r="BE143" i="10"/>
  <c r="BE146" i="10"/>
  <c r="BE149" i="10"/>
  <c r="BE154" i="10"/>
  <c r="BE168" i="10"/>
  <c r="BE176" i="10"/>
  <c r="BE184" i="10"/>
  <c r="BE131" i="9"/>
  <c r="BE195" i="9"/>
  <c r="BE213" i="9"/>
  <c r="BE230" i="9"/>
  <c r="BE237" i="9"/>
  <c r="BE244" i="9"/>
  <c r="BE251" i="9"/>
  <c r="BE280" i="9"/>
  <c r="BE290" i="9"/>
  <c r="BE298" i="9"/>
  <c r="BE306" i="9"/>
  <c r="BE310" i="9"/>
  <c r="BE323" i="9"/>
  <c r="BE331" i="9"/>
  <c r="BE358" i="9"/>
  <c r="BK127" i="8"/>
  <c r="BK126" i="8" s="1"/>
  <c r="J126" i="8" s="1"/>
  <c r="J96" i="8" s="1"/>
  <c r="E85" i="9"/>
  <c r="J91" i="9"/>
  <c r="F94" i="9"/>
  <c r="BE142" i="9"/>
  <c r="BE145" i="9"/>
  <c r="BE150" i="9"/>
  <c r="BE224" i="9"/>
  <c r="BE234" i="9"/>
  <c r="BE240" i="9"/>
  <c r="BE263" i="9"/>
  <c r="BE266" i="9"/>
  <c r="BE276" i="9"/>
  <c r="BE278" i="9"/>
  <c r="BE282" i="9"/>
  <c r="BE286" i="9"/>
  <c r="BE295" i="9"/>
  <c r="BE301" i="9"/>
  <c r="BE304" i="9"/>
  <c r="BE319" i="9"/>
  <c r="BE336" i="9"/>
  <c r="BE338" i="9"/>
  <c r="BE350" i="9"/>
  <c r="BE355" i="9"/>
  <c r="BE147" i="9"/>
  <c r="BE156" i="9"/>
  <c r="BE163" i="9"/>
  <c r="BE169" i="9"/>
  <c r="BE176" i="9"/>
  <c r="BE192" i="9"/>
  <c r="BE205" i="9"/>
  <c r="BE216" i="9"/>
  <c r="BE220" i="9"/>
  <c r="BE222" i="9"/>
  <c r="BE247" i="9"/>
  <c r="BE258" i="9"/>
  <c r="BE269" i="9"/>
  <c r="BE273" i="9"/>
  <c r="BE329" i="9"/>
  <c r="BE334" i="9"/>
  <c r="BE342" i="9"/>
  <c r="BE172" i="8"/>
  <c r="BE185" i="8"/>
  <c r="BE209" i="8"/>
  <c r="BE214" i="8"/>
  <c r="BE240" i="8"/>
  <c r="BE278" i="8"/>
  <c r="BE282" i="8"/>
  <c r="BE297" i="8"/>
  <c r="BE301" i="8"/>
  <c r="BE341" i="8"/>
  <c r="BE358" i="8"/>
  <c r="BE375" i="8"/>
  <c r="BE407" i="8"/>
  <c r="BE410" i="8"/>
  <c r="BE413" i="8"/>
  <c r="BE459" i="8"/>
  <c r="BE506" i="8"/>
  <c r="BE550" i="8"/>
  <c r="BE573" i="8"/>
  <c r="BE590" i="8"/>
  <c r="E116" i="8"/>
  <c r="J120" i="8"/>
  <c r="BE129" i="8"/>
  <c r="BE153" i="8"/>
  <c r="BE235" i="8"/>
  <c r="BE307" i="8"/>
  <c r="BE326" i="8"/>
  <c r="BE389" i="8"/>
  <c r="BE392" i="8"/>
  <c r="BE396" i="8"/>
  <c r="BE421" i="8"/>
  <c r="BE468" i="8"/>
  <c r="BE475" i="8"/>
  <c r="BE481" i="8"/>
  <c r="BE487" i="8"/>
  <c r="BE490" i="8"/>
  <c r="BE511" i="8"/>
  <c r="BE567" i="8"/>
  <c r="BE578" i="8"/>
  <c r="F92" i="8"/>
  <c r="BE144" i="8"/>
  <c r="BE149" i="8"/>
  <c r="BE157" i="8"/>
  <c r="BE165" i="8"/>
  <c r="BE178" i="8"/>
  <c r="BE262" i="8"/>
  <c r="BE286" i="8"/>
  <c r="BE311" i="8"/>
  <c r="BE330" i="8"/>
  <c r="BE363" i="8"/>
  <c r="BE368" i="8"/>
  <c r="BE371" i="8"/>
  <c r="BE403" i="8"/>
  <c r="BE428" i="8"/>
  <c r="BE437" i="8"/>
  <c r="BE441" i="8"/>
  <c r="BE445" i="8"/>
  <c r="BE464" i="8"/>
  <c r="BE470" i="8"/>
  <c r="BE498" i="8"/>
  <c r="BE500" i="8"/>
  <c r="BE522" i="8"/>
  <c r="BE557" i="8"/>
  <c r="BE141" i="8"/>
  <c r="BE201" i="8"/>
  <c r="BE220" i="8"/>
  <c r="BE230" i="8"/>
  <c r="BE247" i="8"/>
  <c r="BE275" i="8"/>
  <c r="BE284" i="8"/>
  <c r="BE288" i="8"/>
  <c r="BE291" i="8"/>
  <c r="BE304" i="8"/>
  <c r="BE337" i="8"/>
  <c r="BE373" i="8"/>
  <c r="BE380" i="8"/>
  <c r="BE383" i="8"/>
  <c r="BE417" i="8"/>
  <c r="BE424" i="8"/>
  <c r="BE433" i="8"/>
  <c r="BE448" i="8"/>
  <c r="BE452" i="8"/>
  <c r="BE455" i="8"/>
  <c r="BE478" i="8"/>
  <c r="BE483" i="8"/>
  <c r="BE502" i="8"/>
  <c r="BE516" i="8"/>
  <c r="BE519" i="8"/>
  <c r="BE527" i="8"/>
  <c r="BE531" i="8"/>
  <c r="BE545" i="8"/>
  <c r="BE561" i="8"/>
  <c r="BE569" i="8"/>
  <c r="BE593" i="8"/>
  <c r="BE597" i="8"/>
  <c r="BE601" i="8"/>
  <c r="BE604" i="8"/>
  <c r="J550" i="6"/>
  <c r="J107" i="6"/>
  <c r="F127" i="7"/>
  <c r="BE151" i="7"/>
  <c r="BE160" i="7"/>
  <c r="BE164" i="7"/>
  <c r="BE187" i="7"/>
  <c r="BE236" i="7"/>
  <c r="BE257" i="7"/>
  <c r="BE302" i="7"/>
  <c r="BE307" i="7"/>
  <c r="BE313" i="7"/>
  <c r="BE326" i="7"/>
  <c r="BE330" i="7"/>
  <c r="BE398" i="7"/>
  <c r="BE483" i="7"/>
  <c r="BE488" i="7"/>
  <c r="BE533" i="7"/>
  <c r="BE536" i="7"/>
  <c r="BE543" i="7"/>
  <c r="BE568" i="7"/>
  <c r="BE597" i="7"/>
  <c r="BE602" i="7"/>
  <c r="BE607" i="7"/>
  <c r="BE664" i="7"/>
  <c r="BE675" i="7"/>
  <c r="BE702" i="7"/>
  <c r="BE712" i="7"/>
  <c r="BE717" i="7"/>
  <c r="BE724" i="7"/>
  <c r="BE728" i="7"/>
  <c r="BE732" i="7"/>
  <c r="BE737" i="7"/>
  <c r="BE748" i="7"/>
  <c r="BE770" i="7"/>
  <c r="BE776" i="7"/>
  <c r="BE781" i="7"/>
  <c r="BE785" i="7"/>
  <c r="BE804" i="7"/>
  <c r="BE810" i="7"/>
  <c r="BE834" i="7"/>
  <c r="BE847" i="7"/>
  <c r="BE880" i="7"/>
  <c r="BE893" i="7"/>
  <c r="BE905" i="7"/>
  <c r="BE907" i="7"/>
  <c r="BE945" i="7"/>
  <c r="BE984" i="7"/>
  <c r="BE989" i="7"/>
  <c r="BE993" i="7"/>
  <c r="BE998" i="7"/>
  <c r="BE1001" i="7"/>
  <c r="BE1005" i="7"/>
  <c r="BE1011" i="7"/>
  <c r="J541" i="6"/>
  <c r="J105" i="6"/>
  <c r="BE321" i="7"/>
  <c r="BE341" i="7"/>
  <c r="BE381" i="7"/>
  <c r="BE383" i="7"/>
  <c r="BE394" i="7"/>
  <c r="BE404" i="7"/>
  <c r="BE452" i="7"/>
  <c r="BE456" i="7"/>
  <c r="BE493" i="7"/>
  <c r="BE513" i="7"/>
  <c r="BE519" i="7"/>
  <c r="BE547" i="7"/>
  <c r="BE551" i="7"/>
  <c r="BE590" i="7"/>
  <c r="BE609" i="7"/>
  <c r="BE619" i="7"/>
  <c r="BE621" i="7"/>
  <c r="BE641" i="7"/>
  <c r="BE645" i="7"/>
  <c r="BE647" i="7"/>
  <c r="BE698" i="7"/>
  <c r="BE710" i="7"/>
  <c r="BE719" i="7"/>
  <c r="BE750" i="7"/>
  <c r="BE754" i="7"/>
  <c r="BE760" i="7"/>
  <c r="BE800" i="7"/>
  <c r="BE823" i="7"/>
  <c r="BE825" i="7"/>
  <c r="BE838" i="7"/>
  <c r="BE843" i="7"/>
  <c r="BE851" i="7"/>
  <c r="BE895" i="7"/>
  <c r="BE912" i="7"/>
  <c r="BE935" i="7"/>
  <c r="BE939" i="7"/>
  <c r="BE953" i="7"/>
  <c r="BE966" i="7"/>
  <c r="J540" i="6"/>
  <c r="J104" i="6"/>
  <c r="J89" i="7"/>
  <c r="E120" i="7"/>
  <c r="BE145" i="7"/>
  <c r="BE200" i="7"/>
  <c r="BE212" i="7"/>
  <c r="BE227" i="7"/>
  <c r="BE245" i="7"/>
  <c r="BE269" i="7"/>
  <c r="BE280" i="7"/>
  <c r="BE336" i="7"/>
  <c r="BE342" i="7"/>
  <c r="BE357" i="7"/>
  <c r="BE372" i="7"/>
  <c r="BE385" i="7"/>
  <c r="BE388" i="7"/>
  <c r="BE401" i="7"/>
  <c r="BE417" i="7"/>
  <c r="BE503" i="7"/>
  <c r="BE510" i="7"/>
  <c r="BE540" i="7"/>
  <c r="BE580" i="7"/>
  <c r="BE592" i="7"/>
  <c r="BE625" i="7"/>
  <c r="BE633" i="7"/>
  <c r="BE655" i="7"/>
  <c r="BE662" i="7"/>
  <c r="BE668" i="7"/>
  <c r="BE673" i="7"/>
  <c r="BE706" i="7"/>
  <c r="BE708" i="7"/>
  <c r="BE744" i="7"/>
  <c r="BE802" i="7"/>
  <c r="BE828" i="7"/>
  <c r="BE831" i="7"/>
  <c r="BE855" i="7"/>
  <c r="BE859" i="7"/>
  <c r="BE864" i="7"/>
  <c r="BE877" i="7"/>
  <c r="BE883" i="7"/>
  <c r="BE921" i="7"/>
  <c r="BE133" i="7"/>
  <c r="BE156" i="7"/>
  <c r="BE168" i="7"/>
  <c r="BE175" i="7"/>
  <c r="BE182" i="7"/>
  <c r="BE196" i="7"/>
  <c r="BE209" i="7"/>
  <c r="BE220" i="7"/>
  <c r="BE375" i="7"/>
  <c r="BE377" i="7"/>
  <c r="BE426" i="7"/>
  <c r="BE441" i="7"/>
  <c r="BE445" i="7"/>
  <c r="BE501" i="7"/>
  <c r="BE505" i="7"/>
  <c r="BE522" i="7"/>
  <c r="BE526" i="7"/>
  <c r="BE559" i="7"/>
  <c r="BE564" i="7"/>
  <c r="BE578" i="7"/>
  <c r="BE629" i="7"/>
  <c r="BE637" i="7"/>
  <c r="BE651" i="7"/>
  <c r="BE666" i="7"/>
  <c r="BE692" i="7"/>
  <c r="BE752" i="7"/>
  <c r="BE762" i="7"/>
  <c r="BE765" i="7"/>
  <c r="BE806" i="7"/>
  <c r="BE816" i="7"/>
  <c r="BE821" i="7"/>
  <c r="BE871" i="7"/>
  <c r="BE875" i="7"/>
  <c r="BE899" i="7"/>
  <c r="BE902" i="7"/>
  <c r="BE927" i="7"/>
  <c r="BE949" i="7"/>
  <c r="E85" i="6"/>
  <c r="BE130" i="6"/>
  <c r="BE139" i="6"/>
  <c r="BE150" i="6"/>
  <c r="BE185" i="6"/>
  <c r="BE203" i="6"/>
  <c r="BE229" i="6"/>
  <c r="BE230" i="6"/>
  <c r="BE232" i="6"/>
  <c r="BE249" i="6"/>
  <c r="BE252" i="6"/>
  <c r="BE254" i="6"/>
  <c r="BE318" i="6"/>
  <c r="BE369" i="6"/>
  <c r="BE376" i="6"/>
  <c r="BE378" i="6"/>
  <c r="BE422" i="6"/>
  <c r="BE425" i="6"/>
  <c r="BE482" i="6"/>
  <c r="BE510" i="6"/>
  <c r="BE513" i="6"/>
  <c r="BE527" i="6"/>
  <c r="BE531" i="6"/>
  <c r="BE532" i="6"/>
  <c r="BE533" i="6"/>
  <c r="BE544" i="6"/>
  <c r="J312" i="5"/>
  <c r="J103" i="5" s="1"/>
  <c r="F124" i="6"/>
  <c r="BE137" i="6"/>
  <c r="BE143" i="6"/>
  <c r="BE146" i="6"/>
  <c r="BE156" i="6"/>
  <c r="BE162" i="6"/>
  <c r="BE177" i="6"/>
  <c r="BE179" i="6"/>
  <c r="BE192" i="6"/>
  <c r="BE196" i="6"/>
  <c r="BE201" i="6"/>
  <c r="BE212" i="6"/>
  <c r="BE236" i="6"/>
  <c r="BE370" i="6"/>
  <c r="BE402" i="6"/>
  <c r="BE405" i="6"/>
  <c r="BE407" i="6"/>
  <c r="BE433" i="6"/>
  <c r="BE435" i="6"/>
  <c r="BE445" i="6"/>
  <c r="BE447" i="6"/>
  <c r="BE475" i="6"/>
  <c r="BE484" i="6"/>
  <c r="BE486" i="6"/>
  <c r="BE491" i="6"/>
  <c r="BE511" i="6"/>
  <c r="BE518" i="6"/>
  <c r="BE522" i="6"/>
  <c r="BE530" i="6"/>
  <c r="BE545" i="6"/>
  <c r="BE547" i="6"/>
  <c r="J89" i="6"/>
  <c r="BE132" i="6"/>
  <c r="BE159" i="6"/>
  <c r="BE171" i="6"/>
  <c r="BE173" i="6"/>
  <c r="BE233" i="6"/>
  <c r="BE382" i="6"/>
  <c r="BE399" i="6"/>
  <c r="BE431" i="6"/>
  <c r="BE438" i="6"/>
  <c r="BE472" i="6"/>
  <c r="BE478" i="6"/>
  <c r="BE480" i="6"/>
  <c r="BE488" i="6"/>
  <c r="BE493" i="6"/>
  <c r="BE496" i="6"/>
  <c r="BE499" i="6"/>
  <c r="BE501" i="6"/>
  <c r="BE515" i="6"/>
  <c r="BE520" i="6"/>
  <c r="BE524" i="6"/>
  <c r="BE525" i="6"/>
  <c r="BE526" i="6"/>
  <c r="BE534" i="6"/>
  <c r="BE535" i="6"/>
  <c r="BE536" i="6"/>
  <c r="BE537" i="6"/>
  <c r="BE539" i="6"/>
  <c r="BE542" i="6"/>
  <c r="BE543" i="6"/>
  <c r="BE167" i="6"/>
  <c r="BE175" i="6"/>
  <c r="BE181" i="6"/>
  <c r="BE182" i="6"/>
  <c r="BE184" i="6"/>
  <c r="BE208" i="6"/>
  <c r="BE221" i="6"/>
  <c r="BE239" i="6"/>
  <c r="BE244" i="6"/>
  <c r="BE320" i="6"/>
  <c r="BE380" i="6"/>
  <c r="BE385" i="6"/>
  <c r="BE416" i="6"/>
  <c r="BE419" i="6"/>
  <c r="BE463" i="6"/>
  <c r="BE471" i="6"/>
  <c r="BE503" i="6"/>
  <c r="BE506" i="6"/>
  <c r="BE508" i="6"/>
  <c r="BE517" i="6"/>
  <c r="BE523" i="6"/>
  <c r="BE529" i="6"/>
  <c r="BE546" i="6"/>
  <c r="BE548" i="6"/>
  <c r="BE551" i="6"/>
  <c r="BE556" i="6"/>
  <c r="E113" i="5"/>
  <c r="BE126" i="5"/>
  <c r="BE130" i="5"/>
  <c r="BE133" i="5"/>
  <c r="BE178" i="5"/>
  <c r="BE192" i="5"/>
  <c r="BE197" i="5"/>
  <c r="BE200" i="5"/>
  <c r="BE202" i="5"/>
  <c r="BE237" i="5"/>
  <c r="BE262" i="5"/>
  <c r="BE275" i="5"/>
  <c r="BE280" i="5"/>
  <c r="BE293" i="5"/>
  <c r="BE318" i="5"/>
  <c r="J117" i="5"/>
  <c r="BE150" i="5"/>
  <c r="BE165" i="5"/>
  <c r="BE188" i="5"/>
  <c r="BE219" i="5"/>
  <c r="BE227" i="5"/>
  <c r="BE272" i="5"/>
  <c r="BE278" i="5"/>
  <c r="BE304" i="5"/>
  <c r="BE306" i="5"/>
  <c r="BE307" i="5"/>
  <c r="BE310" i="5"/>
  <c r="BE313" i="5"/>
  <c r="F92" i="5"/>
  <c r="BE135" i="5"/>
  <c r="BE155" i="5"/>
  <c r="BE175" i="5"/>
  <c r="BE179" i="5"/>
  <c r="BE231" i="5"/>
  <c r="BE234" i="5"/>
  <c r="BE253" i="5"/>
  <c r="BE259" i="5"/>
  <c r="BE138" i="5"/>
  <c r="BE140" i="5"/>
  <c r="BE141" i="5"/>
  <c r="BE143" i="5"/>
  <c r="BE144" i="5"/>
  <c r="BE176" i="5"/>
  <c r="BE184" i="5"/>
  <c r="BE217" i="5"/>
  <c r="BE228" i="5"/>
  <c r="BE243" i="5"/>
  <c r="BE255" i="5"/>
  <c r="BE257" i="5"/>
  <c r="BE298" i="5"/>
  <c r="BE300" i="5"/>
  <c r="BE308" i="5"/>
  <c r="J89" i="4"/>
  <c r="BE152" i="4"/>
  <c r="BE156" i="4"/>
  <c r="BE160" i="4"/>
  <c r="BE162" i="4"/>
  <c r="BE170" i="4"/>
  <c r="BE204" i="4"/>
  <c r="BE213" i="4"/>
  <c r="BE327" i="4"/>
  <c r="BE328" i="4"/>
  <c r="BE330" i="4"/>
  <c r="BE349" i="4"/>
  <c r="BE567" i="4"/>
  <c r="BE571" i="4"/>
  <c r="BE573" i="4"/>
  <c r="BE576" i="4"/>
  <c r="BE594" i="4"/>
  <c r="BE600" i="4"/>
  <c r="BE601" i="4"/>
  <c r="BE629" i="4"/>
  <c r="BE661" i="4"/>
  <c r="BE707" i="4"/>
  <c r="BE709" i="4"/>
  <c r="BE728" i="4"/>
  <c r="BE731" i="4"/>
  <c r="BE733" i="4"/>
  <c r="BE742" i="4"/>
  <c r="BE745" i="4"/>
  <c r="BE757" i="4"/>
  <c r="BE767" i="4"/>
  <c r="BE771" i="4"/>
  <c r="BE776" i="4"/>
  <c r="BE785" i="4"/>
  <c r="BE795" i="4"/>
  <c r="BE798" i="4"/>
  <c r="BE800" i="4"/>
  <c r="BE802" i="4"/>
  <c r="BE806" i="4"/>
  <c r="BE808" i="4"/>
  <c r="BE815" i="4"/>
  <c r="BE817" i="4"/>
  <c r="BE818" i="4"/>
  <c r="BE819" i="4"/>
  <c r="BE823" i="4"/>
  <c r="BE840" i="4"/>
  <c r="BE843" i="4"/>
  <c r="BE844" i="4"/>
  <c r="BE846" i="4"/>
  <c r="BE850" i="4"/>
  <c r="BE858" i="4"/>
  <c r="BE885" i="4"/>
  <c r="BE889" i="4"/>
  <c r="BE892" i="4"/>
  <c r="BE911" i="4"/>
  <c r="BE917" i="4"/>
  <c r="BE959" i="4"/>
  <c r="BE963" i="4"/>
  <c r="BE965" i="4"/>
  <c r="BE968" i="4"/>
  <c r="BE969" i="4"/>
  <c r="BE970" i="4"/>
  <c r="BE982" i="4"/>
  <c r="BE987" i="4"/>
  <c r="BE989" i="4"/>
  <c r="BE997" i="4"/>
  <c r="BE1007" i="4"/>
  <c r="BE1036" i="4"/>
  <c r="J507" i="3"/>
  <c r="J108" i="3" s="1"/>
  <c r="F124" i="4"/>
  <c r="BE142" i="4"/>
  <c r="BE164" i="4"/>
  <c r="BE189" i="4"/>
  <c r="BE258" i="4"/>
  <c r="BE324" i="4"/>
  <c r="BE325" i="4"/>
  <c r="BE366" i="4"/>
  <c r="BE455" i="4"/>
  <c r="BE558" i="4"/>
  <c r="BE559" i="4"/>
  <c r="BE620" i="4"/>
  <c r="BE638" i="4"/>
  <c r="BE640" i="4"/>
  <c r="BE659" i="4"/>
  <c r="BE672" i="4"/>
  <c r="BE686" i="4"/>
  <c r="BE705" i="4"/>
  <c r="BE724" i="4"/>
  <c r="BE730" i="4"/>
  <c r="BE735" i="4"/>
  <c r="BE736" i="4"/>
  <c r="BE737" i="4"/>
  <c r="BE738" i="4"/>
  <c r="BE740" i="4"/>
  <c r="BE746" i="4"/>
  <c r="BE748" i="4"/>
  <c r="BE750" i="4"/>
  <c r="BE751" i="4"/>
  <c r="BE754" i="4"/>
  <c r="BE755" i="4"/>
  <c r="BE759" i="4"/>
  <c r="BE760" i="4"/>
  <c r="BE761" i="4"/>
  <c r="BE762" i="4"/>
  <c r="BE763" i="4"/>
  <c r="BE769" i="4"/>
  <c r="BE773" i="4"/>
  <c r="BE774" i="4"/>
  <c r="BE780" i="4"/>
  <c r="BE794" i="4"/>
  <c r="BE797" i="4"/>
  <c r="BE805" i="4"/>
  <c r="BE809" i="4"/>
  <c r="BE813" i="4"/>
  <c r="BE824" i="4"/>
  <c r="BE825" i="4"/>
  <c r="BE828" i="4"/>
  <c r="BE832" i="4"/>
  <c r="BE835" i="4"/>
  <c r="BE839" i="4"/>
  <c r="BE842" i="4"/>
  <c r="BE847" i="4"/>
  <c r="BE859" i="4"/>
  <c r="BE865" i="4"/>
  <c r="BE895" i="4"/>
  <c r="BE909" i="4"/>
  <c r="BE923" i="4"/>
  <c r="BE929" i="4"/>
  <c r="BE944" i="4"/>
  <c r="BE947" i="4"/>
  <c r="BE949" i="4"/>
  <c r="BE955" i="4"/>
  <c r="BE956" i="4"/>
  <c r="BE958" i="4"/>
  <c r="BE964" i="4"/>
  <c r="BE972" i="4"/>
  <c r="BE973" i="4"/>
  <c r="BE974" i="4"/>
  <c r="BE1006" i="4"/>
  <c r="E117" i="4"/>
  <c r="BE130" i="4"/>
  <c r="BE166" i="4"/>
  <c r="BE168" i="4"/>
  <c r="BE173" i="4"/>
  <c r="BE222" i="4"/>
  <c r="BE240" i="4"/>
  <c r="BE372" i="4"/>
  <c r="BE375" i="4"/>
  <c r="BE457" i="4"/>
  <c r="BE516" i="4"/>
  <c r="BE517" i="4"/>
  <c r="BE597" i="4"/>
  <c r="BE670" i="4"/>
  <c r="BE684" i="4"/>
  <c r="BE688" i="4"/>
  <c r="BE690" i="4"/>
  <c r="BE720" i="4"/>
  <c r="BE726" i="4"/>
  <c r="BE732" i="4"/>
  <c r="BE734" i="4"/>
  <c r="BE744" i="4"/>
  <c r="BE752" i="4"/>
  <c r="BE775" i="4"/>
  <c r="BE781" i="4"/>
  <c r="BE782" i="4"/>
  <c r="BE789" i="4"/>
  <c r="BE792" i="4"/>
  <c r="BE796" i="4"/>
  <c r="BE804" i="4"/>
  <c r="BE812" i="4"/>
  <c r="BE821" i="4"/>
  <c r="BE830" i="4"/>
  <c r="BE831" i="4"/>
  <c r="BE833" i="4"/>
  <c r="BE834" i="4"/>
  <c r="BE836" i="4"/>
  <c r="BE866" i="4"/>
  <c r="BE872" i="4"/>
  <c r="BE873" i="4"/>
  <c r="BE877" i="4"/>
  <c r="BE883" i="4"/>
  <c r="BE887" i="4"/>
  <c r="BE896" i="4"/>
  <c r="BE897" i="4"/>
  <c r="BE899" i="4"/>
  <c r="BE957" i="4"/>
  <c r="BE960" i="4"/>
  <c r="BE962" i="4"/>
  <c r="BE966" i="4"/>
  <c r="BE979" i="4"/>
  <c r="BE985" i="4"/>
  <c r="BE1002" i="4"/>
  <c r="BE1009" i="4"/>
  <c r="BE1011" i="4"/>
  <c r="BE1020" i="4"/>
  <c r="BE1023" i="4"/>
  <c r="BE1025" i="4"/>
  <c r="BE1026" i="4"/>
  <c r="BE1028" i="4"/>
  <c r="BE1031" i="4"/>
  <c r="BE136" i="4"/>
  <c r="BE140" i="4"/>
  <c r="BE171" i="4"/>
  <c r="BE174" i="4"/>
  <c r="BE291" i="4"/>
  <c r="BE332" i="4"/>
  <c r="BE341" i="4"/>
  <c r="BE352" i="4"/>
  <c r="BE377" i="4"/>
  <c r="BE565" i="4"/>
  <c r="BE612" i="4"/>
  <c r="BE615" i="4"/>
  <c r="BE618" i="4"/>
  <c r="BE636" i="4"/>
  <c r="BE654" i="4"/>
  <c r="BE674" i="4"/>
  <c r="BE703" i="4"/>
  <c r="BE722" i="4"/>
  <c r="BE739" i="4"/>
  <c r="BE753" i="4"/>
  <c r="BE765" i="4"/>
  <c r="BE768" i="4"/>
  <c r="BE778" i="4"/>
  <c r="BE783" i="4"/>
  <c r="BE787" i="4"/>
  <c r="BE788" i="4"/>
  <c r="BE790" i="4"/>
  <c r="BE799" i="4"/>
  <c r="BE810" i="4"/>
  <c r="BE811" i="4"/>
  <c r="BE826" i="4"/>
  <c r="BE838" i="4"/>
  <c r="BE848" i="4"/>
  <c r="BE852" i="4"/>
  <c r="BE853" i="4"/>
  <c r="BE876" i="4"/>
  <c r="BE894" i="4"/>
  <c r="BE898" i="4"/>
  <c r="BE900" i="4"/>
  <c r="BE907" i="4"/>
  <c r="BE950" i="4"/>
  <c r="BE953" i="4"/>
  <c r="BE961" i="4"/>
  <c r="BE994" i="4"/>
  <c r="BE1012" i="4"/>
  <c r="BE1016" i="4"/>
  <c r="BE1022" i="4"/>
  <c r="BE1024" i="4"/>
  <c r="BE340" i="3"/>
  <c r="BE355" i="3"/>
  <c r="BE363" i="3"/>
  <c r="BE368" i="3"/>
  <c r="BE373" i="3"/>
  <c r="BE405" i="3"/>
  <c r="BE408" i="3"/>
  <c r="BE419" i="3"/>
  <c r="BE421" i="3"/>
  <c r="BE422" i="3"/>
  <c r="BE496" i="3"/>
  <c r="BE500" i="3"/>
  <c r="BE502" i="3"/>
  <c r="BE504" i="3"/>
  <c r="BK129" i="2"/>
  <c r="J129" i="2" s="1"/>
  <c r="J97" i="2" s="1"/>
  <c r="F92" i="3"/>
  <c r="BE131" i="3"/>
  <c r="BE137" i="3"/>
  <c r="BE139" i="3"/>
  <c r="BE145" i="3"/>
  <c r="BE150" i="3"/>
  <c r="BE151" i="3"/>
  <c r="BE155" i="3"/>
  <c r="BE162" i="3"/>
  <c r="BE167" i="3"/>
  <c r="BE189" i="3"/>
  <c r="BE191" i="3"/>
  <c r="BE193" i="3"/>
  <c r="BE201" i="3"/>
  <c r="BE230" i="3"/>
  <c r="BE283" i="3"/>
  <c r="BE285" i="3"/>
  <c r="BE327" i="3"/>
  <c r="BE328" i="3"/>
  <c r="BE334" i="3"/>
  <c r="BE336" i="3"/>
  <c r="BE358" i="3"/>
  <c r="BE371" i="3"/>
  <c r="BE403" i="3"/>
  <c r="BE437" i="3"/>
  <c r="BE444" i="3"/>
  <c r="BE446" i="3"/>
  <c r="BE450" i="3"/>
  <c r="BE485" i="3"/>
  <c r="BE505" i="3"/>
  <c r="BE508" i="3"/>
  <c r="BE513" i="3"/>
  <c r="J122" i="3"/>
  <c r="BE133" i="3"/>
  <c r="BE141" i="3"/>
  <c r="BE148" i="3"/>
  <c r="BE185" i="3"/>
  <c r="BE186" i="3"/>
  <c r="BE225" i="3"/>
  <c r="BE361" i="3"/>
  <c r="BE374" i="3"/>
  <c r="BE379" i="3"/>
  <c r="BE381" i="3"/>
  <c r="BE385" i="3"/>
  <c r="BE398" i="3"/>
  <c r="BE413" i="3"/>
  <c r="BE439" i="3"/>
  <c r="BE441" i="3"/>
  <c r="BE443" i="3"/>
  <c r="BE452" i="3"/>
  <c r="BE476" i="3"/>
  <c r="BE489" i="3"/>
  <c r="BE494" i="3"/>
  <c r="BE499" i="3"/>
  <c r="BE503" i="3"/>
  <c r="E85" i="3"/>
  <c r="BE143" i="3"/>
  <c r="BE147" i="3"/>
  <c r="BE157" i="3"/>
  <c r="BE176" i="3"/>
  <c r="BE188" i="3"/>
  <c r="BE196" i="3"/>
  <c r="BE220" i="3"/>
  <c r="BE228" i="3"/>
  <c r="BE338" i="3"/>
  <c r="BE343" i="3"/>
  <c r="BE410" i="3"/>
  <c r="BE415" i="3"/>
  <c r="BE416" i="3"/>
  <c r="BE448" i="3"/>
  <c r="BE454" i="3"/>
  <c r="BE455" i="3"/>
  <c r="BE457" i="3"/>
  <c r="BE482" i="3"/>
  <c r="BE491" i="3"/>
  <c r="BE492" i="3"/>
  <c r="E85" i="2"/>
  <c r="J89" i="2"/>
  <c r="BE131" i="2"/>
  <c r="BE140" i="2"/>
  <c r="BE146" i="2"/>
  <c r="BE151" i="2"/>
  <c r="BE152" i="2"/>
  <c r="BE162" i="2"/>
  <c r="BE188" i="2"/>
  <c r="BE202" i="2"/>
  <c r="BE203" i="2"/>
  <c r="BE205" i="2"/>
  <c r="BE210" i="2"/>
  <c r="BE337" i="2"/>
  <c r="BE340" i="2"/>
  <c r="BE369" i="2"/>
  <c r="BE377" i="2"/>
  <c r="BE394" i="2"/>
  <c r="BE396" i="2"/>
  <c r="BE398" i="2"/>
  <c r="BE404" i="2"/>
  <c r="BE410" i="2"/>
  <c r="BE439" i="2"/>
  <c r="BE449" i="2"/>
  <c r="BE452" i="2"/>
  <c r="BE453" i="2"/>
  <c r="BE454" i="2"/>
  <c r="BE465" i="2"/>
  <c r="BE471" i="2"/>
  <c r="BE523" i="2"/>
  <c r="BE536" i="2"/>
  <c r="BE537" i="2"/>
  <c r="BE560" i="2"/>
  <c r="BE566" i="2"/>
  <c r="BE571" i="2"/>
  <c r="BE579" i="2"/>
  <c r="BE597" i="2"/>
  <c r="BE650" i="2"/>
  <c r="BE659" i="2"/>
  <c r="BE660" i="2"/>
  <c r="BE677" i="2"/>
  <c r="F92" i="2"/>
  <c r="BE133" i="2"/>
  <c r="BE138" i="2"/>
  <c r="BE142" i="2"/>
  <c r="BE144" i="2"/>
  <c r="BE168" i="2"/>
  <c r="BE218" i="2"/>
  <c r="BE234" i="2"/>
  <c r="BE252" i="2"/>
  <c r="BE255" i="2"/>
  <c r="BE257" i="2"/>
  <c r="BE294" i="2"/>
  <c r="BE330" i="2"/>
  <c r="BE342" i="2"/>
  <c r="BE345" i="2"/>
  <c r="BE349" i="2"/>
  <c r="BE372" i="2"/>
  <c r="BE383" i="2"/>
  <c r="BE407" i="2"/>
  <c r="BE417" i="2"/>
  <c r="BE421" i="2"/>
  <c r="BE441" i="2"/>
  <c r="BE456" i="2"/>
  <c r="BE460" i="2"/>
  <c r="BE484" i="2"/>
  <c r="BE527" i="2"/>
  <c r="BE535" i="2"/>
  <c r="BE554" i="2"/>
  <c r="BE568" i="2"/>
  <c r="BE569" i="2"/>
  <c r="BE587" i="2"/>
  <c r="BE595" i="2"/>
  <c r="BE606" i="2"/>
  <c r="BE629" i="2"/>
  <c r="BE631" i="2"/>
  <c r="BE633" i="2"/>
  <c r="BE669" i="2"/>
  <c r="BE148" i="2"/>
  <c r="BE206" i="2"/>
  <c r="BE208" i="2"/>
  <c r="BE224" i="2"/>
  <c r="BE236" i="2"/>
  <c r="BE296" i="2"/>
  <c r="BE318" i="2"/>
  <c r="BE375" i="2"/>
  <c r="BE386" i="2"/>
  <c r="BE392" i="2"/>
  <c r="BE419" i="2"/>
  <c r="BE447" i="2"/>
  <c r="BE451" i="2"/>
  <c r="BE491" i="2"/>
  <c r="BE532" i="2"/>
  <c r="BE539" i="2"/>
  <c r="BE552" i="2"/>
  <c r="BE561" i="2"/>
  <c r="BE562" i="2"/>
  <c r="BE567" i="2"/>
  <c r="BE591" i="2"/>
  <c r="BE610" i="2"/>
  <c r="BE618" i="2"/>
  <c r="BE625" i="2"/>
  <c r="BE637" i="2"/>
  <c r="BE638" i="2"/>
  <c r="BE643" i="2"/>
  <c r="BE662" i="2"/>
  <c r="BE672" i="2"/>
  <c r="BE149" i="2"/>
  <c r="BE158" i="2"/>
  <c r="BE174" i="2"/>
  <c r="BE214" i="2"/>
  <c r="BE246" i="2"/>
  <c r="BE317" i="2"/>
  <c r="BE331" i="2"/>
  <c r="BE381" i="2"/>
  <c r="BE385" i="2"/>
  <c r="BE401" i="2"/>
  <c r="BE411" i="2"/>
  <c r="BE414" i="2"/>
  <c r="BE423" i="2"/>
  <c r="BE430" i="2"/>
  <c r="BE442" i="2"/>
  <c r="BE446" i="2"/>
  <c r="BE450" i="2"/>
  <c r="BE489" i="2"/>
  <c r="BE500" i="2"/>
  <c r="BE508" i="2"/>
  <c r="BE510" i="2"/>
  <c r="BE525" i="2"/>
  <c r="BE529" i="2"/>
  <c r="BE550" i="2"/>
  <c r="BE556" i="2"/>
  <c r="BE558" i="2"/>
  <c r="BE559" i="2"/>
  <c r="BE563" i="2"/>
  <c r="BE564" i="2"/>
  <c r="BE598" i="2"/>
  <c r="BE599" i="2"/>
  <c r="BE639" i="2"/>
  <c r="BE645" i="2"/>
  <c r="BE655" i="2"/>
  <c r="BE664" i="2"/>
  <c r="BE666" i="2"/>
  <c r="J34" i="2"/>
  <c r="AW95" i="1" s="1"/>
  <c r="F35" i="3"/>
  <c r="BB96" i="1" s="1"/>
  <c r="J34" i="4"/>
  <c r="AW97" i="1" s="1"/>
  <c r="F37" i="5"/>
  <c r="BD98" i="1" s="1"/>
  <c r="F35" i="5"/>
  <c r="BB98" i="1" s="1"/>
  <c r="F37" i="6"/>
  <c r="BD99" i="1" s="1"/>
  <c r="F35" i="6"/>
  <c r="BB99" i="1" s="1"/>
  <c r="F34" i="7"/>
  <c r="BA100" i="1" s="1"/>
  <c r="J34" i="8"/>
  <c r="AW101" i="1" s="1"/>
  <c r="F36" i="9"/>
  <c r="BA103" i="1" s="1"/>
  <c r="F38" i="9"/>
  <c r="BC103" i="1" s="1"/>
  <c r="F36" i="10"/>
  <c r="BA104" i="1" s="1"/>
  <c r="F38" i="10"/>
  <c r="BC104" i="1" s="1"/>
  <c r="F36" i="11"/>
  <c r="BC105" i="1" s="1"/>
  <c r="F35" i="12"/>
  <c r="BB106" i="1" s="1"/>
  <c r="F35" i="13"/>
  <c r="BB107" i="1" s="1"/>
  <c r="F37" i="13"/>
  <c r="BD107" i="1" s="1"/>
  <c r="AS94" i="1"/>
  <c r="F34" i="2"/>
  <c r="BA95" i="1" s="1"/>
  <c r="F35" i="2"/>
  <c r="BB95" i="1" s="1"/>
  <c r="F34" i="3"/>
  <c r="BA96" i="1"/>
  <c r="F36" i="3"/>
  <c r="BC96" i="1"/>
  <c r="F36" i="4"/>
  <c r="BC97" i="1"/>
  <c r="J34" i="5"/>
  <c r="AW98" i="1"/>
  <c r="J34" i="6"/>
  <c r="AW99" i="1"/>
  <c r="J34" i="7"/>
  <c r="AW100" i="1"/>
  <c r="F35" i="8"/>
  <c r="BB101" i="1"/>
  <c r="F37" i="8"/>
  <c r="BD101" i="1"/>
  <c r="J36" i="10"/>
  <c r="AW104" i="1"/>
  <c r="F37" i="10"/>
  <c r="BB104" i="1"/>
  <c r="F35" i="11"/>
  <c r="BB105" i="1"/>
  <c r="F34" i="11"/>
  <c r="BA105" i="1"/>
  <c r="F37" i="12"/>
  <c r="BD106" i="1"/>
  <c r="F36" i="12"/>
  <c r="BC106" i="1"/>
  <c r="F37" i="2"/>
  <c r="BD95" i="1" s="1"/>
  <c r="J34" i="3"/>
  <c r="AW96" i="1" s="1"/>
  <c r="F35" i="4"/>
  <c r="BB97" i="1" s="1"/>
  <c r="F36" i="5"/>
  <c r="BC98" i="1" s="1"/>
  <c r="F34" i="5"/>
  <c r="BA98" i="1" s="1"/>
  <c r="F34" i="6"/>
  <c r="BA99" i="1" s="1"/>
  <c r="F35" i="7"/>
  <c r="BB100" i="1" s="1"/>
  <c r="F34" i="8"/>
  <c r="BA101" i="1" s="1"/>
  <c r="J36" i="9"/>
  <c r="AW103" i="1" s="1"/>
  <c r="F37" i="9"/>
  <c r="BB103" i="1" s="1"/>
  <c r="F39" i="10"/>
  <c r="BD104" i="1" s="1"/>
  <c r="F37" i="11"/>
  <c r="BD105" i="1" s="1"/>
  <c r="J34" i="12"/>
  <c r="AW106" i="1" s="1"/>
  <c r="F36" i="13"/>
  <c r="BC107" i="1" s="1"/>
  <c r="F36" i="2"/>
  <c r="BC95" i="1" s="1"/>
  <c r="F37" i="3"/>
  <c r="BD96" i="1" s="1"/>
  <c r="F34" i="4"/>
  <c r="BA97" i="1" s="1"/>
  <c r="F37" i="4"/>
  <c r="BD97" i="1" s="1"/>
  <c r="F36" i="6"/>
  <c r="BC99" i="1" s="1"/>
  <c r="F36" i="7"/>
  <c r="BC100" i="1" s="1"/>
  <c r="F37" i="7"/>
  <c r="BD100" i="1" s="1"/>
  <c r="F36" i="8"/>
  <c r="BC101" i="1" s="1"/>
  <c r="F39" i="9"/>
  <c r="BD103" i="1" s="1"/>
  <c r="J34" i="11"/>
  <c r="AW105" i="1" s="1"/>
  <c r="F34" i="12"/>
  <c r="BA106" i="1" s="1"/>
  <c r="F34" i="13"/>
  <c r="BA107" i="1" s="1"/>
  <c r="J34" i="13"/>
  <c r="AW107" i="1" s="1"/>
  <c r="P128" i="3" l="1"/>
  <c r="AU96" i="1" s="1"/>
  <c r="BK124" i="10"/>
  <c r="J124" i="10" s="1"/>
  <c r="T127" i="8"/>
  <c r="T126" i="8"/>
  <c r="P124" i="5"/>
  <c r="P123" i="5"/>
  <c r="AU98" i="1"/>
  <c r="R129" i="3"/>
  <c r="P127" i="8"/>
  <c r="P126" i="8" s="1"/>
  <c r="AU101" i="1" s="1"/>
  <c r="T124" i="5"/>
  <c r="T123" i="5" s="1"/>
  <c r="T129" i="3"/>
  <c r="R124" i="10"/>
  <c r="R124" i="5"/>
  <c r="R123" i="5" s="1"/>
  <c r="R124" i="12"/>
  <c r="R123" i="12"/>
  <c r="T131" i="7"/>
  <c r="T130" i="7" s="1"/>
  <c r="P125" i="11"/>
  <c r="P124" i="11"/>
  <c r="AU105" i="1"/>
  <c r="P129" i="9"/>
  <c r="P128" i="9" s="1"/>
  <c r="AU103" i="1" s="1"/>
  <c r="P129" i="2"/>
  <c r="P128" i="2" s="1"/>
  <c r="AU95" i="1" s="1"/>
  <c r="R128" i="6"/>
  <c r="R127" i="6"/>
  <c r="T128" i="4"/>
  <c r="T127" i="4" s="1"/>
  <c r="R497" i="3"/>
  <c r="T129" i="2"/>
  <c r="T128" i="2" s="1"/>
  <c r="P124" i="10"/>
  <c r="AU104" i="1"/>
  <c r="P131" i="7"/>
  <c r="P130" i="7" s="1"/>
  <c r="AU100" i="1" s="1"/>
  <c r="R129" i="9"/>
  <c r="R128" i="9"/>
  <c r="R127" i="8"/>
  <c r="R126" i="8" s="1"/>
  <c r="R128" i="4"/>
  <c r="R127" i="4"/>
  <c r="T124" i="12"/>
  <c r="T123" i="12" s="1"/>
  <c r="R125" i="11"/>
  <c r="R124" i="11"/>
  <c r="T128" i="6"/>
  <c r="T127" i="6" s="1"/>
  <c r="T125" i="11"/>
  <c r="T124" i="11"/>
  <c r="T497" i="3"/>
  <c r="R129" i="2"/>
  <c r="R128" i="2"/>
  <c r="BK670" i="2"/>
  <c r="J670" i="2" s="1"/>
  <c r="J107" i="2" s="1"/>
  <c r="BK124" i="5"/>
  <c r="J124" i="5" s="1"/>
  <c r="J97" i="5" s="1"/>
  <c r="BK131" i="7"/>
  <c r="BK125" i="11"/>
  <c r="J125" i="11" s="1"/>
  <c r="J97" i="11" s="1"/>
  <c r="BK124" i="12"/>
  <c r="J124" i="12"/>
  <c r="J97" i="12" s="1"/>
  <c r="J118" i="13"/>
  <c r="J97" i="13"/>
  <c r="BK129" i="3"/>
  <c r="J129" i="3" s="1"/>
  <c r="J97" i="3" s="1"/>
  <c r="BK497" i="3"/>
  <c r="J497" i="3"/>
  <c r="J104" i="3" s="1"/>
  <c r="BK1029" i="4"/>
  <c r="J1029" i="4"/>
  <c r="J106" i="4"/>
  <c r="BK128" i="6"/>
  <c r="J128" i="6" s="1"/>
  <c r="J97" i="6" s="1"/>
  <c r="BK999" i="7"/>
  <c r="J999" i="7" s="1"/>
  <c r="J109" i="7" s="1"/>
  <c r="BK129" i="9"/>
  <c r="J129" i="9"/>
  <c r="J99" i="9" s="1"/>
  <c r="BK489" i="11"/>
  <c r="J489" i="11"/>
  <c r="J103" i="11"/>
  <c r="BK128" i="4"/>
  <c r="J128" i="4" s="1"/>
  <c r="J97" i="4" s="1"/>
  <c r="BK462" i="12"/>
  <c r="J462" i="12" s="1"/>
  <c r="J102" i="12" s="1"/>
  <c r="J127" i="8"/>
  <c r="J97" i="8"/>
  <c r="BK128" i="2"/>
  <c r="J128" i="2" s="1"/>
  <c r="J30" i="2" s="1"/>
  <c r="AG95" i="1" s="1"/>
  <c r="J30" i="13"/>
  <c r="AG107" i="1"/>
  <c r="J33" i="2"/>
  <c r="AV95" i="1" s="1"/>
  <c r="AT95" i="1" s="1"/>
  <c r="F33" i="5"/>
  <c r="AZ98" i="1" s="1"/>
  <c r="F33" i="6"/>
  <c r="AZ99" i="1"/>
  <c r="J33" i="7"/>
  <c r="AV100" i="1" s="1"/>
  <c r="AT100" i="1" s="1"/>
  <c r="J35" i="10"/>
  <c r="AV104" i="1"/>
  <c r="AT104" i="1" s="1"/>
  <c r="J33" i="12"/>
  <c r="AV106" i="1"/>
  <c r="AT106" i="1" s="1"/>
  <c r="J33" i="3"/>
  <c r="AV96" i="1" s="1"/>
  <c r="AT96" i="1" s="1"/>
  <c r="J33" i="4"/>
  <c r="AV97" i="1"/>
  <c r="AT97" i="1" s="1"/>
  <c r="J33" i="8"/>
  <c r="AV101" i="1" s="1"/>
  <c r="AT101" i="1" s="1"/>
  <c r="J35" i="9"/>
  <c r="AV103" i="1"/>
  <c r="AT103" i="1" s="1"/>
  <c r="BD102" i="1"/>
  <c r="BA102" i="1"/>
  <c r="AW102" i="1"/>
  <c r="F33" i="11"/>
  <c r="AZ105" i="1"/>
  <c r="F33" i="13"/>
  <c r="AZ107" i="1"/>
  <c r="F33" i="3"/>
  <c r="AZ96" i="1" s="1"/>
  <c r="F33" i="4"/>
  <c r="AZ97" i="1"/>
  <c r="F33" i="8"/>
  <c r="AZ101" i="1" s="1"/>
  <c r="J30" i="8"/>
  <c r="AG101" i="1"/>
  <c r="F35" i="9"/>
  <c r="AZ103" i="1" s="1"/>
  <c r="BB102" i="1"/>
  <c r="AX102" i="1"/>
  <c r="F35" i="10"/>
  <c r="AZ104" i="1" s="1"/>
  <c r="F33" i="12"/>
  <c r="AZ106" i="1"/>
  <c r="F33" i="2"/>
  <c r="AZ95" i="1" s="1"/>
  <c r="J33" i="5"/>
  <c r="AV98" i="1"/>
  <c r="AT98" i="1"/>
  <c r="J33" i="6"/>
  <c r="AV99" i="1"/>
  <c r="AT99" i="1"/>
  <c r="F33" i="7"/>
  <c r="AZ100" i="1" s="1"/>
  <c r="BC102" i="1"/>
  <c r="AY102" i="1"/>
  <c r="J33" i="11"/>
  <c r="AV105" i="1" s="1"/>
  <c r="AT105" i="1" s="1"/>
  <c r="J33" i="13"/>
  <c r="AV107" i="1"/>
  <c r="AT107" i="1" s="1"/>
  <c r="AN107" i="1" s="1"/>
  <c r="J98" i="10" l="1"/>
  <c r="J32" i="10"/>
  <c r="AG104" i="1" s="1"/>
  <c r="AN104" i="1" s="1"/>
  <c r="T128" i="3"/>
  <c r="R128" i="3"/>
  <c r="BK130" i="7"/>
  <c r="J130" i="7"/>
  <c r="J96" i="7" s="1"/>
  <c r="BK128" i="3"/>
  <c r="J128" i="3" s="1"/>
  <c r="J30" i="3" s="1"/>
  <c r="AG96" i="1" s="1"/>
  <c r="BK124" i="11"/>
  <c r="J124" i="11" s="1"/>
  <c r="J96" i="11" s="1"/>
  <c r="BK127" i="4"/>
  <c r="J127" i="4"/>
  <c r="J96" i="4" s="1"/>
  <c r="BK127" i="6"/>
  <c r="J127" i="6" s="1"/>
  <c r="J30" i="6" s="1"/>
  <c r="AG99" i="1" s="1"/>
  <c r="BK128" i="9"/>
  <c r="J128" i="9" s="1"/>
  <c r="J32" i="9" s="1"/>
  <c r="AG103" i="1" s="1"/>
  <c r="AG102" i="1" s="1"/>
  <c r="AN102" i="1" s="1"/>
  <c r="BK123" i="5"/>
  <c r="J123" i="5" s="1"/>
  <c r="J96" i="5" s="1"/>
  <c r="J131" i="7"/>
  <c r="J97" i="7"/>
  <c r="BK123" i="12"/>
  <c r="J123" i="12"/>
  <c r="J96" i="12" s="1"/>
  <c r="J39" i="13"/>
  <c r="J41" i="10"/>
  <c r="AN101" i="1"/>
  <c r="J39" i="8"/>
  <c r="AN95" i="1"/>
  <c r="J96" i="2"/>
  <c r="J39" i="2"/>
  <c r="BA94" i="1"/>
  <c r="W30" i="1" s="1"/>
  <c r="BB94" i="1"/>
  <c r="AX94" i="1" s="1"/>
  <c r="AU102" i="1"/>
  <c r="BC94" i="1"/>
  <c r="AY94" i="1" s="1"/>
  <c r="BD94" i="1"/>
  <c r="W33" i="1" s="1"/>
  <c r="AZ102" i="1"/>
  <c r="AV102" i="1"/>
  <c r="AT102" i="1" s="1"/>
  <c r="J41" i="9" l="1"/>
  <c r="J39" i="6"/>
  <c r="J39" i="3"/>
  <c r="J96" i="6"/>
  <c r="J96" i="3"/>
  <c r="J98" i="9"/>
  <c r="AN96" i="1"/>
  <c r="AN103" i="1"/>
  <c r="AN99" i="1"/>
  <c r="AU94" i="1"/>
  <c r="J30" i="4"/>
  <c r="AG97" i="1"/>
  <c r="J30" i="7"/>
  <c r="AG100" i="1"/>
  <c r="J30" i="5"/>
  <c r="AG98" i="1"/>
  <c r="AN98" i="1" s="1"/>
  <c r="AW94" i="1"/>
  <c r="AK30" i="1" s="1"/>
  <c r="J30" i="11"/>
  <c r="AG105" i="1" s="1"/>
  <c r="W31" i="1"/>
  <c r="W32" i="1"/>
  <c r="J30" i="12"/>
  <c r="AG106" i="1" s="1"/>
  <c r="AZ94" i="1"/>
  <c r="W29" i="1" s="1"/>
  <c r="J39" i="12" l="1"/>
  <c r="J39" i="4"/>
  <c r="J39" i="7"/>
  <c r="J39" i="11"/>
  <c r="J39" i="5"/>
  <c r="AN100" i="1"/>
  <c r="AN106" i="1"/>
  <c r="AN97" i="1"/>
  <c r="AN105" i="1"/>
  <c r="AG94" i="1"/>
  <c r="AK26" i="1" s="1"/>
  <c r="AV94" i="1"/>
  <c r="AK29" i="1" s="1"/>
  <c r="AK35" i="1" l="1"/>
  <c r="AT94" i="1"/>
  <c r="AN94" i="1" s="1"/>
</calcChain>
</file>

<file path=xl/sharedStrings.xml><?xml version="1.0" encoding="utf-8"?>
<sst xmlns="http://schemas.openxmlformats.org/spreadsheetml/2006/main" count="66310" uniqueCount="5509">
  <si>
    <t>Export Komplet</t>
  </si>
  <si>
    <t/>
  </si>
  <si>
    <t>2.0</t>
  </si>
  <si>
    <t>False</t>
  </si>
  <si>
    <t>{5c5ddfcd-3f82-4385-9c67-b3471f9309d6}</t>
  </si>
  <si>
    <t>&gt;&gt;  skryté sloupce  &lt;&lt;</t>
  </si>
  <si>
    <t>0,01</t>
  </si>
  <si>
    <t>21</t>
  </si>
  <si>
    <t>10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</si>
  <si>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</si>
  <si>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</si>
  <si>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</si>
  <si>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</si>
  <si>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</si>
  <si>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230032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</si>
  <si>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</si>
  <si>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</si>
  <si>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GAJDOŠOVA, OBSLUŽNÁ KOMUNIKACE - REKONSTRUKCE KANALIZACE A VODOVODU</t>
  </si>
  <si>
    <t>KSO:</t>
  </si>
  <si>
    <t>CC-CZ:</t>
  </si>
  <si>
    <t>Místo:</t>
  </si>
  <si>
    <t>Brno</t>
  </si>
  <si>
    <t>Datum:</t>
  </si>
  <si>
    <t>Zadavatel:</t>
  </si>
  <si>
    <t>IČ:</t>
  </si>
  <si>
    <t>Statutární město Brno</t>
  </si>
  <si>
    <t>DIČ:</t>
  </si>
  <si>
    <t>Uchazeč:</t>
  </si>
  <si>
    <t>Vyplň údaj</t>
  </si>
  <si>
    <t>Projektant:</t>
  </si>
  <si>
    <t>AQUA PROCON s.r.o.  Brno</t>
  </si>
  <si>
    <t>True</t>
  </si>
  <si>
    <t>1</t>
  </si>
  <si>
    <t>Zpracovatel:</t>
  </si>
  <si>
    <t>Obrtel M.</t>
  </si>
  <si>
    <t>Poznámka:</t>
  </si>
  <si>
    <t xml:space="preserve">Soupis prací je sestaven za využití položek Cenové soustavy ÚRS, RTS aj. (CS). Cenové a technické podmínky položek CS ÚRS, které nejsou uvedeny v soupisu prací (tzv. úvodní části katalogů) jsou neomezeně dálkově k dispozici na www.cs-urs.cz. Položky soupisu prací, které mají ve sloupci "Cenová soustava" uveden údaj „ vlastní “, nepochází z CS. Tyto položky byly vytvořeny pouze pro tento rozpočet a nenacházejí se v žádné cenové soustavě. Pokud byl v rozpočtu uveden konkrétní obchodní název materiálu nebo výrobku, byl použit s cílem zadavatele stanovit minimální kvalitativní standard. Pokud je někde uveden obchodní název, slouží jen k upřesnění specifikace materiálu. Je možné použít jakýkoliv obdobný výrobek. Výkaz výměr, který se vztahuje k více položkám je nahrazen odpovídajícím slovem  "FIGUROU".  Figura je uvedena ve sloupci "Kód" v položce, kde byla spočítána. 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</si>
  <si>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</si>
  <si>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</si>
  <si>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</si>
  <si>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</si>
  <si>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</si>
  <si>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</si>
  <si>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</si>
  <si>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</si>
  <si>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</si>
  <si>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</si>
  <si>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</si>
  <si>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</si>
  <si>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</si>
  <si>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</si>
  <si>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</si>
  <si>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</si>
  <si>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</si>
  <si>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</si>
  <si>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</si>
  <si>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</si>
  <si>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</si>
  <si>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</si>
  <si>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</si>
  <si>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</si>
  <si>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</si>
  <si>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</si>
  <si>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</si>
  <si>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</si>
  <si>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</si>
  <si>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</si>
  <si>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</si>
  <si>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</si>
  <si>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</si>
  <si>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</si>
  <si>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</si>
  <si>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</si>
  <si>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</si>
  <si>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</si>
  <si>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</si>
  <si>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</si>
  <si>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</si>
  <si>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</si>
  <si>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</si>
  <si>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</si>
  <si>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</si>
  <si>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310</t>
  </si>
  <si>
    <t>KANALIZACE</t>
  </si>
  <si>
    <t>ING</t>
  </si>
  <si>
    <t>{1f534cfd-193a-4ca6-8c3c-e9783dc5ac16}</t>
  </si>
  <si>
    <t>827 29</t>
  </si>
  <si>
    <t>2</t>
  </si>
  <si>
    <t>SO 320</t>
  </si>
  <si>
    <t>KANALIZAČNÍ PŘÍPOJKY</t>
  </si>
  <si>
    <t>{073c9fc7-a1e9-453b-a175-2332773c4a12}</t>
  </si>
  <si>
    <t>SO 330</t>
  </si>
  <si>
    <t>VODOVODNÍ ŘADY</t>
  </si>
  <si>
    <t>{5a1535c0-14b6-46eb-b08e-0d523b5a8013}</t>
  </si>
  <si>
    <t>827 11</t>
  </si>
  <si>
    <t>SO 331</t>
  </si>
  <si>
    <t>PROTLAKY POD KOMUNIKACÍ</t>
  </si>
  <si>
    <t>{8d698cd4-b9e2-472c-8f7f-8ad1cf8b9099}</t>
  </si>
  <si>
    <t>SO 340</t>
  </si>
  <si>
    <t>VODOVODNÍ PŘÍPOJKY</t>
  </si>
  <si>
    <t>{b061f351-4ae8-44e0-9d0f-e43f8766f9b2}</t>
  </si>
  <si>
    <t>SO 101</t>
  </si>
  <si>
    <t>OBLUŽNÁ KOMUNIKACE GAJDOŠOVA</t>
  </si>
  <si>
    <t>{33126ec5-82da-4948-8e0f-b808dde53c0c}</t>
  </si>
  <si>
    <t>822 29</t>
  </si>
  <si>
    <t>SO 102</t>
  </si>
  <si>
    <t>OPRAVA KOMUNIKACE VMO GAJDOŠOVA</t>
  </si>
  <si>
    <t>{b33fc9d7-79a9-4188-b2f0-046bfd797376}</t>
  </si>
  <si>
    <t>SO 102.1</t>
  </si>
  <si>
    <t>DOPRAVNĚ INŽENÝRSKÉ OPATŘENÍ VMO GAJDOŠOVA</t>
  </si>
  <si>
    <t>{ace323be-bd77-4f6c-a3b6-c734735e71cd}</t>
  </si>
  <si>
    <t>SO 102.1.1</t>
  </si>
  <si>
    <t>přejezdy středního dělícího pásu - dočasná stavba</t>
  </si>
  <si>
    <t>Soupis</t>
  </si>
  <si>
    <t>{23783453-43c9-44ee-beaf-34a3207f806b}</t>
  </si>
  <si>
    <t>SO 102.1.2</t>
  </si>
  <si>
    <t>úpravy veřejného osvětlení - dočasná stavba</t>
  </si>
  <si>
    <t>{4561642c-8f8f-4df1-9dda-013b315d17e5}</t>
  </si>
  <si>
    <t>828 79</t>
  </si>
  <si>
    <t>SO 131</t>
  </si>
  <si>
    <t>ODVODNĚNÍ OBSLUŽNÝCH KOMUNIKACÍ GAJDOŠOVA</t>
  </si>
  <si>
    <t>{bce78abb-1acb-4a7a-8dc2-2c9d0f86191a}</t>
  </si>
  <si>
    <t>SO 132</t>
  </si>
  <si>
    <t>ODVODNĚNÍ KOMUNIKACE VMO GAJDOŠOVA</t>
  </si>
  <si>
    <t>{5c83257b-0c12-456b-8604-fa71238caee8}</t>
  </si>
  <si>
    <t>90</t>
  </si>
  <si>
    <t>OSTATNÍ NÁKLADY</t>
  </si>
  <si>
    <t>VON</t>
  </si>
  <si>
    <t>{b61ec794-1109-4760-8dce-fc699e51ac92}</t>
  </si>
  <si>
    <t>BASFALT1</t>
  </si>
  <si>
    <t>70,375</t>
  </si>
  <si>
    <t>BASFALT2</t>
  </si>
  <si>
    <t>131,228</t>
  </si>
  <si>
    <t>KRYCÍ LIST SOUPISU PRACÍ</t>
  </si>
  <si>
    <t>BASFALT3</t>
  </si>
  <si>
    <t>71,698</t>
  </si>
  <si>
    <t>BLA</t>
  </si>
  <si>
    <t>27,338</t>
  </si>
  <si>
    <t>DN300</t>
  </si>
  <si>
    <t>12,2</t>
  </si>
  <si>
    <t>DN300p</t>
  </si>
  <si>
    <t>12,5</t>
  </si>
  <si>
    <t>Objekt:</t>
  </si>
  <si>
    <t>DN400</t>
  </si>
  <si>
    <t>185,55</t>
  </si>
  <si>
    <t>SO 310 - KANALIZACE</t>
  </si>
  <si>
    <t>DN400p</t>
  </si>
  <si>
    <t>188,25</t>
  </si>
  <si>
    <t>GEOTEXT</t>
  </si>
  <si>
    <t>117,8</t>
  </si>
  <si>
    <t>KABELkus</t>
  </si>
  <si>
    <t>11</t>
  </si>
  <si>
    <t>KABELm</t>
  </si>
  <si>
    <t>6,45</t>
  </si>
  <si>
    <t>KOSTKYm</t>
  </si>
  <si>
    <t>8,5</t>
  </si>
  <si>
    <t>LOZEbet1</t>
  </si>
  <si>
    <t>26,513</t>
  </si>
  <si>
    <t>LOZEbet2</t>
  </si>
  <si>
    <t>1,95</t>
  </si>
  <si>
    <t>LOZEšp</t>
  </si>
  <si>
    <t>34,799</t>
  </si>
  <si>
    <t>OBET</t>
  </si>
  <si>
    <t>157,405</t>
  </si>
  <si>
    <t>ODVOZ2</t>
  </si>
  <si>
    <t>16,2</t>
  </si>
  <si>
    <t>PAZENI</t>
  </si>
  <si>
    <t>1221,868</t>
  </si>
  <si>
    <t>PKRYT250</t>
  </si>
  <si>
    <t>PKRYT500</t>
  </si>
  <si>
    <t>273,301</t>
  </si>
  <si>
    <t>POTRUBI1</t>
  </si>
  <si>
    <t>29,4</t>
  </si>
  <si>
    <t>POTRUBI2</t>
  </si>
  <si>
    <t>27,8</t>
  </si>
  <si>
    <t>REZ1</t>
  </si>
  <si>
    <t>102,3</t>
  </si>
  <si>
    <t>REZ2</t>
  </si>
  <si>
    <t>185,65</t>
  </si>
  <si>
    <t>REZ3</t>
  </si>
  <si>
    <t>VYKOP1</t>
  </si>
  <si>
    <t>834,741</t>
  </si>
  <si>
    <t>VYKOP11</t>
  </si>
  <si>
    <t>1235,527</t>
  </si>
  <si>
    <t>VYKOP2</t>
  </si>
  <si>
    <t>VYKOPR</t>
  </si>
  <si>
    <t>149,404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</si>
  <si>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</si>
  <si>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</si>
  <si>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</si>
  <si>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</si>
  <si>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</si>
  <si>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</si>
  <si>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</si>
  <si>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1.1 - Výměna podloží kanalizace (jen v případě nepřiznivých základových poměrů)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</si>
  <si>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</si>
  <si>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</si>
  <si>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</si>
  <si>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</si>
  <si>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</si>
  <si>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</si>
  <si>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 xml:space="preserve">    998 - Přesun hmot</t>
  </si>
  <si>
    <t>M - Práce a dodávky M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</si>
  <si>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</si>
  <si>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</si>
  <si>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</si>
  <si>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</si>
  <si>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</si>
  <si>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</si>
  <si>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</si>
  <si>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</si>
  <si>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</si>
  <si>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</si>
  <si>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</si>
  <si>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</si>
  <si>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</si>
  <si>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</si>
  <si>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</si>
  <si>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</si>
  <si>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</si>
  <si>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</si>
  <si>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</si>
  <si>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113202111</t>
  </si>
  <si>
    <t>Vytrhání obrub krajníků obrubníků stojatých</t>
  </si>
  <si>
    <t>m</t>
  </si>
  <si>
    <t>CS ÚRS 2023 01</t>
  </si>
  <si>
    <t>4</t>
  </si>
  <si>
    <t>-1628259628</t>
  </si>
  <si>
    <t>VV</t>
  </si>
  <si>
    <t>" propoj "     2,0*1</t>
  </si>
  <si>
    <t>113203111</t>
  </si>
  <si>
    <t>Vytrhání obrub z dlažebních kostek</t>
  </si>
  <si>
    <t>1876598929</t>
  </si>
  <si>
    <t>" přídlažba u obrubníku 2x řádek "</t>
  </si>
  <si>
    <t>" propoj "     2,0*2</t>
  </si>
  <si>
    <t>" Gajdošova 2.část - nájezd asfalt. chodník "   1,5*3</t>
  </si>
  <si>
    <t>Součet</t>
  </si>
  <si>
    <t>3</t>
  </si>
  <si>
    <t>979071022.1</t>
  </si>
  <si>
    <t>Očištění dlažebních kostek drobných vč. odvozu na místo investora</t>
  </si>
  <si>
    <t>m2</t>
  </si>
  <si>
    <t>vlastní</t>
  </si>
  <si>
    <t>-373828895</t>
  </si>
  <si>
    <t>KOSTKYm*0,11</t>
  </si>
  <si>
    <t>113107322</t>
  </si>
  <si>
    <t>Odstranění podkladu z kameniva drceného tl 200 mm strojně pl do 50 m2</t>
  </si>
  <si>
    <t>1857648244</t>
  </si>
  <si>
    <t>" chodník - ŠD 150mm "     BLA</t>
  </si>
  <si>
    <t>5</t>
  </si>
  <si>
    <t>113107232.1</t>
  </si>
  <si>
    <t>Odstranění podkladu z betonu prostého/makadam tl 300 mm strojně pl přes 200 m2</t>
  </si>
  <si>
    <t>922027012</t>
  </si>
  <si>
    <t>" odstranění vozovek "     BASFALT2+BASFALT3</t>
  </si>
  <si>
    <t>6</t>
  </si>
  <si>
    <t>113107173.1</t>
  </si>
  <si>
    <t>Odstranění podkladu z betonu prostého/makadam tl 400 mm strojně pl do 200 m2</t>
  </si>
  <si>
    <t>93688308</t>
  </si>
  <si>
    <t>" odstranění vozovek "     BASFALT1</t>
  </si>
  <si>
    <t>7</t>
  </si>
  <si>
    <t>919735126</t>
  </si>
  <si>
    <t>Řezání stávajícího betonového krytu hl do 300 mm</t>
  </si>
  <si>
    <t>1199296193</t>
  </si>
  <si>
    <t>" odstranění vozovek "     REZ1+REZ2+REZ3</t>
  </si>
  <si>
    <t>8</t>
  </si>
  <si>
    <t>997221551</t>
  </si>
  <si>
    <t>Vodorovná doprava suti ze sypkých materiálů do 1 km</t>
  </si>
  <si>
    <t>t</t>
  </si>
  <si>
    <t>1237232082</t>
  </si>
  <si>
    <t>9</t>
  </si>
  <si>
    <t>997221559</t>
  </si>
  <si>
    <t>Příplatek ZKD 1 km u vodorovné dopravy suti ze sypkých materiálů</t>
  </si>
  <si>
    <t>764253408</t>
  </si>
  <si>
    <t>201,593*6 'Přepočtené koeficientem množství</t>
  </si>
  <si>
    <t>97909811001</t>
  </si>
  <si>
    <t>Poplatek za skládku suti      (bez živice)</t>
  </si>
  <si>
    <t>-1097306057</t>
  </si>
  <si>
    <t>113107344</t>
  </si>
  <si>
    <t>Odstranění podkladu živičného tl 200 mm strojně pl do 50 m2</t>
  </si>
  <si>
    <t>-250687856</t>
  </si>
  <si>
    <t>" asfalt. chodník "</t>
  </si>
  <si>
    <t>" Gajdošova - 2.část "</t>
  </si>
  <si>
    <t>1,35*20,25</t>
  </si>
  <si>
    <t>Mezisoučet</t>
  </si>
  <si>
    <t>12</t>
  </si>
  <si>
    <t>919735114</t>
  </si>
  <si>
    <t>Řezání stávajícího živičného krytu hl do 200 mm</t>
  </si>
  <si>
    <t>-1494192487</t>
  </si>
  <si>
    <t>2*20,25</t>
  </si>
  <si>
    <t>13</t>
  </si>
  <si>
    <t>113107184</t>
  </si>
  <si>
    <t>Odstranění podkladu živičného tl 200 mm strojně pl přes 50 do 200 m2</t>
  </si>
  <si>
    <t>1399232397</t>
  </si>
  <si>
    <t xml:space="preserve">" úsek Gajdošova 1 - 0.000-0.050 "     </t>
  </si>
  <si>
    <t>1,35*(50,0-2,5)</t>
  </si>
  <si>
    <t>" šachta "     2,5*2,5</t>
  </si>
  <si>
    <t>14</t>
  </si>
  <si>
    <t>881157748</t>
  </si>
  <si>
    <t>2*(50,0-2,5)</t>
  </si>
  <si>
    <t>" šachta "     2,5*4-1,35*2</t>
  </si>
  <si>
    <t>15</t>
  </si>
  <si>
    <t>113107247.1</t>
  </si>
  <si>
    <t>Odstranění podkladu živičného tl 400 mm strojně pl přes 200 m2</t>
  </si>
  <si>
    <t>370014940</t>
  </si>
  <si>
    <t>" asfaltová vozovka "</t>
  </si>
  <si>
    <t xml:space="preserve">" úsek Gajdošova - 1.část - 0.050-0.128 "     </t>
  </si>
  <si>
    <t>1,35*(127,9-50,0-3,3-2,8-2,5-2,5/2)</t>
  </si>
  <si>
    <t>" šachty "</t>
  </si>
  <si>
    <t>3,3*3,0+2,8*2,8+2,5*2,5*2</t>
  </si>
  <si>
    <t>" propoj  "</t>
  </si>
  <si>
    <t>1,2*(9,0-2,8/2)</t>
  </si>
  <si>
    <t xml:space="preserve">" úsek Gajdošova - 2.část "     </t>
  </si>
  <si>
    <t>1,35*(47,6-2,5/2-2,5)</t>
  </si>
  <si>
    <t>" šachty "     2,5*2,5*2</t>
  </si>
  <si>
    <t>16</t>
  </si>
  <si>
    <t>919735116</t>
  </si>
  <si>
    <t>Řezání stávajícího živičného krytu hl do 300 mm</t>
  </si>
  <si>
    <t>-48360149</t>
  </si>
  <si>
    <t>2*(127,9-50,0-3,3-2,8-2,5-2,5/2)</t>
  </si>
  <si>
    <t>(3,3+3,0)*2+2,8*4+2,5*4*2-1,35*7</t>
  </si>
  <si>
    <t>2*(9,0-2,8/2)</t>
  </si>
  <si>
    <t>2*(47,6-2,5/2-2,5)</t>
  </si>
  <si>
    <t>" šachty "     2,5*4*2-1,35*4</t>
  </si>
  <si>
    <t>17</t>
  </si>
  <si>
    <t>-40902642</t>
  </si>
  <si>
    <t>18</t>
  </si>
  <si>
    <t>-1312302271</t>
  </si>
  <si>
    <t>232,489*6 'Přepočtené koeficientem množství</t>
  </si>
  <si>
    <t>19</t>
  </si>
  <si>
    <t>97909811002</t>
  </si>
  <si>
    <t>Poplatek za skládku suti - živice</t>
  </si>
  <si>
    <t>-528603841</t>
  </si>
  <si>
    <t>20</t>
  </si>
  <si>
    <t>115001104.2</t>
  </si>
  <si>
    <t>Převedení vody potrubím DN do 400 dl. 6m s opakováním po dobu stavby dle potřeby</t>
  </si>
  <si>
    <t>kus</t>
  </si>
  <si>
    <t>-414193737</t>
  </si>
  <si>
    <t>" převedení splaškových vod "     1</t>
  </si>
  <si>
    <t>115001199.2</t>
  </si>
  <si>
    <t>Provizorní potrubí pro odvod dešťových vod po skončení pracovní doby po celou dobu stavby</t>
  </si>
  <si>
    <t>-1981008906</t>
  </si>
  <si>
    <t>" převedení dešťových vod "     1</t>
  </si>
  <si>
    <t>22</t>
  </si>
  <si>
    <t>115101201</t>
  </si>
  <si>
    <t>Čerpání vody na dopravní výšku do 10 m průměrný přítok do 500 l/min</t>
  </si>
  <si>
    <t>hod</t>
  </si>
  <si>
    <t>1970442073</t>
  </si>
  <si>
    <t>" čerpání splaškových vod "     900</t>
  </si>
  <si>
    <t>" čerpání dešťových vod "     60</t>
  </si>
  <si>
    <t>23</t>
  </si>
  <si>
    <t>115101301</t>
  </si>
  <si>
    <t>Pohotovost čerpací soupravy pro dopravní výšku do 10 m přítok do 500 l/min</t>
  </si>
  <si>
    <t>den</t>
  </si>
  <si>
    <t>-2131969114</t>
  </si>
  <si>
    <t>" čerpání splaškových vod "     40</t>
  </si>
  <si>
    <t>" čerpání dešťových vod "     40</t>
  </si>
  <si>
    <t>24</t>
  </si>
  <si>
    <t>119001401</t>
  </si>
  <si>
    <t>Dočasné zajištění potrubí ocelového nebo litinového DN do 200 mm</t>
  </si>
  <si>
    <t>1351293158</t>
  </si>
  <si>
    <t xml:space="preserve">" voda+plyn "   </t>
  </si>
  <si>
    <t>" Gajdošova - 1. část "     1,35*(10+6)</t>
  </si>
  <si>
    <t>" Gajdošova - 2. část "     1,35*(4+0)</t>
  </si>
  <si>
    <t>" propoj "     1,2*(2+0)</t>
  </si>
  <si>
    <t>25</t>
  </si>
  <si>
    <t>119001402</t>
  </si>
  <si>
    <t>Dočasné zajištění potrubí ocelového nebo litinového DN do 500 mm</t>
  </si>
  <si>
    <t>310097109</t>
  </si>
  <si>
    <t xml:space="preserve">" voda + plyn DN300 + DN400 "   </t>
  </si>
  <si>
    <t>" Gajdošova - 1. část "     1,35*(0+2)</t>
  </si>
  <si>
    <t>" Gajdošova - 2. část "     1,35*(0+2)</t>
  </si>
  <si>
    <t>" propoj "     1,2*(1+1)</t>
  </si>
  <si>
    <t>" souběh plyn DN400 - viz.charakteristický příčný řez č.4 "     20,0</t>
  </si>
  <si>
    <t xml:space="preserve">" souběh vodovod DN400 - viz.charakteristický příčný řez č.2 "    </t>
  </si>
  <si>
    <t>" vodovod bude odstraněn "</t>
  </si>
  <si>
    <t>" náklady na jeho odstranění viz. SO 330 - VODOVODNÍ ŘADY "</t>
  </si>
  <si>
    <t>26</t>
  </si>
  <si>
    <t>119001419.1</t>
  </si>
  <si>
    <t>Dočasné zajištění teplovodu 1400/700</t>
  </si>
  <si>
    <t>1382490438</t>
  </si>
  <si>
    <t>" Gajdošova - 1.část "     1,35</t>
  </si>
  <si>
    <t>27</t>
  </si>
  <si>
    <t>119001421</t>
  </si>
  <si>
    <t>Dočasné zajištění kabelů a kabelových tratí ze 3 volně ložených kabelů</t>
  </si>
  <si>
    <t>1920230412</t>
  </si>
  <si>
    <t xml:space="preserve">" křížení inž. sítí "     </t>
  </si>
  <si>
    <t>" Gajdošova - 1. část "     2</t>
  </si>
  <si>
    <t>" Gajdošova - 2. část "     7</t>
  </si>
  <si>
    <t>" propoj "     2</t>
  </si>
  <si>
    <t>" Gajdošova - 1. část "     1,35*2</t>
  </si>
  <si>
    <t>" Gajdošova - 2. část "     1,35*1</t>
  </si>
  <si>
    <t>" propoj "     1,2*2</t>
  </si>
  <si>
    <t>28</t>
  </si>
  <si>
    <t>139001101</t>
  </si>
  <si>
    <t>Příplatek za ztížení vykopávky v blízkosti podzemního vedení</t>
  </si>
  <si>
    <t>m3</t>
  </si>
  <si>
    <t>697004927</t>
  </si>
  <si>
    <t>" voda, plyn "     POTRUBI1*1,2*1,7</t>
  </si>
  <si>
    <t>" voda, plyn "     POTRUBI2*1,4*1,9</t>
  </si>
  <si>
    <t>" kabel "     KABELm*1,0*1,5</t>
  </si>
  <si>
    <t>" teplovod "     1,35*(2,2*2,4 -0,7*1,4)</t>
  </si>
  <si>
    <t>29</t>
  </si>
  <si>
    <t>132212222</t>
  </si>
  <si>
    <t>Hloubení zapažených rýh šířky do 2000 mm v nesoudržných horninách třídy těžitelnosti I skupiny 3 ručně</t>
  </si>
  <si>
    <t>-764247897</t>
  </si>
  <si>
    <t xml:space="preserve">" ruční výkop - inž.sítě "     </t>
  </si>
  <si>
    <t>" ve třídě 3 - 80% "     VYKOPR*0,8</t>
  </si>
  <si>
    <t>30</t>
  </si>
  <si>
    <t>132312222</t>
  </si>
  <si>
    <t>Hloubení zapažených rýh šířky do 2000 mm v nesoudržných horninách třídy těžitelnosti II skupiny 4 ručně</t>
  </si>
  <si>
    <t>-1914631939</t>
  </si>
  <si>
    <t>" ve třídě 4 - 20% "     VYKOPR*0,2</t>
  </si>
  <si>
    <t>31</t>
  </si>
  <si>
    <t>132254205</t>
  </si>
  <si>
    <t>Hloubení zapažených rýh š do 2000 mm v hornině třídy těžitelnosti I skupiny 3 objem do 1000 m3</t>
  </si>
  <si>
    <t>1170856626</t>
  </si>
  <si>
    <t>" stoka Gajdošova - 1.část "</t>
  </si>
  <si>
    <t>1,35*(3,9+4,12)/2*(32,0-2,5/2)</t>
  </si>
  <si>
    <t>1,35*(4,12+4,38)/2*(63,0-32,0-2,5/2-3,3/2)</t>
  </si>
  <si>
    <t>1,35*(4,38+4,39)/2*(72,5-63,0-3,3/2-2,8/2)</t>
  </si>
  <si>
    <t>1,35*(4,39+4,32)/2*(100,2-72,5-2,8/2-2,5/2)</t>
  </si>
  <si>
    <t>1,35*(4,32+4,39)/2*(127,9-100,2-2,5/2*2)</t>
  </si>
  <si>
    <t>" stoka Gajdošova - 2.část "</t>
  </si>
  <si>
    <t>1,35*(3,74+3,67)/2*(28,0-2,5/2*2)</t>
  </si>
  <si>
    <t>1,35*(3,67+3,39)/2*(60,5-28,0-2,5/2*2)</t>
  </si>
  <si>
    <t>1,35*(3,39+3,40)/2*(67,85-60,5-2,5/2)</t>
  </si>
  <si>
    <t>" propoj dešťové kanalizace "</t>
  </si>
  <si>
    <t>1,2*(3,31+2,96)/2*(8,97-2,8/2)</t>
  </si>
  <si>
    <t>1,2*(3,1+2,97)/2*(13,0-8,97)</t>
  </si>
  <si>
    <t>" šachta Š2 "     4,67*3,3*3,0</t>
  </si>
  <si>
    <t>" šachta Š3 "     4,68*2,8*2,8</t>
  </si>
  <si>
    <t xml:space="preserve">" šachta Š1,4-8 "     </t>
  </si>
  <si>
    <t>(3,75+3,96+4,03+3,38+3,31+3,03+(0,2+0,1+0,15)*6)*2,5*2,5</t>
  </si>
  <si>
    <t>" odpočet  teplovod "     -1,4*0,7*1,35</t>
  </si>
  <si>
    <t>" odpočet  stáv. potrubí DN300 "     -12,8*PI*(0,355/2)^2</t>
  </si>
  <si>
    <t>" odpočet  stáv. potrubí DN400 "     -134,5*PI*(0,482/2)^2</t>
  </si>
  <si>
    <t>" odpočet  stáv. šachet "</t>
  </si>
  <si>
    <t>" stávající šachty - prefa dno + komín "</t>
  </si>
  <si>
    <t>-PI*(1,24/2)^2*(2,71+1,62+3,1+3,03*2+1,0*2)</t>
  </si>
  <si>
    <t>-PI*(1,3/2)^2*1,0*4</t>
  </si>
  <si>
    <t>" šachty monolitická část "</t>
  </si>
  <si>
    <t>-(1,3+0,25*2)*(1,2+0,25*2)*2,7</t>
  </si>
  <si>
    <t>" odpočet  povrchů "</t>
  </si>
  <si>
    <t>" asfaltová vozovka 1 "     -BASFALT1*(0,2+0,4)</t>
  </si>
  <si>
    <t>" asfaltová vozovka 2 "     -BASFALT2*(0,4+0,3)</t>
  </si>
  <si>
    <t>" asfaltová vozovka 3 "     -BASFALT3*(0,4+0,3)</t>
  </si>
  <si>
    <t>" asfalt. chodník "     -BLA*(0,03+0,15*2)</t>
  </si>
  <si>
    <t>" odpočet  ruční výkop "     -VYKOPR</t>
  </si>
  <si>
    <t>" ve třídě 3 - 80% "     VYKOP1*0,8</t>
  </si>
  <si>
    <t>32</t>
  </si>
  <si>
    <t>132354205</t>
  </si>
  <si>
    <t>Hloubení zapažených rýh š do 2000 mm v hornině třídy těžitelnosti II skupiny 4 objem do 1000 m3</t>
  </si>
  <si>
    <t>461181514</t>
  </si>
  <si>
    <t>" ve třídě 4 - 20% "     VYKOP1*0,2</t>
  </si>
  <si>
    <t>33</t>
  </si>
  <si>
    <t>151201102</t>
  </si>
  <si>
    <t>Zřízení zátažného pažení a rozepření stěn rýh hl do 4 m</t>
  </si>
  <si>
    <t>901086387</t>
  </si>
  <si>
    <t>2*(3,9+4,12)/2*(32,0-2,5/2)</t>
  </si>
  <si>
    <t>2*(4,12+4,38)/2*(63,0-32,0-2,5/2-3,3/2)</t>
  </si>
  <si>
    <t>2*(4,38+4,39)/2*(72,5-63,0-3,3/2-2,8/2)</t>
  </si>
  <si>
    <t>2*(4,39+4,32)/2*(100,2-72,5-2,8/2-2,5/2)</t>
  </si>
  <si>
    <t>2*(4,32+4,39)/2*(127,9-100,2-2,5/2*2)</t>
  </si>
  <si>
    <t>2*(3,74+3,67)/2*(28,0-2,5/2*2)</t>
  </si>
  <si>
    <t>2*(3,67+3,39)/2*(60,5-28,0-2,5/2*2)</t>
  </si>
  <si>
    <t>2*(3,39+3,40)/2*(67,85-60,5-2,5/2)</t>
  </si>
  <si>
    <t>2*(3,31+2,96)/2*(8,97-2,8/2)</t>
  </si>
  <si>
    <t>2*(3,1+2,97)/2*(13,0-8,97)</t>
  </si>
  <si>
    <t>" šachta Š2 "     4,67*(3,3+3,0)*2</t>
  </si>
  <si>
    <t>" šachta Š3 "     4,68*2,8*4</t>
  </si>
  <si>
    <t>(3,75+3,96+4,03+3,38+3,31+3,03+(0,2+0,1+0.15)*6)*2,5*4</t>
  </si>
  <si>
    <t>" odpočet pažení nad 4m hl. "</t>
  </si>
  <si>
    <t>-PAZENI</t>
  </si>
  <si>
    <t>34</t>
  </si>
  <si>
    <t>151201112</t>
  </si>
  <si>
    <t>Odstranění zátažného pažení a rozepření stěn rýh hl do 4 m</t>
  </si>
  <si>
    <t>-1480445457</t>
  </si>
  <si>
    <t>35</t>
  </si>
  <si>
    <t>151201103</t>
  </si>
  <si>
    <t>Zřízení zátažného pažení a rozepření stěn rýh hl do 8 m</t>
  </si>
  <si>
    <t>-23143787</t>
  </si>
  <si>
    <t>(3,75+3,96+4,03+(0,2+0,1+0,15)*3)*2,5*4</t>
  </si>
  <si>
    <t>36</t>
  </si>
  <si>
    <t>151201113</t>
  </si>
  <si>
    <t>Odstranění zátažného pažení a rozepření stěn rýh hl do 8 m</t>
  </si>
  <si>
    <t>-380522409</t>
  </si>
  <si>
    <t>37</t>
  </si>
  <si>
    <t>162751114</t>
  </si>
  <si>
    <t>Vodorovné přemístění přes 6 000 do 7000 m výkopku/sypaniny z horniny třídy těžitelnosti I skupiny 1 až 3</t>
  </si>
  <si>
    <t>575256172</t>
  </si>
  <si>
    <t>" vytěžená zemina celkem "</t>
  </si>
  <si>
    <t>VYKOP1+VYKOPR</t>
  </si>
  <si>
    <t>" vytěžená zemina na skládku tř. 3 - 80% "</t>
  </si>
  <si>
    <t>984,145*0,8</t>
  </si>
  <si>
    <t>38</t>
  </si>
  <si>
    <t>162751134</t>
  </si>
  <si>
    <t>Vodorovné přemístění přes 6 000 do 7000 m výkopku/sypaniny z horniny třídy těžitelnosti II skupiny 4 a 5</t>
  </si>
  <si>
    <t>1772674859</t>
  </si>
  <si>
    <t>984,145*0,2</t>
  </si>
  <si>
    <t>39</t>
  </si>
  <si>
    <t>171251201</t>
  </si>
  <si>
    <t>Uložení sypaniny na skládky nebo meziskládky</t>
  </si>
  <si>
    <t>907890726</t>
  </si>
  <si>
    <t>984,145</t>
  </si>
  <si>
    <t>40</t>
  </si>
  <si>
    <t>171201211.1</t>
  </si>
  <si>
    <t>Poplatek za skládku zeminy</t>
  </si>
  <si>
    <t>-1826324281</t>
  </si>
  <si>
    <t>41</t>
  </si>
  <si>
    <t>171201212.1</t>
  </si>
  <si>
    <t>Poplatek za skládku navážky</t>
  </si>
  <si>
    <t>-316491372</t>
  </si>
  <si>
    <t>" navážka - 20% "</t>
  </si>
  <si>
    <t>42</t>
  </si>
  <si>
    <t>174101101</t>
  </si>
  <si>
    <t>Zásyp jam, šachet rýh nebo kolem objektů sypaninou se zhutněním</t>
  </si>
  <si>
    <t>-724259056</t>
  </si>
  <si>
    <t>" prostor k zásypu rýha "     VYKOP11</t>
  </si>
  <si>
    <t>" odpočet vestavěné stoky + lože stok a šachet "</t>
  </si>
  <si>
    <t>" lože ŠP "     -LOZEšp</t>
  </si>
  <si>
    <t>" lože bet. deska "     -LOZEbet1-LOZEbet2</t>
  </si>
  <si>
    <t>" obetonování potrubí vč. potrubí stok "     -OBET</t>
  </si>
  <si>
    <t>" odpočet šachty "</t>
  </si>
  <si>
    <t>" monolitické dno Š2 "      -2,85*2,1*1,8</t>
  </si>
  <si>
    <t>" monolitické dno Š3 "      -2,86*1,6*1,6</t>
  </si>
  <si>
    <t>" prefa dna "     -PI*(1,3/2)^2*0,8*6</t>
  </si>
  <si>
    <t>" skruže "</t>
  </si>
  <si>
    <t>" rovné "     -PI*(1,24/2)^2*(0,25*4+0,5*6+1,0*10)</t>
  </si>
  <si>
    <t xml:space="preserve">" přechodové "    </t>
  </si>
  <si>
    <t>-PI*(1,04/2)^2*(0,65*8+0,12*7+0,06*2+0,08*5+0,1*2+0,12*2-0,5*7)</t>
  </si>
  <si>
    <t>" prstence (Š8) "</t>
  </si>
  <si>
    <t>-PI*(0,84/2)^2*(0,12*2+0,12-0,25)</t>
  </si>
  <si>
    <t>" odpočet povrchů "</t>
  </si>
  <si>
    <t>" provizorní kryt - vozovky "     -0,5*PKRYT500</t>
  </si>
  <si>
    <t>" provizorní kryt - chodník "     -0,25*PKRYT250</t>
  </si>
  <si>
    <t>ZASYP1</t>
  </si>
  <si>
    <t>43</t>
  </si>
  <si>
    <t>M</t>
  </si>
  <si>
    <t>58331201.1.1</t>
  </si>
  <si>
    <t>zhutněný zásyp náhradním zásypovým materiálem (plná frakce)</t>
  </si>
  <si>
    <t>790058311</t>
  </si>
  <si>
    <t>826,967*1,1*1,05*1,8</t>
  </si>
  <si>
    <t>44</t>
  </si>
  <si>
    <t>167151111</t>
  </si>
  <si>
    <t>Nakládání výkopku z hornin třídy těžitelnosti I, skupiny 1 až 3 přes 100 m3</t>
  </si>
  <si>
    <t>447912219</t>
  </si>
  <si>
    <t>826,967*1,1*1,05</t>
  </si>
  <si>
    <t>45</t>
  </si>
  <si>
    <t>162251102</t>
  </si>
  <si>
    <t>Vodorovné přemístění do 50 m výkopku/sypaniny z horniny třídy těžitelnosti I, skupiny 1 až 3</t>
  </si>
  <si>
    <t>329241471</t>
  </si>
  <si>
    <t>1.1</t>
  </si>
  <si>
    <t>Výměna podloží kanalizace (jen v případě nepřiznivých základových poměrů)</t>
  </si>
  <si>
    <t>46</t>
  </si>
  <si>
    <t>132251251</t>
  </si>
  <si>
    <t>Hloubení rýh nezapažených š do 2000 mm v hornině třídy těžitelnosti I skupiny 3 objem do 20 m3 strojně</t>
  </si>
  <si>
    <t>1267765678</t>
  </si>
  <si>
    <t>1,35*0,4*30,0</t>
  </si>
  <si>
    <t>" ve třídě 3 - 80% "     VYKOP2*0,8</t>
  </si>
  <si>
    <t>47</t>
  </si>
  <si>
    <t>132351251</t>
  </si>
  <si>
    <t>Hloubení rýh nezapažených š do 2000 mm v hornině třídy těžitelnosti II skupiny 4 objem do 20 m3 strojně</t>
  </si>
  <si>
    <t>680444031</t>
  </si>
  <si>
    <t>" ve třídě 4 - 20% "     VYKOP2*0,2</t>
  </si>
  <si>
    <t>48</t>
  </si>
  <si>
    <t>795891323</t>
  </si>
  <si>
    <t>2*0,4*30,0</t>
  </si>
  <si>
    <t>49</t>
  </si>
  <si>
    <t>1351323867</t>
  </si>
  <si>
    <t>50</t>
  </si>
  <si>
    <t>-1507672868</t>
  </si>
  <si>
    <t>ODVOZ2*0,8</t>
  </si>
  <si>
    <t>51</t>
  </si>
  <si>
    <t>37171368</t>
  </si>
  <si>
    <t>ODVOZ2*0,2</t>
  </si>
  <si>
    <t>52</t>
  </si>
  <si>
    <t>-1648536101</t>
  </si>
  <si>
    <t>53</t>
  </si>
  <si>
    <t>-317341434</t>
  </si>
  <si>
    <t>54</t>
  </si>
  <si>
    <t>-628906555</t>
  </si>
  <si>
    <t>55</t>
  </si>
  <si>
    <t>1443551428</t>
  </si>
  <si>
    <t>" prostor k zásypu rýha "     VYKOP2</t>
  </si>
  <si>
    <t>ZASYP2</t>
  </si>
  <si>
    <t>56</t>
  </si>
  <si>
    <t>58331209.9</t>
  </si>
  <si>
    <t>zhutněný štěrk vhodný pro sanaci podloží rýhy</t>
  </si>
  <si>
    <t>-212330497</t>
  </si>
  <si>
    <t>16,2*1,1*1,05*1,8</t>
  </si>
  <si>
    <t>57</t>
  </si>
  <si>
    <t>167151101</t>
  </si>
  <si>
    <t>Nakládání výkopku z hornin třídy těžitelnosti I, skupiny 1 až 3 do 100 m3</t>
  </si>
  <si>
    <t>872299387</t>
  </si>
  <si>
    <t>16,2*1,1*1,05</t>
  </si>
  <si>
    <t>58</t>
  </si>
  <si>
    <t>-108167870</t>
  </si>
  <si>
    <t>59</t>
  </si>
  <si>
    <t>211971121</t>
  </si>
  <si>
    <t>Zřízení opláštění žeber nebo trativodů geotextilií v rýze nebo zářezu sklonu přes 1:2 š do 2,5 m</t>
  </si>
  <si>
    <t>1979881347</t>
  </si>
  <si>
    <t>(2*(1,35+0,4)+0,3)*(30,0+0,5*2)</t>
  </si>
  <si>
    <t>60</t>
  </si>
  <si>
    <t>69311008</t>
  </si>
  <si>
    <t>geotextilie tkaná výztužná PP MIN.215g/m2  pevnost v tahu 40kN/m vyztužená geomříží</t>
  </si>
  <si>
    <t>-1853171598</t>
  </si>
  <si>
    <t>GEOTEXT*1,1*1,02</t>
  </si>
  <si>
    <t>132,172*1,15 'Přepočtené koeficientem množství</t>
  </si>
  <si>
    <t>61</t>
  </si>
  <si>
    <t>213111111</t>
  </si>
  <si>
    <t>Stabilizace základové spáry zřízením vrstvy z geomříže tkané</t>
  </si>
  <si>
    <t>757016497</t>
  </si>
  <si>
    <t>62</t>
  </si>
  <si>
    <t>69321099.1</t>
  </si>
  <si>
    <t>geomříž</t>
  </si>
  <si>
    <t>406705360</t>
  </si>
  <si>
    <t>63</t>
  </si>
  <si>
    <t>998275101</t>
  </si>
  <si>
    <t>Přesun hmot pro trubní vedení z trub kameninových otevřený výkop</t>
  </si>
  <si>
    <t>1007090300</t>
  </si>
  <si>
    <t>Svislé a kompletní konstrukce</t>
  </si>
  <si>
    <t>64</t>
  </si>
  <si>
    <t>351311201.1</t>
  </si>
  <si>
    <t>Zalití zálivkovou popílkocementovou suspenzí vč. všech souvisejících prací (ucpávky, utěsnění zazdívky aj.)</t>
  </si>
  <si>
    <t>432650215</t>
  </si>
  <si>
    <t xml:space="preserve">" stávající "   </t>
  </si>
  <si>
    <t>" stoka beton DN400 "     PI*(0,4/2)^2*68,7</t>
  </si>
  <si>
    <t>" Š 63523 "     2,7*1,2*1,2+0,7*PI*(1,0/2)^2</t>
  </si>
  <si>
    <t>" Š 1755825 "     2,7*1,2*1,2+0,7*PI*(1,0/2)^2</t>
  </si>
  <si>
    <t>Vodorovné konstrukce</t>
  </si>
  <si>
    <t>65</t>
  </si>
  <si>
    <t>451573111</t>
  </si>
  <si>
    <t>Lože pod potrubí otevřený výkop ze štěrkopísku</t>
  </si>
  <si>
    <t>-1631022944</t>
  </si>
  <si>
    <t>" stoka "     0,1*1,2*DN300</t>
  </si>
  <si>
    <t>" stoka "     0,1*1,35*DN400</t>
  </si>
  <si>
    <t>" šachty prefa Š1, Š4-8 "     0,15*2,5*2,5*6</t>
  </si>
  <si>
    <t>" šachta monolit dno Š2 "     0,15*3,3*3,0</t>
  </si>
  <si>
    <t>" šachta monolit dno Š3 "     0,15*2,8*2,8</t>
  </si>
  <si>
    <t>66</t>
  </si>
  <si>
    <t>-1021513489</t>
  </si>
  <si>
    <t>" přesun hmot "     LOZEšp</t>
  </si>
  <si>
    <t>67</t>
  </si>
  <si>
    <t>162351103</t>
  </si>
  <si>
    <t>Vodorovné přemístění do 500 m výkopku/sypaniny z horniny třídy těžitelnosti I, skupiny 1 až 3</t>
  </si>
  <si>
    <t>1663095765</t>
  </si>
  <si>
    <t>68</t>
  </si>
  <si>
    <t>452111111</t>
  </si>
  <si>
    <t>Osazení betonových pražců otevřený výkop pl do 25000 mm2</t>
  </si>
  <si>
    <t>731111852</t>
  </si>
  <si>
    <t>" stoka DN300 "     12</t>
  </si>
  <si>
    <t>" stoka DN400 "     156</t>
  </si>
  <si>
    <t>69</t>
  </si>
  <si>
    <t>59223733</t>
  </si>
  <si>
    <t>podkladek pod trouby betonové/ŽB DN 300-500</t>
  </si>
  <si>
    <t>718703344</t>
  </si>
  <si>
    <t>70</t>
  </si>
  <si>
    <t>452112112</t>
  </si>
  <si>
    <t>Osazení betonových prstenců nebo rámů v do 100 mm</t>
  </si>
  <si>
    <t>940557994</t>
  </si>
  <si>
    <t>2+5+3</t>
  </si>
  <si>
    <t>71</t>
  </si>
  <si>
    <t>59224185</t>
  </si>
  <si>
    <t>prstenec šachtový vyrovnávací betonový 625x120x60mm</t>
  </si>
  <si>
    <t>320057301</t>
  </si>
  <si>
    <t>72</t>
  </si>
  <si>
    <t>59224176</t>
  </si>
  <si>
    <t>prstenec šachtový vyrovnávací betonový 625x120x80mm</t>
  </si>
  <si>
    <t>1373085005</t>
  </si>
  <si>
    <t>73</t>
  </si>
  <si>
    <t>59224187</t>
  </si>
  <si>
    <t>prstenec šachtový vyrovnávací betonový 625x120x100mm</t>
  </si>
  <si>
    <t>839437104</t>
  </si>
  <si>
    <t>74</t>
  </si>
  <si>
    <t>452112122</t>
  </si>
  <si>
    <t>Osazení betonových prstenců nebo rámů v do 200 mm</t>
  </si>
  <si>
    <t>-821855839</t>
  </si>
  <si>
    <t>75</t>
  </si>
  <si>
    <t>59224188</t>
  </si>
  <si>
    <t>prstenec šachtový vyrovnávací betonový 625x120x120mm</t>
  </si>
  <si>
    <t>1781717027</t>
  </si>
  <si>
    <t>76</t>
  </si>
  <si>
    <t>452386111</t>
  </si>
  <si>
    <t>Vyrovnávací prstence z betonu prostého tř. C 25/30 v do 100 mm</t>
  </si>
  <si>
    <t>-926290888</t>
  </si>
  <si>
    <t>" šachty "     5</t>
  </si>
  <si>
    <t>77</t>
  </si>
  <si>
    <t>452311121</t>
  </si>
  <si>
    <t>Podkladní desky z betonu prostého bez zvýšených nároků na prostředí tř. C 8/10 otevřený výkop</t>
  </si>
  <si>
    <t>616029685</t>
  </si>
  <si>
    <t>78</t>
  </si>
  <si>
    <t>452311131</t>
  </si>
  <si>
    <t>Podkladní desky z betonu prostého tř. C 12/15 otevřený výkop</t>
  </si>
  <si>
    <t>671184307</t>
  </si>
  <si>
    <t>" šachty prefa Š1,Š4-8 "     0,1*1,5*1,5*6</t>
  </si>
  <si>
    <t>" šachta monolit dno Š3 "     0,1*2,3*1,2</t>
  </si>
  <si>
    <t>" šachta monolit dno Š4 "     0,1*1,8*1,8</t>
  </si>
  <si>
    <t>79</t>
  </si>
  <si>
    <t>452351101</t>
  </si>
  <si>
    <t>Bednění podkladních desek nebo bloků nebo sedlového lože otevřený výkop</t>
  </si>
  <si>
    <t>2024331343</t>
  </si>
  <si>
    <t>" šachty prefa Š1,Š4-8 "     0,1*1,5*4*6</t>
  </si>
  <si>
    <t>" šachta monolit dno Š3 "     0,1*(2,3+1,2)*2</t>
  </si>
  <si>
    <t>" šachta monolit dno Š4 "     0,1*1,8*4</t>
  </si>
  <si>
    <t>Komunikace pozemní</t>
  </si>
  <si>
    <t>80</t>
  </si>
  <si>
    <t>564951413.1</t>
  </si>
  <si>
    <t>Provizorní kryt z asfaltového recyklátu tl 250 mm</t>
  </si>
  <si>
    <t>-1493739411</t>
  </si>
  <si>
    <t>" výpočty ploch "</t>
  </si>
  <si>
    <t xml:space="preserve">" provizorní kryt - komunikací "     </t>
  </si>
  <si>
    <t>" asfaltové vozovky "     BASFALT1+BASFALT2+BASFALT3</t>
  </si>
  <si>
    <t xml:space="preserve">" provizorní kryt komunikací - asfalt. recyklát -500mm "     </t>
  </si>
  <si>
    <t>PKRYT500*2</t>
  </si>
  <si>
    <t xml:space="preserve">" provizorní kryt chodník - asfalt. recyklát -250mm "     </t>
  </si>
  <si>
    <t>81</t>
  </si>
  <si>
    <t>-793914852</t>
  </si>
  <si>
    <t xml:space="preserve">" přesun hmot "    </t>
  </si>
  <si>
    <t>PKRYT500*0,5</t>
  </si>
  <si>
    <t>PKRYT250*0,25</t>
  </si>
  <si>
    <t>82</t>
  </si>
  <si>
    <t>1673166547</t>
  </si>
  <si>
    <t>Úpravy povrchů, podlahy a osazování výplní</t>
  </si>
  <si>
    <t>83</t>
  </si>
  <si>
    <t>632664111.1</t>
  </si>
  <si>
    <t>Nátěr betonových povrchů šachet - uzavírací systémový ochranný</t>
  </si>
  <si>
    <t>1172785043</t>
  </si>
  <si>
    <t xml:space="preserve">" Š2 "   </t>
  </si>
  <si>
    <t>" stěny "     1,8*(1,5+1,2)*2</t>
  </si>
  <si>
    <t>" strop "     1,5*1,2+0,25*PI*1,0</t>
  </si>
  <si>
    <t xml:space="preserve">" Š3 "   </t>
  </si>
  <si>
    <t>" stěny "     1,81*1,0*4</t>
  </si>
  <si>
    <t>" strop "     1,0*1,0+0,25*PI*1,0</t>
  </si>
  <si>
    <t>Trubní vedení</t>
  </si>
  <si>
    <t>84</t>
  </si>
  <si>
    <t>831372121</t>
  </si>
  <si>
    <t>Montáž potrubí z trub kameninových hrdlových s integrovaným těsněním výkop sklon do 20 % DN 300</t>
  </si>
  <si>
    <t>-659168595</t>
  </si>
  <si>
    <t>" propoj "</t>
  </si>
  <si>
    <t>" délka dle výpis materiálu "     13,0</t>
  </si>
  <si>
    <t>" délka stoky s odpočtem šachet "     13,0-1,6/2</t>
  </si>
  <si>
    <t>" délka potrubí s odpočtem šachet "     13,0-1,0/2</t>
  </si>
  <si>
    <t>85</t>
  </si>
  <si>
    <t>59710711</t>
  </si>
  <si>
    <t>trouba kameninová glazovaná DN 300 dl 2,50m spojovací systém C Třída 160</t>
  </si>
  <si>
    <t>1786079725</t>
  </si>
  <si>
    <t>DN300p*1,015</t>
  </si>
  <si>
    <t>86</t>
  </si>
  <si>
    <t>831392121</t>
  </si>
  <si>
    <t>Montáž potrubí z trub kameninových hrdlových s integrovaným těsněním výkop sklon do 20 % DN 400</t>
  </si>
  <si>
    <t>-606108170</t>
  </si>
  <si>
    <t>" stoka Gajdošova 1.část + 2.část "</t>
  </si>
  <si>
    <t>" 1.část "     127,9</t>
  </si>
  <si>
    <t>" 2.část "     67,85</t>
  </si>
  <si>
    <t xml:space="preserve">" délka stoky s odpočtem šachet "     </t>
  </si>
  <si>
    <t>" 1.část "     127,9-1,3*2-2,1-1,6-1,3/2</t>
  </si>
  <si>
    <t>" 2.část "     67,85-1,3/2-1,3*2</t>
  </si>
  <si>
    <t xml:space="preserve">" délka potrubí s odpočtem šachet "    </t>
  </si>
  <si>
    <t>" 1.část "     127,9-1,0*2-1,5-1,0-1,0/2</t>
  </si>
  <si>
    <t>" 2.část "     67,85-1,0/2-1,0*2</t>
  </si>
  <si>
    <t>87</t>
  </si>
  <si>
    <t>59710701</t>
  </si>
  <si>
    <t>trouba kameninová glazovaná DN 400 dl 2,50m spojovací systém C tř.160</t>
  </si>
  <si>
    <t>345086859</t>
  </si>
  <si>
    <t>DN400p*1,015</t>
  </si>
  <si>
    <t>88</t>
  </si>
  <si>
    <t>831392129.9</t>
  </si>
  <si>
    <t>příplatek za montáž potrubí z trub kameninových hrdlových DN 400 za práci v omezeném prostoru</t>
  </si>
  <si>
    <t>-633039318</t>
  </si>
  <si>
    <t>89</t>
  </si>
  <si>
    <t>837391221</t>
  </si>
  <si>
    <t>Montáž kameninových tvarovek odbočných s integrovaným těsněním otevřený výkop DN 400</t>
  </si>
  <si>
    <t>1964512280</t>
  </si>
  <si>
    <t>2+15+9</t>
  </si>
  <si>
    <t>59711790.1</t>
  </si>
  <si>
    <t>odbočka kameninová glazovaná jednoduchá kolmá DN 400/150 spojovací systém C/F tř.160/-</t>
  </si>
  <si>
    <t>321564021</t>
  </si>
  <si>
    <t>15+9</t>
  </si>
  <si>
    <t>24*1,015 'Přepočtené koeficientem množství</t>
  </si>
  <si>
    <t>91</t>
  </si>
  <si>
    <t>59711791.1</t>
  </si>
  <si>
    <t>odbočka kameninová glazovaná jednoduchá kolmá DN 400/200m spojovací systém C/F tř.160/-</t>
  </si>
  <si>
    <t>888663070</t>
  </si>
  <si>
    <t>2*1,015 'Přepočtené koeficientem množství</t>
  </si>
  <si>
    <t>92</t>
  </si>
  <si>
    <t>831372193.1</t>
  </si>
  <si>
    <t>Napojení stávajícího potrubí na nové kameninového potrubí DN300 pomocí manžetového těsnění a vč. vyrovnávacích kroužků</t>
  </si>
  <si>
    <t>-118123581</t>
  </si>
  <si>
    <t>93</t>
  </si>
  <si>
    <t>831392193.1</t>
  </si>
  <si>
    <t>Napojení stávajícího potrubí na nové kameninového potrubí DN400 pomocí manžetového těsnění vč. vyrovnávacích kroužků</t>
  </si>
  <si>
    <t>-2045335882</t>
  </si>
  <si>
    <t>94</t>
  </si>
  <si>
    <t>837314119.1</t>
  </si>
  <si>
    <t>Napojovací element C DN150 vč. zhotovení otvoru ve stěně kamenin.potrubí DN400</t>
  </si>
  <si>
    <t>1160627977</t>
  </si>
  <si>
    <t>" přípojk UV "     1</t>
  </si>
  <si>
    <t>95</t>
  </si>
  <si>
    <t>899623141</t>
  </si>
  <si>
    <t>Obetonování potrubí nebo zdiva stok betonem prostým tř. C 12/15 otevřený výkop</t>
  </si>
  <si>
    <t>-1857710969</t>
  </si>
  <si>
    <t>" stoka DN300 "</t>
  </si>
  <si>
    <t>0,575*1,2*DN300</t>
  </si>
  <si>
    <t>-(0,575-0,3)*1,2/2*DN300*0,8</t>
  </si>
  <si>
    <t>" stoka DN400 "</t>
  </si>
  <si>
    <t>0,722*1,35*DN400</t>
  </si>
  <si>
    <t>-(0,722-0,42)*1,35/2*DN400*0,8</t>
  </si>
  <si>
    <t>-PI*(0,355/2)^2*DN300</t>
  </si>
  <si>
    <t>-PI*(0,482/2)^2*DN400</t>
  </si>
  <si>
    <t>96</t>
  </si>
  <si>
    <t>837312221</t>
  </si>
  <si>
    <t>Montáž kameninových tvarovek jednoosých s integrovaným těsněním otevřený výkop DN 150</t>
  </si>
  <si>
    <t>1156008038</t>
  </si>
  <si>
    <t>" odbočky domovní přípojky a UV -dočasně "     15+9+1</t>
  </si>
  <si>
    <t>97</t>
  </si>
  <si>
    <t>59711852</t>
  </si>
  <si>
    <t>ucpávka kameninová glazovaná DN 150 spojovací systém F</t>
  </si>
  <si>
    <t>-1478870909</t>
  </si>
  <si>
    <t>25*1,015 'Přepočtené koeficientem množství</t>
  </si>
  <si>
    <t>98</t>
  </si>
  <si>
    <t>837352221</t>
  </si>
  <si>
    <t>Montáž kameninových tvarovek jednoosých s integrovaným těsněním otevřený výkop DN 200</t>
  </si>
  <si>
    <t>-351971226</t>
  </si>
  <si>
    <t>" odbočky - domovní přípojky - dočasně "     2</t>
  </si>
  <si>
    <t>99</t>
  </si>
  <si>
    <t>59711854</t>
  </si>
  <si>
    <t>ucpávka kameninová glazovaná DN 200 spojovací systém C, tř.160</t>
  </si>
  <si>
    <t>589576099</t>
  </si>
  <si>
    <t>100</t>
  </si>
  <si>
    <t>894414111</t>
  </si>
  <si>
    <t>Osazení betonových nebo železobetonových dílců pro šachty skruží základových (dno)</t>
  </si>
  <si>
    <t>627715741</t>
  </si>
  <si>
    <t>101</t>
  </si>
  <si>
    <t>59224337.1</t>
  </si>
  <si>
    <t>dno betonové šachty kanalizační přímé 100x60x40cm kyneta kamenin žlábek DN400</t>
  </si>
  <si>
    <t>-715217163</t>
  </si>
  <si>
    <t>102</t>
  </si>
  <si>
    <t>894411311</t>
  </si>
  <si>
    <t>Osazení betonových nebo železobetonových dílců pro šachty skruží rovných</t>
  </si>
  <si>
    <t>2029838232</t>
  </si>
  <si>
    <t>103</t>
  </si>
  <si>
    <t>59224160</t>
  </si>
  <si>
    <t>skruž kanalizační s ocelovými stupadly 100x25x12cm</t>
  </si>
  <si>
    <t>-2003672466</t>
  </si>
  <si>
    <t>104</t>
  </si>
  <si>
    <t>59224161</t>
  </si>
  <si>
    <t>skruž kanalizační s ocelovými stupadly 100x50x12cm</t>
  </si>
  <si>
    <t>-173534583</t>
  </si>
  <si>
    <t>105</t>
  </si>
  <si>
    <t>59224162</t>
  </si>
  <si>
    <t>skruž kanalizační s ocelovými stupadly 100x100x12cm</t>
  </si>
  <si>
    <t>1268735751</t>
  </si>
  <si>
    <t>106</t>
  </si>
  <si>
    <t>59224348</t>
  </si>
  <si>
    <t>těsnění elastomerové pro spojení šachetních dílů DN 1000</t>
  </si>
  <si>
    <t>442911169</t>
  </si>
  <si>
    <t>20*1,02 'Přepočtené koeficientem množství</t>
  </si>
  <si>
    <t>107</t>
  </si>
  <si>
    <t>894412411</t>
  </si>
  <si>
    <t>Osazení betonových nebo železobetonových dílců pro šachty skruží přechodových</t>
  </si>
  <si>
    <t>1569342870</t>
  </si>
  <si>
    <t>108</t>
  </si>
  <si>
    <t>59224312</t>
  </si>
  <si>
    <t>kónus šachetní betonový kapsové plastové stupadlo 100x62,5x58cm</t>
  </si>
  <si>
    <t>-550052913</t>
  </si>
  <si>
    <t>109</t>
  </si>
  <si>
    <t>-1204846284</t>
  </si>
  <si>
    <t>110</t>
  </si>
  <si>
    <t>894413110.1</t>
  </si>
  <si>
    <t>Příplatek pro osazení první skruže - vnější přibetonování skruže beton C30/37 a výplň zámku skruží tmelem průměr 60/70 mm</t>
  </si>
  <si>
    <t>355263734</t>
  </si>
  <si>
    <t>" Š2, Š3 "     2</t>
  </si>
  <si>
    <t>111</t>
  </si>
  <si>
    <t>894302163</t>
  </si>
  <si>
    <t>Stěny šachet tl nad 200 mm ze ŽB pro konstrukce bílých van tř. C 30/37</t>
  </si>
  <si>
    <t>1630017478</t>
  </si>
  <si>
    <t>" Š2 "</t>
  </si>
  <si>
    <t>2,6*2,1*1,8</t>
  </si>
  <si>
    <t>-2,3*1,5*1,2</t>
  </si>
  <si>
    <t>" Š3 "</t>
  </si>
  <si>
    <t>2,61*1,6*1,6</t>
  </si>
  <si>
    <t>-2,31*1,0*1,0</t>
  </si>
  <si>
    <t>112</t>
  </si>
  <si>
    <t>894502201</t>
  </si>
  <si>
    <t>Bednění stěn šachet pravoúhlých nebo vícehranných oboustranné</t>
  </si>
  <si>
    <t>912582273</t>
  </si>
  <si>
    <t>2,6*(2,1+1,8)*2</t>
  </si>
  <si>
    <t>2,3*(1,5+1,2)*2</t>
  </si>
  <si>
    <t>2,61*1,6*4</t>
  </si>
  <si>
    <t>2,31*1,0*4</t>
  </si>
  <si>
    <t>113</t>
  </si>
  <si>
    <t>894608112</t>
  </si>
  <si>
    <t>Výztuž šachet z betonářské oceli 10 505</t>
  </si>
  <si>
    <t>-712267585</t>
  </si>
  <si>
    <t>" Š2 "     0,23223</t>
  </si>
  <si>
    <t>" Š3 "     0,19137</t>
  </si>
  <si>
    <t>114</t>
  </si>
  <si>
    <t>894608211</t>
  </si>
  <si>
    <t>Výztuž šachet ze svařovaných sítí typu Kari</t>
  </si>
  <si>
    <t>-1504468292</t>
  </si>
  <si>
    <t>" Š2 "     0,39681</t>
  </si>
  <si>
    <t>" Š3 "     0,31093</t>
  </si>
  <si>
    <t>115</t>
  </si>
  <si>
    <t>440043044.1</t>
  </si>
  <si>
    <t>distanční podložka mezi horní a dolní výztuž výška 180 mm, délka 2 m</t>
  </si>
  <si>
    <t>-979802782</t>
  </si>
  <si>
    <t>2,0*(2+2)</t>
  </si>
  <si>
    <t>116</t>
  </si>
  <si>
    <t>894302276.1</t>
  </si>
  <si>
    <t>Strop šachet Š2 2100/1800/250 ze ŽB  tř.C 30/37 XC4 XF1 XA1 vodonepropustný otvor D 1000 staveništní prefabrikát</t>
  </si>
  <si>
    <t>-2080625033</t>
  </si>
  <si>
    <t>117</t>
  </si>
  <si>
    <t>894302276.2</t>
  </si>
  <si>
    <t>Strop šachet Š3 1600/1600/250 ze ŽB  tř.C 30/37 XC4 XF1 XA1 vodonepropustný otvor D 1000 staveništní prefabrikát</t>
  </si>
  <si>
    <t>1564939897</t>
  </si>
  <si>
    <t>118</t>
  </si>
  <si>
    <t>953334121</t>
  </si>
  <si>
    <t>Bobtnavý pásek do pracovních spar betonových kcí bentonitový 20 x 25 mm</t>
  </si>
  <si>
    <t>-1357412700</t>
  </si>
  <si>
    <t>" strop/stěna šachty Š2 "     (1,8+1,5)*2+0,3</t>
  </si>
  <si>
    <t>" strop/stěna šachty Š3 "     1,3*4+0,3</t>
  </si>
  <si>
    <t>" stěna šachty/potrubí "</t>
  </si>
  <si>
    <t>" stoka DN300 "    (PI*0,355+0,15)*1</t>
  </si>
  <si>
    <t>" stoka DN400 "    (PI*0,482+0,15)*6</t>
  </si>
  <si>
    <t>119</t>
  </si>
  <si>
    <t>953334312</t>
  </si>
  <si>
    <t>Kombinovaný těsnící PVC pás s bobtnavým profilem do pracovních spar betonových kcí š 125 mm</t>
  </si>
  <si>
    <t>285674353</t>
  </si>
  <si>
    <t>" dno/stěna šachty Š2 "     (1,8+1,5)*2</t>
  </si>
  <si>
    <t>" dno/stěna šachty Š3 "     1,3*4</t>
  </si>
  <si>
    <t>120</t>
  </si>
  <si>
    <t>894204161.1</t>
  </si>
  <si>
    <t>Žlaby šachet z betonu prostého C 30/37 XA1</t>
  </si>
  <si>
    <t>-1117168270</t>
  </si>
  <si>
    <t>" šachta Š2 "</t>
  </si>
  <si>
    <t>0,5*1,5*1,2</t>
  </si>
  <si>
    <t>-(PI*(0,4/2)^2/2+0,4*0,2)*(1,5+1,2-0,4)</t>
  </si>
  <si>
    <t>" šachta Š3 "</t>
  </si>
  <si>
    <t>0,5*1,0*1,0+0,5*1,0*0,3/2</t>
  </si>
  <si>
    <t>-(PI*(0,4/2)^2/2+0,4*0,2)*1,0</t>
  </si>
  <si>
    <t>121</t>
  </si>
  <si>
    <t>351351111</t>
  </si>
  <si>
    <t>Vnitřní bednění spodní části stok světlé v do 1200 mm otevřený výkop</t>
  </si>
  <si>
    <t>169760101</t>
  </si>
  <si>
    <t>2*0,2*(1,5+1,2-0,4)</t>
  </si>
  <si>
    <t>2*0,2*1,0</t>
  </si>
  <si>
    <t>0,7*1,0</t>
  </si>
  <si>
    <t>122</t>
  </si>
  <si>
    <t>894104111</t>
  </si>
  <si>
    <t>Žlaby šachet z cihel kanalizačních pálených lícových průměru do 500 mm</t>
  </si>
  <si>
    <t>-258984383</t>
  </si>
  <si>
    <t>" Š2 "     0,075*(0,11+0,25)*2*(1,5+1,2-0,4)</t>
  </si>
  <si>
    <t>" Š3 "     0,075*(0,11+0,25)*2*1,0</t>
  </si>
  <si>
    <t>123</t>
  </si>
  <si>
    <t>894703011</t>
  </si>
  <si>
    <t>Dlažba šachet čtyř a vícehranných ze stokových desek</t>
  </si>
  <si>
    <t>-9643391</t>
  </si>
  <si>
    <t>" š3 "     1,0*(0,7+0,3)</t>
  </si>
  <si>
    <t>124</t>
  </si>
  <si>
    <t>355931112.1</t>
  </si>
  <si>
    <t>Žlaby kameninové DN300 (půlžláíbek)</t>
  </si>
  <si>
    <t>617543704</t>
  </si>
  <si>
    <t>" Š3 "     1,1</t>
  </si>
  <si>
    <t>125</t>
  </si>
  <si>
    <t>355931114.1</t>
  </si>
  <si>
    <t>Žlaby kameninové DN400 (půlžláíbek)</t>
  </si>
  <si>
    <t>-1897980666</t>
  </si>
  <si>
    <t>" Š3 "     1,0</t>
  </si>
  <si>
    <t>" Š4 "     1,5+1,2-0,4</t>
  </si>
  <si>
    <t>126</t>
  </si>
  <si>
    <t>899104112</t>
  </si>
  <si>
    <t>Osazení poklopů litinových nebo ocelových včetně rámů pro třídu zatížení D400, E600</t>
  </si>
  <si>
    <t>-330134430</t>
  </si>
  <si>
    <t>127</t>
  </si>
  <si>
    <t>55243443.1</t>
  </si>
  <si>
    <t>poklop na vstupní šachtu litinový D500  třídy D400kN typ BRNO</t>
  </si>
  <si>
    <t>121248947</t>
  </si>
  <si>
    <t>128</t>
  </si>
  <si>
    <t>899501221</t>
  </si>
  <si>
    <t>Stupadla do šachet ocelová s PE povlakem vidlicová pro přímé zabudování do hmoždinek</t>
  </si>
  <si>
    <t>-2141583911</t>
  </si>
  <si>
    <t>" Š2 "     8</t>
  </si>
  <si>
    <t>" Š3 "   8</t>
  </si>
  <si>
    <t>129</t>
  </si>
  <si>
    <t>899103211.1</t>
  </si>
  <si>
    <t>Demontáž poklopů litinových nebo ocelových včetně rámů hmotnosti přes 100 do 150 kg odvozem dle pokynů investora</t>
  </si>
  <si>
    <t>2113611295</t>
  </si>
  <si>
    <t>" stáv. šachty "     5+2</t>
  </si>
  <si>
    <t>130</t>
  </si>
  <si>
    <t>890451851</t>
  </si>
  <si>
    <t>Bourání šachet z prefabrikovaných skruží strojně obestavěného prostoru do 5 m3</t>
  </si>
  <si>
    <t>1243712108</t>
  </si>
  <si>
    <t>" stávající šachty - prefa vybourat "</t>
  </si>
  <si>
    <t>PI*(1,3/2)^2*(1,0*2+1,3*4)</t>
  </si>
  <si>
    <t>PI*(1,24/2)^2*(2,71+3,1+3,03+3,03)</t>
  </si>
  <si>
    <t>131</t>
  </si>
  <si>
    <t>358325115</t>
  </si>
  <si>
    <t>Bourání stoky kompletní nebo vybourání otvorů z železobetonu plochy přes 4 m2</t>
  </si>
  <si>
    <t>-989035636</t>
  </si>
  <si>
    <t>" stávající šachta 64472 "</t>
  </si>
  <si>
    <t>2,7*1,9*1,8-2,1*1,3*1,2</t>
  </si>
  <si>
    <t>1,62*0,12*PI*1,12</t>
  </si>
  <si>
    <t>132</t>
  </si>
  <si>
    <t>810391811</t>
  </si>
  <si>
    <t>Bourání stávajícího potrubí z betonu DN přes 200 do 400</t>
  </si>
  <si>
    <t>-177897795</t>
  </si>
  <si>
    <t>" DN300 "     12,8</t>
  </si>
  <si>
    <t>" DN400 "     134,5</t>
  </si>
  <si>
    <t>Součet1</t>
  </si>
  <si>
    <t>133</t>
  </si>
  <si>
    <t>-222118669</t>
  </si>
  <si>
    <t>134</t>
  </si>
  <si>
    <t>-1577208256</t>
  </si>
  <si>
    <t>72,728*4 'Přepočtené koeficientem množství</t>
  </si>
  <si>
    <t>135</t>
  </si>
  <si>
    <t>-216166016</t>
  </si>
  <si>
    <t>Ostatní konstrukce a práce, bourání</t>
  </si>
  <si>
    <t>136</t>
  </si>
  <si>
    <t>953943119.1</t>
  </si>
  <si>
    <t>U-profil 60 dl. 0,45m - vodící drážka pro dubové dluže vč. kotvení do betonu - nerez</t>
  </si>
  <si>
    <t>-1417315191</t>
  </si>
  <si>
    <t>" šachta Š2 "     2</t>
  </si>
  <si>
    <t>137</t>
  </si>
  <si>
    <t>934956124</t>
  </si>
  <si>
    <t>Hradítka z dubového dřeva tl 50 mm</t>
  </si>
  <si>
    <t>-1315515488</t>
  </si>
  <si>
    <t>" šachta Š2 "     0,5*0,45</t>
  </si>
  <si>
    <t>998</t>
  </si>
  <si>
    <t>Přesun hmot</t>
  </si>
  <si>
    <t>138</t>
  </si>
  <si>
    <t>867392337</t>
  </si>
  <si>
    <t>Práce a dodávky M</t>
  </si>
  <si>
    <t>46-M</t>
  </si>
  <si>
    <t>Zemní práce při extr.mont.pracích</t>
  </si>
  <si>
    <t>139</t>
  </si>
  <si>
    <t>460490013</t>
  </si>
  <si>
    <t>Výstražná fólie pro krytí kabelů šířky 34 cm</t>
  </si>
  <si>
    <t>708988732</t>
  </si>
  <si>
    <t xml:space="preserve">" křížení inž. sítí "    </t>
  </si>
  <si>
    <t>" kabel "     KABELm</t>
  </si>
  <si>
    <t>" potrubí voda, plyn "     POTRUBI1+POTRUBI2</t>
  </si>
  <si>
    <t>140</t>
  </si>
  <si>
    <t>460520151.1</t>
  </si>
  <si>
    <t>Křižovatka betonového kabelového žlabu s inženýrskými sítěmi bez zásypu vč. všech potřebných zemních prací</t>
  </si>
  <si>
    <t>462651260</t>
  </si>
  <si>
    <t>" kabel "     KABELm+KABELkus*1,0*2</t>
  </si>
  <si>
    <t>20,185</t>
  </si>
  <si>
    <t>13,09</t>
  </si>
  <si>
    <t>33,935</t>
  </si>
  <si>
    <t>BDN125</t>
  </si>
  <si>
    <t>23,8</t>
  </si>
  <si>
    <t>BDN150</t>
  </si>
  <si>
    <t>90,5</t>
  </si>
  <si>
    <t>BDN200</t>
  </si>
  <si>
    <t>10,1</t>
  </si>
  <si>
    <t>44,715</t>
  </si>
  <si>
    <t>SO 320 - KANALIZAČNÍ PŘÍPOJKY</t>
  </si>
  <si>
    <t>DN125</t>
  </si>
  <si>
    <t>DN150</t>
  </si>
  <si>
    <t>93,75</t>
  </si>
  <si>
    <t>DN200</t>
  </si>
  <si>
    <t>8,75</t>
  </si>
  <si>
    <t>113,45</t>
  </si>
  <si>
    <t>LOZE1</t>
  </si>
  <si>
    <t>7,399</t>
  </si>
  <si>
    <t>LOZE2</t>
  </si>
  <si>
    <t>9,865</t>
  </si>
  <si>
    <t>29,085</t>
  </si>
  <si>
    <t>72,01</t>
  </si>
  <si>
    <t>6,6</t>
  </si>
  <si>
    <t>24,2</t>
  </si>
  <si>
    <t>36,7</t>
  </si>
  <si>
    <t>61,7</t>
  </si>
  <si>
    <t>29,7880000000001</t>
  </si>
  <si>
    <t>340,891</t>
  </si>
  <si>
    <t>248,011</t>
  </si>
  <si>
    <t>PSV - Práce a dodávky PSV</t>
  </si>
  <si>
    <t xml:space="preserve">    721 - Zdravotechnika - vnitřní kanalizace</t>
  </si>
  <si>
    <t xml:space="preserve">    764 - Konstrukce klempířské</t>
  </si>
  <si>
    <t>1979533267</t>
  </si>
  <si>
    <t>" propoj "     2,0*12</t>
  </si>
  <si>
    <t>-2013691144</t>
  </si>
  <si>
    <t>" kp "     2,0*2*12</t>
  </si>
  <si>
    <t>858509758</t>
  </si>
  <si>
    <t>-132315400</t>
  </si>
  <si>
    <t>113107332.1</t>
  </si>
  <si>
    <t>Odstranění podkladu z betonu prostého/makadam tl 300 mm strojně pl do 50 m2</t>
  </si>
  <si>
    <t>545970464</t>
  </si>
  <si>
    <t>113107333.1</t>
  </si>
  <si>
    <t>Odstranění podkladu z betonu prostého/makadam tl 400 mm strojně pl do 50 m2</t>
  </si>
  <si>
    <t>920963174</t>
  </si>
  <si>
    <t>" odstranění vozovek "     BASFALT1+KOSTKYm*0,1</t>
  </si>
  <si>
    <t>-1170670081</t>
  </si>
  <si>
    <t>-1686997583</t>
  </si>
  <si>
    <t>1342602994</t>
  </si>
  <si>
    <t>76,034*6 'Přepočtené koeficientem množství</t>
  </si>
  <si>
    <t>-228423311</t>
  </si>
  <si>
    <t>-213359721</t>
  </si>
  <si>
    <t>" asfalt. chodník "     1,1*40,65</t>
  </si>
  <si>
    <t>-1103716410</t>
  </si>
  <si>
    <t>" asfalt. chodník "     2*40,65</t>
  </si>
  <si>
    <t>-1753244369</t>
  </si>
  <si>
    <t xml:space="preserve">" úsek Gajdošova 1  - 0.000-0.050 "     </t>
  </si>
  <si>
    <t>" KP-G90,92,94,96,98,OV "     1,1*(2,65+2,65+2,55+2,4+2,25+5,85)</t>
  </si>
  <si>
    <t>-139055627</t>
  </si>
  <si>
    <t>" KP-G90,92,94,96,98,OV "     2*(2,65+2,65+2,55+2,4+2,25+5,85)</t>
  </si>
  <si>
    <t>113107347.1</t>
  </si>
  <si>
    <t>Odstranění podkladu živičného tl 400 mm strojně pl do 50 m2</t>
  </si>
  <si>
    <t>-1765295373</t>
  </si>
  <si>
    <t>" KP-G100d,102,102d,102a,104d "     1,1*(2,25+2,4*3+2,45)</t>
  </si>
  <si>
    <t>" KP-GZSd,37d,82,84,84d,84a,86 "     1,1*(3,35+2,0+4,6+4,9+4,4+4,65+6,95)</t>
  </si>
  <si>
    <t>-720258574</t>
  </si>
  <si>
    <t>" KP-G100d,102,102d,102a,104d "     2*(2,25+2,4*3+2,45)</t>
  </si>
  <si>
    <t>" KP-GZSd,37d,82,84,84d,84a,86 "     2*(3,35+2,0+4,6+4,9+4,4+4,65+6,95)</t>
  </si>
  <si>
    <t>1682671632</t>
  </si>
  <si>
    <t>-1908665575</t>
  </si>
  <si>
    <t>72,891*6 'Přepočtené koeficientem množství</t>
  </si>
  <si>
    <t>-1601035124</t>
  </si>
  <si>
    <t>-987789698</t>
  </si>
  <si>
    <t>" čerpání splaškových vod "     180</t>
  </si>
  <si>
    <t>-1458166982</t>
  </si>
  <si>
    <t>" čerpání splaškových vod "     60</t>
  </si>
  <si>
    <t>1600780038</t>
  </si>
  <si>
    <t>" voda+plyn "   1,1*(3+3)</t>
  </si>
  <si>
    <t>-917382369</t>
  </si>
  <si>
    <t>" voda "     1,1*3</t>
  </si>
  <si>
    <t>" plyn "     1,1*(16+3)</t>
  </si>
  <si>
    <t>-505672688</t>
  </si>
  <si>
    <t>" křížení inž. sítí / KP "     75</t>
  </si>
  <si>
    <t>" odbočky KP - souběh "</t>
  </si>
  <si>
    <t>" G86 "     2</t>
  </si>
  <si>
    <t>" G90 "     2</t>
  </si>
  <si>
    <t>" G92 "     2</t>
  </si>
  <si>
    <t>" G94 "     2</t>
  </si>
  <si>
    <t>" G98 "     2*2</t>
  </si>
  <si>
    <t>" G102a "     1</t>
  </si>
  <si>
    <t>" křížení inž. sítí / KP "     75*1,1</t>
  </si>
  <si>
    <t>" G86 "     2,1*2</t>
  </si>
  <si>
    <t>" G90 "     1,3*2</t>
  </si>
  <si>
    <t>" G92 "     1,3*2</t>
  </si>
  <si>
    <t>" G94 "     1,05*2</t>
  </si>
  <si>
    <t>" G98 "     (8,2+1,1)*2</t>
  </si>
  <si>
    <t>" G102a "     0,85</t>
  </si>
  <si>
    <t>167717452</t>
  </si>
  <si>
    <t>1712297133</t>
  </si>
  <si>
    <t xml:space="preserve">" ruční výkop - - inž.sítě "     </t>
  </si>
  <si>
    <t>-1731860293</t>
  </si>
  <si>
    <t>132254202</t>
  </si>
  <si>
    <t>Hloubení zapažených rýh š do 2000 mm v hornině třídy těžitelnosti I, skupiny 3 objem do 50 m3</t>
  </si>
  <si>
    <t>-1572604935</t>
  </si>
  <si>
    <t>" přípojky "</t>
  </si>
  <si>
    <t>" GZSd "     1,1*(3,14+3,03)/2*0,65</t>
  </si>
  <si>
    <t>" GZSd "     1,1*(3,03+3,04)/2*(4,0-0,65)</t>
  </si>
  <si>
    <t>" G37d "     1,1*(3,42+3,38)/2*1,98</t>
  </si>
  <si>
    <t>" G37d "     1,1*(3,46+3,44)/2*(2,75-1,98)</t>
  </si>
  <si>
    <t>" G82 "     1,1*(3,26+3,23)/2*3,85</t>
  </si>
  <si>
    <t>" G84 "     1,1*(3,4+3,28)/2*4,9</t>
  </si>
  <si>
    <t>" G84d "     1,1*(3,34+1,78)/2*4,4</t>
  </si>
  <si>
    <t>" G84a "     1,1*(3,43+2,48)/2*4,65</t>
  </si>
  <si>
    <t>" G86 "     1,1*(3,44+2,98)/2*4,85</t>
  </si>
  <si>
    <t>" G90 "     1,1*(3,7+2,58)/2*2,65</t>
  </si>
  <si>
    <t>" G90 "     1,1*(2,69+1,88)/2*(4,95-2,65)</t>
  </si>
  <si>
    <t>" G90 "     1,1*(2,24+2,2)/2*1,3</t>
  </si>
  <si>
    <t>" G92 "     1,1*(3,7+2,55)/2*2,62</t>
  </si>
  <si>
    <t>" G92 "     1,1*(2,66+1,78)/2*(5,0-2,62)</t>
  </si>
  <si>
    <t>" G92 "     1,1*(2,15+2,11)/2*1,3</t>
  </si>
  <si>
    <t>" G94 "     1,1*(3,78+2,89)/2*2,55</t>
  </si>
  <si>
    <t>" G94 "     1,1*(2,99+2,28)/2*(5,05-2,55)</t>
  </si>
  <si>
    <t>" G94 "     1,1*(2,57+2,52)/2*1,05</t>
  </si>
  <si>
    <t>" G96 "     1,1*(3,85+3,19)/2*2,4</t>
  </si>
  <si>
    <t>" G96 "     1,1*(3,28+2,68)/2*(5,2-2,4)</t>
  </si>
  <si>
    <t>" G96 "     1,1*(2,77+2,7)/2*(5,2-2,4)*0,9</t>
  </si>
  <si>
    <t>" G98 "     1,1*(3,9+3,34)/2*2,23</t>
  </si>
  <si>
    <t>" G98 "     1,1*(3,43+2,78)/2*(5,55-2,23)</t>
  </si>
  <si>
    <t>" G98 "     1,1*(2,96+2,8)/2*8,2</t>
  </si>
  <si>
    <t>" G100d "     1,1*(4,08+3,22)/2*2,25</t>
  </si>
  <si>
    <t>" G100d "     1,1*(3,22+3,27)/2*(2,45-2,25)</t>
  </si>
  <si>
    <t>" G100d "     1,1*(3,27+1,78)/2*(7,0-2,45)</t>
  </si>
  <si>
    <t>" G102 "     1,1*(4,07+3,22)/2*2,4</t>
  </si>
  <si>
    <t>" G102 "     1,1*(3,22+3,29)/2*(2,5-2,4)</t>
  </si>
  <si>
    <t>" G102 "     1,1*(3,29+2,78)/2*(4,55-2,5)</t>
  </si>
  <si>
    <t>" G102d "     1,1*(4,07+3,11)/2*2,4</t>
  </si>
  <si>
    <t>" G102d "     1,1*(3,11+3,18)/2*(2,55-2,4)</t>
  </si>
  <si>
    <t>" G102d "     1,1*(3,18+2,48)/2*(4,35-2,55)</t>
  </si>
  <si>
    <t>" G102a "     1,1*(4,1+3,18)/2*2,43</t>
  </si>
  <si>
    <t>" G102a "     1,1*(3,26+2,48)/2*(4,65-2,43)</t>
  </si>
  <si>
    <t>" G102a "     1,1*(2,66+2,6)/2*0,85</t>
  </si>
  <si>
    <t>" G104d "     1,1*(4,1+3,13)/2*2,43</t>
  </si>
  <si>
    <t>" G104d "     1,1*(3,19+2,48)/2*(4,5-2,43)</t>
  </si>
  <si>
    <t>" OV "     1,1*(3,64+3,48)/2*5,85</t>
  </si>
  <si>
    <t>" odpočet  stáv. potrubí DN125 "     -BDN125*PI*(0,148/2)^2</t>
  </si>
  <si>
    <t>" odpočet  stáv. potrubí DN150 "     -BDN150*PI*(0,185/2)^2</t>
  </si>
  <si>
    <t>" odpočet  stáv. potrubí DN200 "     -BDN200*PI*(0,242/2)^2</t>
  </si>
  <si>
    <t>132354202</t>
  </si>
  <si>
    <t>Hloubení zapažených rýh š do 2000 mm v hornině třídy těžitelnosti II, skupiny 4 objem do 50 m3</t>
  </si>
  <si>
    <t>1640449781</t>
  </si>
  <si>
    <t>151101102</t>
  </si>
  <si>
    <t>Zřízení příložného pažení a rozepření stěn rýh hl do 4 m</t>
  </si>
  <si>
    <t>-629526206</t>
  </si>
  <si>
    <t>" GZSd "     2*(3,14+3,03)/2*0,65</t>
  </si>
  <si>
    <t>" GZSd "     2*(3,03+3,04)/2*(4,0-0,65)</t>
  </si>
  <si>
    <t>" G37d "     2*(3,42+3,38)/2*1,98</t>
  </si>
  <si>
    <t>" G37d "     2*(3,46+3,44)/2*(2,75-1,98)</t>
  </si>
  <si>
    <t>" G82 "     2*(3,26+3,23)/2*3,85</t>
  </si>
  <si>
    <t>" G84 "     2*(3,4+3,28)/2*4,9</t>
  </si>
  <si>
    <t>" G84d "     2*(3,34+1,78)/2*4,4</t>
  </si>
  <si>
    <t>" G84a "     2*(3,43+2,48)/2*4,65</t>
  </si>
  <si>
    <t>" G86 "     2*(3,44+2,98)/2*4,85</t>
  </si>
  <si>
    <t>" G90 "     2*(3,7+2,58)/2*2,65</t>
  </si>
  <si>
    <t>" G90 "     2*(2,69+1,88)/2*(4,95-2,65)</t>
  </si>
  <si>
    <t>" G90 "     2*(2,24+2,2)/2*1,3</t>
  </si>
  <si>
    <t>" G92 "     2*(3,7+2,55)/2*2,62</t>
  </si>
  <si>
    <t>" G92 "     2*(2,66+1,78)/2*(5,0-2,62)</t>
  </si>
  <si>
    <t>" G92 "     2*(2,15+2,11)/2*1,3</t>
  </si>
  <si>
    <t>" G94 "     2*(3,78+2,89)/2*2,55</t>
  </si>
  <si>
    <t>" G94 "     2*(2,99+2,28)/2*(5,05-2,55)</t>
  </si>
  <si>
    <t>" G94 "     2*(2,57+2,52)/2*1,05</t>
  </si>
  <si>
    <t>" G96 "     2*(3,85+3,19)/2*2,4</t>
  </si>
  <si>
    <t>" G96 "     2*(3,28+2,68)/2*(5,2-2,4)</t>
  </si>
  <si>
    <t>" G96 "     2*(2,77+2,7)/2*(5,2-2,4)*0,9</t>
  </si>
  <si>
    <t>" G98 "     2*(3,9+3,34)/2*2,23</t>
  </si>
  <si>
    <t>" G98 "     2*(3,43+2,78)/2*(5,55-2,23)</t>
  </si>
  <si>
    <t>" G98 "     2*(2,96+2,8)/2*8,2</t>
  </si>
  <si>
    <t>" G100d "     2*(4,08+3,22)/2*2,25</t>
  </si>
  <si>
    <t>" G100d "     2*(3,22+3,27)/2*(2,45-2,25)</t>
  </si>
  <si>
    <t>" G100d "     2*(3,27+1,78)/2*(7,0-2,45)</t>
  </si>
  <si>
    <t>" G102 "     2*(4,07+3,22)/2*2,4</t>
  </si>
  <si>
    <t>" G102 "     2*(3,22+3,29)/2*(2,5-2,4)</t>
  </si>
  <si>
    <t>" G102 "     2*(3,29+2,78)/2*(4,55-2,5)</t>
  </si>
  <si>
    <t>" G102d "     2*(4,07+3,11)/2*2,4</t>
  </si>
  <si>
    <t>" G102d "     2*(3,11+3,18)/2*(2,55-2,4)</t>
  </si>
  <si>
    <t>" G102d "     2*(3,18+2,48)/2*(4,35-2,55)</t>
  </si>
  <si>
    <t>" G102a "     2*(4,1+3,18)/2*2,43</t>
  </si>
  <si>
    <t>" G102a "     2*(3,26+2,48)/2*(4,65-2,43)</t>
  </si>
  <si>
    <t>" G102a "     2*(2,66+2,6)/2*0,85</t>
  </si>
  <si>
    <t>" G104d "     2*(4,1+3,13)/2*2,43</t>
  </si>
  <si>
    <t>" G104d "     2*(3,19+2,48)/2*(4,5-2,43)</t>
  </si>
  <si>
    <t>" OV "     2*(3,64+3,48)/2*5,85</t>
  </si>
  <si>
    <t>151101112</t>
  </si>
  <si>
    <t>Odstranění příložného pažení a rozepření stěn rýh hl do 4 m</t>
  </si>
  <si>
    <t>-1343636902</t>
  </si>
  <si>
    <t>262086674</t>
  </si>
  <si>
    <t>277,799*0,8</t>
  </si>
  <si>
    <t>1292156770</t>
  </si>
  <si>
    <t>277,799*0,2</t>
  </si>
  <si>
    <t>-794094984</t>
  </si>
  <si>
    <t>277,799</t>
  </si>
  <si>
    <t>-1890401037</t>
  </si>
  <si>
    <t>684955254</t>
  </si>
  <si>
    <t>1941959673</t>
  </si>
  <si>
    <t>" odpočet vestavěné stoky kp "</t>
  </si>
  <si>
    <t>" lože ŠP + beton "     -LOZE1-LOZE2</t>
  </si>
  <si>
    <t>" obetonování kameniny "     -OBET</t>
  </si>
  <si>
    <t>" trouby "     -PI*((0,125+0,014*2)/2)^2*DN125</t>
  </si>
  <si>
    <t>" trouby "     -PI*((0,15+0,0175*2)/2)^2*DN150</t>
  </si>
  <si>
    <t>" trouby "     -PI*((0,2+0,021*2)/2)^2*DN200</t>
  </si>
  <si>
    <t>" provizorní kryt - chodníky "     -0,25*PKRYT250</t>
  </si>
  <si>
    <t>-1833810909</t>
  </si>
  <si>
    <t>243,998*1,1*1,05*1,8</t>
  </si>
  <si>
    <t>-821408026</t>
  </si>
  <si>
    <t>243,998*1,1*1,05</t>
  </si>
  <si>
    <t>1064086214</t>
  </si>
  <si>
    <t>" kamenina stávající DN150 "     PI*(0,15/2)^2*1,5</t>
  </si>
  <si>
    <t>" kamenina stávající DN200 "     PI*(0,2/2)^2*2,6</t>
  </si>
  <si>
    <t>" přípojky "     0,06*1,1*(DN150+DN200+0,8*12)</t>
  </si>
  <si>
    <t>" přesun hmot "     LOZE1</t>
  </si>
  <si>
    <t>-1827911911</t>
  </si>
  <si>
    <t>" 2 kusy na j kus trouby "</t>
  </si>
  <si>
    <t>(DN150/1,5+0,5)*2</t>
  </si>
  <si>
    <t>(DN200/1,5+0,1665)*2</t>
  </si>
  <si>
    <t>59223601.1</t>
  </si>
  <si>
    <t>podkladek pod trouby kamenina DN 100-200</t>
  </si>
  <si>
    <t>1454218321</t>
  </si>
  <si>
    <t>138*1,01 'Přepočtené koeficientem množství</t>
  </si>
  <si>
    <t>" přípojky "     0,08*1,1*(DN150+DN200+0,8*12)</t>
  </si>
  <si>
    <t>-1275553846</t>
  </si>
  <si>
    <t>" asfaltové vozovky "     BASFALT1+BASFALT2+BASFALT3+KOSTKYm*0,1</t>
  </si>
  <si>
    <t xml:space="preserve">" provizorní kryt komunikací - asfalt. recyklát -500mm - 2x vrstva 250mm "     </t>
  </si>
  <si>
    <t>-677866202</t>
  </si>
  <si>
    <t>1741278154</t>
  </si>
  <si>
    <t>831272121</t>
  </si>
  <si>
    <t>Montáž potrubí z trub kameninových hrdlových s integrovaným těsněním výkop sklon do 20 % DN 125</t>
  </si>
  <si>
    <t>-672871386</t>
  </si>
  <si>
    <t>59710650</t>
  </si>
  <si>
    <t>trouba kameninová glazovaná DN 125 dl 1,25m spojovací systém F</t>
  </si>
  <si>
    <t>-871594130</t>
  </si>
  <si>
    <t>DN125*1,015</t>
  </si>
  <si>
    <t>831312121</t>
  </si>
  <si>
    <t>Montáž potrubí z trub kameninových hrdlových s integrovaným těsněním výkop sklon do 20 % DN 150</t>
  </si>
  <si>
    <t>-1532055664</t>
  </si>
  <si>
    <t>59710675</t>
  </si>
  <si>
    <t>trouba kameninová glazovaná DN 150 dl 1,50m spojovací systém F</t>
  </si>
  <si>
    <t>-1836527282</t>
  </si>
  <si>
    <t>DN150*1,015</t>
  </si>
  <si>
    <t>831312193.1</t>
  </si>
  <si>
    <t>Příplatek k montáži kameninového potrubí za napojení trub pomocí manžetového těsnění DN 150 vč. případných vyrovnávacích kroužků</t>
  </si>
  <si>
    <t>2028727232</t>
  </si>
  <si>
    <t>831352121</t>
  </si>
  <si>
    <t>Montáž potrubí z trub kameninových hrdlových s integrovaným těsněním výkop sklon do 20 % DN 200</t>
  </si>
  <si>
    <t>-833908081</t>
  </si>
  <si>
    <t>59710676</t>
  </si>
  <si>
    <t>trouba kameninová glazovaná DN 200 dl 1,50m spojovací systém F</t>
  </si>
  <si>
    <t>1261049279</t>
  </si>
  <si>
    <t>DN200*1,015</t>
  </si>
  <si>
    <t>831352193.1</t>
  </si>
  <si>
    <t>Příplatek k montáži kameninového potrubí za napojení trub pomocí manžetového těsnění DN 200  vč. případných vyrovnávacích kroužků</t>
  </si>
  <si>
    <t>-1958945241</t>
  </si>
  <si>
    <t>831262191</t>
  </si>
  <si>
    <t>Příplatek za práce na potrubí z trub kameninových s integrovaným těsněním sklon nad 20 % DN do 300</t>
  </si>
  <si>
    <t>-812865105</t>
  </si>
  <si>
    <t>"svislá část kp "   DN125</t>
  </si>
  <si>
    <t>" kp G84d "     4,4</t>
  </si>
  <si>
    <t>" kp G84a "     4,65</t>
  </si>
  <si>
    <t>" kp G90 "     4,95</t>
  </si>
  <si>
    <t>" kp G92 "     5,0</t>
  </si>
  <si>
    <t>" kp G94 "     5,05</t>
  </si>
  <si>
    <t>" kp G96 "     5,2</t>
  </si>
  <si>
    <t>" kp G98 "     5,55</t>
  </si>
  <si>
    <t>" kp G100d "     7,0</t>
  </si>
  <si>
    <t>" kp G102 "     4,55</t>
  </si>
  <si>
    <t>" kp G102d "     4,35</t>
  </si>
  <si>
    <t>" kp G102a "     4,65</t>
  </si>
  <si>
    <t>" kp G104d "     4,5</t>
  </si>
  <si>
    <t>837272221</t>
  </si>
  <si>
    <t>Montáž kameninových tvarovek jednoosých s integrovaným těsněním otevřený výkop DN 125</t>
  </si>
  <si>
    <t>-772366638</t>
  </si>
  <si>
    <t>24+12</t>
  </si>
  <si>
    <t>59710981</t>
  </si>
  <si>
    <t>koleno kameninové glazované DN 125 45° spojovací systém F</t>
  </si>
  <si>
    <t>-1266492575</t>
  </si>
  <si>
    <t>59713391.1</t>
  </si>
  <si>
    <t>přechod KT/litina DN125 přechodový kroužek</t>
  </si>
  <si>
    <t>1855060776</t>
  </si>
  <si>
    <t>12*1,015 'Přepočtené koeficientem množství</t>
  </si>
  <si>
    <t>837311221</t>
  </si>
  <si>
    <t>Montáž kameninových tvarovek odbočných s integrovaným těsněním otevřený výkop DN 150</t>
  </si>
  <si>
    <t>-2017274780</t>
  </si>
  <si>
    <t>59711540</t>
  </si>
  <si>
    <t>odbočka kameninová glazovaná jednoduchá šikmá DN 150/150 pryžové těsnění (spojovací systém F/F) dl 500mm</t>
  </si>
  <si>
    <t>-673457993</t>
  </si>
  <si>
    <t>8*1,015 'Přepočtené koeficientem množství</t>
  </si>
  <si>
    <t>1745679314</t>
  </si>
  <si>
    <t>2+2+12</t>
  </si>
  <si>
    <t>59710944</t>
  </si>
  <si>
    <t>koleno kameninové glazované DN 150 15° spojovací systém F</t>
  </si>
  <si>
    <t>1205924274</t>
  </si>
  <si>
    <t>59710984</t>
  </si>
  <si>
    <t>koleno kameninové glazované DN 150 45° spojovací systém F</t>
  </si>
  <si>
    <t>1639935052</t>
  </si>
  <si>
    <t>59712513</t>
  </si>
  <si>
    <t>přechod kameninový glazovaný DN 125/150 pryžové/pryžové těsnění (spojovací systém F/F)</t>
  </si>
  <si>
    <t>-2093341537</t>
  </si>
  <si>
    <t>837351221</t>
  </si>
  <si>
    <t>Montáž kameninových tvarovek odbočných s integrovaným těsněním otevřený výkop DN 200</t>
  </si>
  <si>
    <t>912951514</t>
  </si>
  <si>
    <t>59711543</t>
  </si>
  <si>
    <t>odbočka kameninová glazovaná jednoduchá šikmá DN 200/150 pryžové těsnění (spojovací systém F/F) dl 500mm</t>
  </si>
  <si>
    <t>1257554187</t>
  </si>
  <si>
    <t>1*1,015 'Přepočtené koeficientem množství</t>
  </si>
  <si>
    <t>-526213627</t>
  </si>
  <si>
    <t xml:space="preserve">" přípojky  DN150 "     </t>
  </si>
  <si>
    <t>" půlkruh - nižší "</t>
  </si>
  <si>
    <t>PI*(0,65/2)^2/2*DN150</t>
  </si>
  <si>
    <t>-(0,65/2-(0,405-0,15))*0,65*DN150</t>
  </si>
  <si>
    <t>" c "     0,15*(0,65+0,05)*DN150</t>
  </si>
  <si>
    <t>" odpočet trouby "     -PI*((0,15+0,0175*2)/2)^2*DN150</t>
  </si>
  <si>
    <t xml:space="preserve">" přípojky  DN200 "     </t>
  </si>
  <si>
    <t>PI*(0,65/2)^2/2*DN200</t>
  </si>
  <si>
    <t>-(0,65/2-(0,462-0,15))*0,65*DN200</t>
  </si>
  <si>
    <t>" c "     0,15*(0,65+0,05)*DN200</t>
  </si>
  <si>
    <t>" odpočet trouby "     -PI*((0,2+0,021*2)/2)^2*DN200</t>
  </si>
  <si>
    <t xml:space="preserve">" svisle u lapače splavenin "     </t>
  </si>
  <si>
    <t>(DN125+0,5*12)*0,55*0,55</t>
  </si>
  <si>
    <t>-PI*((0,125+0,014*2)/2)^2*DN125</t>
  </si>
  <si>
    <t>899643111</t>
  </si>
  <si>
    <t>Bednění pro obetonování potrubí otevřený výkop</t>
  </si>
  <si>
    <t>-714316297</t>
  </si>
  <si>
    <t>" přípojky  DN150 "     0,15*DN150</t>
  </si>
  <si>
    <t>" přípojky  DN200 "     0,15*DN200</t>
  </si>
  <si>
    <t xml:space="preserve">" svisle u lapače "     </t>
  </si>
  <si>
    <t>(DN125+0,5*12)*0,55*3</t>
  </si>
  <si>
    <t>953331112</t>
  </si>
  <si>
    <t>Vložky do svislých dilatačních spár z lepenky pískované kladené volně</t>
  </si>
  <si>
    <t>-1170760757</t>
  </si>
  <si>
    <t xml:space="preserve">" dilatace beton/stávající budova - svisle u lapače "     </t>
  </si>
  <si>
    <t>(DN125+0,5*12)*0,55</t>
  </si>
  <si>
    <t>830311811.1</t>
  </si>
  <si>
    <t>Bourání stávajícího kameninového potrubí DN do 150 vč. příslušných konstrukcí (lože, beton, obet.)</t>
  </si>
  <si>
    <t>-883765362</t>
  </si>
  <si>
    <t>" DN125 "     23,8</t>
  </si>
  <si>
    <t>" DN150 "     90,5</t>
  </si>
  <si>
    <t>830361811.1</t>
  </si>
  <si>
    <t>Bourání stávajícího kameninového potrubí DN přes 150 do 250  vč. příslušných konstrukcí (lože, beton, obet.)</t>
  </si>
  <si>
    <t>-478300531</t>
  </si>
  <si>
    <t>" DN200 "     10,1</t>
  </si>
  <si>
    <t>5,962*12 'Přepočtené koeficientem množství</t>
  </si>
  <si>
    <t>PSV</t>
  </si>
  <si>
    <t>Práce a dodávky PSV</t>
  </si>
  <si>
    <t>721</t>
  </si>
  <si>
    <t>Zdravotechnika - vnitřní kanalizace</t>
  </si>
  <si>
    <t>721241102</t>
  </si>
  <si>
    <t>Lapač střešních splavenin z litiny DN 125</t>
  </si>
  <si>
    <t>1566510147</t>
  </si>
  <si>
    <t>998721101</t>
  </si>
  <si>
    <t>Přesun hmot tonážní pro vnitřní kanalizace v objektech v do 6 m</t>
  </si>
  <si>
    <t>-390338519</t>
  </si>
  <si>
    <t>764</t>
  </si>
  <si>
    <t>Konstrukce klempířské</t>
  </si>
  <si>
    <t>764004861.1</t>
  </si>
  <si>
    <t>Demontáž svodu do suti vč. likvidace</t>
  </si>
  <si>
    <t>1399355971</t>
  </si>
  <si>
    <t>764518422</t>
  </si>
  <si>
    <t>Svody kruhové včetně objímek, kolen, odskoků z Pz plechu průměru 100 mm</t>
  </si>
  <si>
    <t>1480404719</t>
  </si>
  <si>
    <t>764001901</t>
  </si>
  <si>
    <t>Napojení klempířských konstrukcí na stávající délky spoje do 0,5 m</t>
  </si>
  <si>
    <t>-238063618</t>
  </si>
  <si>
    <t>998764101</t>
  </si>
  <si>
    <t>Přesun hmot tonážní pro konstrukce klempířské v objektech v do 6 m</t>
  </si>
  <si>
    <t>1489912139</t>
  </si>
  <si>
    <t>94475187</t>
  </si>
  <si>
    <t>-898606923</t>
  </si>
  <si>
    <t>221,745</t>
  </si>
  <si>
    <t>142,6</t>
  </si>
  <si>
    <t>64,175</t>
  </si>
  <si>
    <t>BASFALT4</t>
  </si>
  <si>
    <t>324,42</t>
  </si>
  <si>
    <t>BASFALT5</t>
  </si>
  <si>
    <t>56,65</t>
  </si>
  <si>
    <t>BDLAZBA</t>
  </si>
  <si>
    <t>15,655</t>
  </si>
  <si>
    <t>BLA1</t>
  </si>
  <si>
    <t>25,14</t>
  </si>
  <si>
    <t>SO 330 - VODOVODNÍ ŘADY</t>
  </si>
  <si>
    <t>BOBRUBNIK</t>
  </si>
  <si>
    <t>DN100</t>
  </si>
  <si>
    <t>54,5</t>
  </si>
  <si>
    <t>DN100st</t>
  </si>
  <si>
    <t>DN100Vi</t>
  </si>
  <si>
    <t>39,5</t>
  </si>
  <si>
    <t>359,5</t>
  </si>
  <si>
    <t>DN150st</t>
  </si>
  <si>
    <t>192</t>
  </si>
  <si>
    <t>DN150Ve</t>
  </si>
  <si>
    <t>DN150Vi</t>
  </si>
  <si>
    <t>146,5</t>
  </si>
  <si>
    <t>339,5</t>
  </si>
  <si>
    <t>DN400Vi</t>
  </si>
  <si>
    <t>DN80</t>
  </si>
  <si>
    <t>78,5</t>
  </si>
  <si>
    <t>DN80Ve</t>
  </si>
  <si>
    <t>DN80Vi</t>
  </si>
  <si>
    <t>48,5</t>
  </si>
  <si>
    <t>HYDRANTnad</t>
  </si>
  <si>
    <t>HYDRANTpod</t>
  </si>
  <si>
    <t>KABELkus1</t>
  </si>
  <si>
    <t>KABELkus2</t>
  </si>
  <si>
    <t xml:space="preserve">Potrubí z tvárné litiny bude s těžkou protikorozní ochranou Vnější povrchová ochrana TLT potrubí s těžkou protikorozní ochranou bude následující: - extrudovaným polyethylenovým povlakem standardní tloušťky dle  ČSN EN 14628 (1,8 – 2,5 mm dle DN trubky) nebo - polyuretanovým povlakem minimální tloušťky dle ČSN EN 15189 (700 mikrometrů) Tvarovky budou s vnější a vnitřní povrchovou ochrannou vrstvou modrého epoxidu s min. tl. 250 m podle ČSN EN 14901. Vnitřní povrchová ochrana bude odstředivě nanášenou cementovou vystýlkou.  Všechny spoje u trub a tvarovek s těžkou protikorozní ochranou budou chráněny elastomerovou manžetou. Minimální tloušťky stěny litiny musí být : DN 80, třída Class s tloušťkou stěny litiny min 4,7 mm DN 100, třída Class s tloušťkou stěny litiny min 4,7 mm DN 150, třída Class s tloušťkou stěny litiny min 4,7 mm DN 400, třída Class s tloušťkou stěny litiny min 6,4 mm Potrubí, tvarovky a armatury budou min. třídy PN 10. Tvarovky z tvárné litiny budou s vnější a vnitřní povrchovou ochranou: krycí modrý epoxid o síle min. 250 μm podle ČSN EN 14901. Jmenovité světlosti musí vyhovovat ČSN EN ISO 6708. Potrubí, spojovací materiál a tvarovky musí vyhovovat příslušným ČSN EN (především ČSN EN 12201 a ČSN EN 13244).  </t>
  </si>
  <si>
    <t>41,9</t>
  </si>
  <si>
    <t>LOZE</t>
  </si>
  <si>
    <t>94,915</t>
  </si>
  <si>
    <t>LOZEšach1</t>
  </si>
  <si>
    <t>0,625</t>
  </si>
  <si>
    <t>LOZEšach2</t>
  </si>
  <si>
    <t>0,225</t>
  </si>
  <si>
    <t>ODVOZ1</t>
  </si>
  <si>
    <t>1293,759</t>
  </si>
  <si>
    <t>PAZ4</t>
  </si>
  <si>
    <t>2499,886</t>
  </si>
  <si>
    <t>40,795</t>
  </si>
  <si>
    <t>809,59</t>
  </si>
  <si>
    <t>47,9</t>
  </si>
  <si>
    <t>13,6</t>
  </si>
  <si>
    <t>POTRUBI3</t>
  </si>
  <si>
    <t>2,2</t>
  </si>
  <si>
    <t>řezASF1</t>
  </si>
  <si>
    <t>387,7</t>
  </si>
  <si>
    <t>řezASF2</t>
  </si>
  <si>
    <t>224,5</t>
  </si>
  <si>
    <t>řezASF3</t>
  </si>
  <si>
    <t>112,5</t>
  </si>
  <si>
    <t>řezBLA1</t>
  </si>
  <si>
    <t>44,8</t>
  </si>
  <si>
    <t>1088,789</t>
  </si>
  <si>
    <t>1842,176</t>
  </si>
  <si>
    <t>204,97</t>
  </si>
  <si>
    <t xml:space="preserve">    81 - Šachta - odkalení</t>
  </si>
  <si>
    <t>1204613120</t>
  </si>
  <si>
    <t>" vodovodní řad V1 "     2,0*6</t>
  </si>
  <si>
    <t>" vodovodní řad V1 - odkalovací šachta "     3,0</t>
  </si>
  <si>
    <t>" vodovodní řad V2 "     2,0*5</t>
  </si>
  <si>
    <t>" propoj č.3 Jamborova "     2,0*3</t>
  </si>
  <si>
    <t>2100631686</t>
  </si>
  <si>
    <t>BOBRUBNIK*2</t>
  </si>
  <si>
    <t>1937923627</t>
  </si>
  <si>
    <t>113106021</t>
  </si>
  <si>
    <t>Rozebrání dlažeb při překopech komunikací pro pěší z betonových dlaždic ručně</t>
  </si>
  <si>
    <t>159585416</t>
  </si>
  <si>
    <t>" chodník - betonová dlažba "</t>
  </si>
  <si>
    <t>" vodovodní řad V1 "</t>
  </si>
  <si>
    <t>" DN400 "    1,2*4,9</t>
  </si>
  <si>
    <t>" vodovodní řad V2 "</t>
  </si>
  <si>
    <t>" DN150 "     1,1*4,25</t>
  </si>
  <si>
    <t>" DN100 "     1,0*(79,5-74,4)</t>
  </si>
  <si>
    <t>808509545</t>
  </si>
  <si>
    <t>" asfaltový chodník - ŠD 200mm "     BLA1</t>
  </si>
  <si>
    <t>" chodník beton.dlažba - ŠD 150mm "     BDLAZBA</t>
  </si>
  <si>
    <t>113107171</t>
  </si>
  <si>
    <t>Odstranění podkladu z betonu prostého tl 150 mm strojně pl přes 50 do 200 m2</t>
  </si>
  <si>
    <t>983725974</t>
  </si>
  <si>
    <t>" asfaltový chodník - SSC 120mm "     BLA1</t>
  </si>
  <si>
    <t>" asfaltová vozovka - beton 150mm "     BASFALT5</t>
  </si>
  <si>
    <t>919735123</t>
  </si>
  <si>
    <t>Řezání stávajícího betonového krytu hl do 150 mm</t>
  </si>
  <si>
    <t>-1336774868</t>
  </si>
  <si>
    <t>" asfaltový chodník - SSC 120mm "     řezBLA1</t>
  </si>
  <si>
    <t>113107222</t>
  </si>
  <si>
    <t>Odstranění podkladu z kameniva drceného tl 200 mm strojně pl přes 200 m2</t>
  </si>
  <si>
    <t>777796198</t>
  </si>
  <si>
    <t>" odstranění vozovek "     BASFALT4</t>
  </si>
  <si>
    <t>1505235549</t>
  </si>
  <si>
    <t>" odstranění vozovek "     BASFALT1+BASFALT3</t>
  </si>
  <si>
    <t>-1508807128</t>
  </si>
  <si>
    <t>" odstranění vozovek "     BASFALT2</t>
  </si>
  <si>
    <t>-1075745100</t>
  </si>
  <si>
    <t>" odstranění vozovek "     řezASF1+řezASF2+řezASF3</t>
  </si>
  <si>
    <t>523708418</t>
  </si>
  <si>
    <t>494983644</t>
  </si>
  <si>
    <t>458,961*6 'Přepočtené koeficientem množství</t>
  </si>
  <si>
    <t>2079208057</t>
  </si>
  <si>
    <t>113107341</t>
  </si>
  <si>
    <t>Odstranění podkladu živičného tl 50 mm strojně pl do 50 m2</t>
  </si>
  <si>
    <t>1396030770</t>
  </si>
  <si>
    <t xml:space="preserve">" úsek Gajdošova - 5.část - 0.329-0.3395 "     </t>
  </si>
  <si>
    <t>" výkop rýhy zmenšen o startovací jámu protlaku "</t>
  </si>
  <si>
    <t>" DN400 "     1,2*(339,5-331,0-3,5)</t>
  </si>
  <si>
    <t>" propoj č.5 Jamborova "</t>
  </si>
  <si>
    <t>" DN150 "     1,1*(33,4-21,5-3,5)</t>
  </si>
  <si>
    <t>" propoj č.6  "</t>
  </si>
  <si>
    <t>" DN150 "     1,1*4,0</t>
  </si>
  <si>
    <t>" propoj č.7  - Podpísečná 1 "</t>
  </si>
  <si>
    <t>" DN150 "     1,1*5,0</t>
  </si>
  <si>
    <t>919735111</t>
  </si>
  <si>
    <t>Řezání stávajícího živičného krytu hl do 50 mm</t>
  </si>
  <si>
    <t>-2120271261</t>
  </si>
  <si>
    <t>2*(339,5-331,0-3,5)</t>
  </si>
  <si>
    <t>" DN150 "     2*(33,4-21,5-3,5)</t>
  </si>
  <si>
    <t>" DN150 "     2*4,0</t>
  </si>
  <si>
    <t>" DN150 "     2*5,0</t>
  </si>
  <si>
    <t>113107183</t>
  </si>
  <si>
    <t>Odstranění podkladu živičného tl 150 mm strojně pl přes 50 do 200 m2</t>
  </si>
  <si>
    <t>2056837098</t>
  </si>
  <si>
    <t xml:space="preserve">" úsek  - 0.034-0.083 "     </t>
  </si>
  <si>
    <t>" DN150+DN100 "     1,1*(83,0-33,4-(79,5-74,4))</t>
  </si>
  <si>
    <t>" propoj č.8 Podpísečná 2 "</t>
  </si>
  <si>
    <t>" DN100 "     1,1*7,0</t>
  </si>
  <si>
    <t>919735113</t>
  </si>
  <si>
    <t>Řezání stávajícího živičného krytu hl do 150 mm</t>
  </si>
  <si>
    <t>-2030812576</t>
  </si>
  <si>
    <t>" DN150+DN100 "     2*(83,0-33,4-(79,5-74,4))</t>
  </si>
  <si>
    <t>" DN100 "     2*7,0</t>
  </si>
  <si>
    <t>řezASF5</t>
  </si>
  <si>
    <t>-771541960</t>
  </si>
  <si>
    <t xml:space="preserve">" úsek Gajdošova - 2.část - 0.090-0.140 "     </t>
  </si>
  <si>
    <t>" DN400 "     1,2*(140,0-90,0)</t>
  </si>
  <si>
    <t>" stáv. armaturní šachta "</t>
  </si>
  <si>
    <t>(3,4+0,25*2+0,6*2)*(2,5+0,25*2-1,2+0,6*2)</t>
  </si>
  <si>
    <t>" šachta - odkalení "</t>
  </si>
  <si>
    <t>2,5*2,5+1,1*1,0</t>
  </si>
  <si>
    <t xml:space="preserve">" úsek Gajdošova - 2.část - 0.095-0.145 "     </t>
  </si>
  <si>
    <t>" DN150 "     1,1*(145,0-95,0)</t>
  </si>
  <si>
    <t>" propoj č.3 Jilkova 1 "</t>
  </si>
  <si>
    <t>" DN80 "     1,1*2,0</t>
  </si>
  <si>
    <t>" propoj č.4 Jilkova 2 "</t>
  </si>
  <si>
    <t>" DN80 "     1,1*2,5</t>
  </si>
  <si>
    <t>809977928</t>
  </si>
  <si>
    <t>" DN400 "     2*(140,0-90,0)</t>
  </si>
  <si>
    <t>2*(2,5+0,25*2-1,2+0,6*2)</t>
  </si>
  <si>
    <t>2,5*3+2*1,0</t>
  </si>
  <si>
    <t>" DN150 "     2*(145,0-95,0)</t>
  </si>
  <si>
    <t>" DN80 "     2*2,0</t>
  </si>
  <si>
    <t>" DN80 "     2*2,5</t>
  </si>
  <si>
    <t>1660170</t>
  </si>
  <si>
    <t xml:space="preserve">" úsek - 1.část - 0.000-0.090 "     </t>
  </si>
  <si>
    <t>" DN400 "     1,2*(90,0-4,9)</t>
  </si>
  <si>
    <t xml:space="preserve">" úsek - 1.část - 0.000-0.095 "     </t>
  </si>
  <si>
    <t>" DN150 "     1,1*(95,0-4,25)</t>
  </si>
  <si>
    <t>" propoj č.1 Vančurova 1 "</t>
  </si>
  <si>
    <t>" DN80 "     1,1*11,0</t>
  </si>
  <si>
    <t>" propoj č.2 Vančurova 2 "</t>
  </si>
  <si>
    <t>" výkop rýhy zmenšen o startovací jámu "</t>
  </si>
  <si>
    <t>" DN80 "     1,1*(6,0-3,5)</t>
  </si>
  <si>
    <t>" výkop rýhy zmenšen o koncovou jámu "</t>
  </si>
  <si>
    <t>" DN80 "     1,1*(45,0-38,0-2,5)</t>
  </si>
  <si>
    <t xml:space="preserve">" úsek  - 3.část - 0.140-0.163 "     </t>
  </si>
  <si>
    <t>" DN400 "     1,2*(163,0-140,0)</t>
  </si>
  <si>
    <t xml:space="preserve">" úsek  - 3.část - 0.145-0.178 "     </t>
  </si>
  <si>
    <t>" DN150 "     1,1*(178,25-145,0)</t>
  </si>
  <si>
    <t xml:space="preserve">" úsek  - 4.část - 0.163-0.329 "     </t>
  </si>
  <si>
    <t>" výkop rýhy před koncovou jámu protlaku "</t>
  </si>
  <si>
    <t>" DN400 "     1,2*(310,0-1,5-163,0)</t>
  </si>
  <si>
    <t xml:space="preserve">" úsek  - 4.část - 0.178-0.3237 "     </t>
  </si>
  <si>
    <t>" DN150 "     1,1*(314,0-187,5)</t>
  </si>
  <si>
    <t>" DN80 "     1,1*(323,7-314,0)</t>
  </si>
  <si>
    <t>-1343114319</t>
  </si>
  <si>
    <t>" DN400 "     2*(90,0-4,9)</t>
  </si>
  <si>
    <t>" DN150 "     2*(95,0-4,25)</t>
  </si>
  <si>
    <t>" DN80 "     2*11,0</t>
  </si>
  <si>
    <t>" DN80 "     2*(6,0-3,5)</t>
  </si>
  <si>
    <t>" DN80 "     2*(45,0-38,0-2,5)</t>
  </si>
  <si>
    <t>" DN400 "     2*(163,0-140,0)</t>
  </si>
  <si>
    <t>" DN150 "     2*(178,25-145,0)</t>
  </si>
  <si>
    <t>" DN400 "     2*(310,0-1,5-163,0)</t>
  </si>
  <si>
    <t>" DN150 "     2*(314,0-187,5)</t>
  </si>
  <si>
    <t>" DN80 "     2*(323,7-314,0)</t>
  </si>
  <si>
    <t>1797146131</t>
  </si>
  <si>
    <t>-1549665353</t>
  </si>
  <si>
    <t>651,046*6 'Přepočtené koeficientem množství</t>
  </si>
  <si>
    <t>-1675005898</t>
  </si>
  <si>
    <t>-493307981</t>
  </si>
  <si>
    <t>" čerpání vod  (viz. TZ) "     200</t>
  </si>
  <si>
    <t>-265215347</t>
  </si>
  <si>
    <t>" čerpání vod "     70</t>
  </si>
  <si>
    <t>1799631117</t>
  </si>
  <si>
    <t>" řad V1 "     1,2*(3+14)</t>
  </si>
  <si>
    <t>" řad V2 "     1,1*(8+10)</t>
  </si>
  <si>
    <t>" propoj č.2 "     1,1*(1+1)</t>
  </si>
  <si>
    <t>" propoj č.5 "     1,1*(1+1)</t>
  </si>
  <si>
    <t>" propoj č.7 "     1,1*(0+1)</t>
  </si>
  <si>
    <t>" propoj č.8 "     1,1*(1+1)</t>
  </si>
  <si>
    <t>-1303389425</t>
  </si>
  <si>
    <t xml:space="preserve">" voda + plyn "   </t>
  </si>
  <si>
    <t>" řad V1 "     1,2*(0+4)</t>
  </si>
  <si>
    <t>" řad V2 "     1,1*(1+2)</t>
  </si>
  <si>
    <t>" propoj č.1 "     1,1*(0+1)</t>
  </si>
  <si>
    <t>119001413.1</t>
  </si>
  <si>
    <t>Dočasné zajištění potrubí betonového, ŽB nebo kameninového DN do 650 mm</t>
  </si>
  <si>
    <t>763364266</t>
  </si>
  <si>
    <t>" propoj č.1 -(kabelovod) "     1,1*(1+1)</t>
  </si>
  <si>
    <t>-1120758057</t>
  </si>
  <si>
    <t>" řad V1 "     12</t>
  </si>
  <si>
    <t>" řad V2 "     10</t>
  </si>
  <si>
    <t>" propoj č.1 "     5</t>
  </si>
  <si>
    <t>" propoj č.2 "     2</t>
  </si>
  <si>
    <t>" propoj č.5 "     5</t>
  </si>
  <si>
    <t>" propoj č.8 "     3</t>
  </si>
  <si>
    <t>KABELkus1*1,2</t>
  </si>
  <si>
    <t>KABELkus2*1,1</t>
  </si>
  <si>
    <t>1435900699</t>
  </si>
  <si>
    <t>" kabelovod "     POTRUBI3*1,7*2,2</t>
  </si>
  <si>
    <t>-1926120790</t>
  </si>
  <si>
    <t>-1652623205</t>
  </si>
  <si>
    <t>132254206</t>
  </si>
  <si>
    <t>Hloubení zapažených rýh š do 2000 mm v hornině třídy těžitelnosti I, skupiny 3 objem do 5000 m3</t>
  </si>
  <si>
    <t>-559606632</t>
  </si>
  <si>
    <t>" vodovod řad V1 "</t>
  </si>
  <si>
    <t>1,2*(2,7+2,69)/2*4,9</t>
  </si>
  <si>
    <t>1,2*(2,58+1,8)/2*(70,0-4,9)</t>
  </si>
  <si>
    <t>1,2*(1,8+2,53)/2*(135,0-70,0)</t>
  </si>
  <si>
    <t>1,2*(2,53+2,37)/2*(163,0-135,0)</t>
  </si>
  <si>
    <t>1,2*(2,45+2,44)/2*(173,0-163,0)</t>
  </si>
  <si>
    <t>1,2*(2,32+2,25)/2*(208,58-173,0)</t>
  </si>
  <si>
    <t>1,2*(2,25+2,47)/2*(293,0-208,58)</t>
  </si>
  <si>
    <t>" výkop po koncovou jámu protlaku "</t>
  </si>
  <si>
    <t>1,2*(2,47+2,44)/2*(310,0-293,0-2,5)</t>
  </si>
  <si>
    <t>" výkop od startovací jámy protlaku "</t>
  </si>
  <si>
    <t>1,2*(2,47+2,44)/2*(339,5-331,0-3,5)</t>
  </si>
  <si>
    <t>" stávající armaturní šachta "</t>
  </si>
  <si>
    <t>(3,4+0,25*2+0,6*2)*(2,5+0,25*2-1,2+0,6*2)*(1,8+0,25+0,7)</t>
  </si>
  <si>
    <t>" odkalovací šachta prefa "</t>
  </si>
  <si>
    <t>2,5*2,5*(0,15+0,1+0,8+1,75+0,58+0,2+0,115)</t>
  </si>
  <si>
    <t>" vodovod řad V2 "</t>
  </si>
  <si>
    <t>" DN 150 "</t>
  </si>
  <si>
    <t>1,1*(1,81+1,88)/2*4,25</t>
  </si>
  <si>
    <t>1,1*(1,78+1,86)/2*(74,5-4,25)</t>
  </si>
  <si>
    <t>1,1*(1,86+2,29)/2*(92,0-74,5)</t>
  </si>
  <si>
    <t>1,1*(2,29+1,77)/2*(143,0-92,0)</t>
  </si>
  <si>
    <t>1,1*(1,77+2,1)/2*(151,5-143,0)</t>
  </si>
  <si>
    <t>1,1*(2,1+2,05)/2*(178,25-151,5)</t>
  </si>
  <si>
    <t>1,1*(2,19+2,16)/2*(187,5-178,25)</t>
  </si>
  <si>
    <t>1,1*(1,98+1,75)/2*(212,0-187,5)</t>
  </si>
  <si>
    <t>1,1*(1,75+2,02)/2*(296,5-212,0)</t>
  </si>
  <si>
    <t>1,1*(2,02+1,95)/2*(314,0-296,5)</t>
  </si>
  <si>
    <t>" DN 80 "</t>
  </si>
  <si>
    <t>1,1*(1,95+1,91)/2*(323,7-314,0)</t>
  </si>
  <si>
    <t>1,1*(1,98+1,93)/2*(328,8-323,7)</t>
  </si>
  <si>
    <t>1,1*(1,79+1,74)/2*(332,0-328,8)</t>
  </si>
  <si>
    <t>1,1*(1,83+2,03)/2*11,0</t>
  </si>
  <si>
    <t>" výkop po startovací jámu protlaku "</t>
  </si>
  <si>
    <t>1,1*(1,86+2,19)/2*(6,0-3,5)</t>
  </si>
  <si>
    <t>" výkop od koncové jámy protlaku "</t>
  </si>
  <si>
    <t>1,1*(2,41+1,76)/2*(43,0-36,0-2,5)</t>
  </si>
  <si>
    <t>1,1*(1,76+1,71)/2*(45,0-43,0)</t>
  </si>
  <si>
    <t>1,1*(1,85+1,86)/2*1,4</t>
  </si>
  <si>
    <t>1,1*(1,86+1,59)/2*(2,0-1,4)</t>
  </si>
  <si>
    <t>1,1*(1,77+1,82)/2*2,5</t>
  </si>
  <si>
    <t>" výkop za startovací jámou protlaku "</t>
  </si>
  <si>
    <t>1,1*(2,22+2,1)/2*(33,4-21,5-3,5)</t>
  </si>
  <si>
    <t>1,1*(1,95+1,75)/2*(74,4-33,4)</t>
  </si>
  <si>
    <t>1,1*(1,87+1,87)/2*(77,46-74,4)</t>
  </si>
  <si>
    <t>1,1*(1,8+1,75)/2*(83,0-77,46)</t>
  </si>
  <si>
    <t>1,1*(2,16+2,24)/2*4,0</t>
  </si>
  <si>
    <t>" propoj č.7 Podpísečná 1 "</t>
  </si>
  <si>
    <t>1,1*(2,17+2,27)/2*5,0</t>
  </si>
  <si>
    <t>1,1*(1,92+2,04)/2*7,0</t>
  </si>
  <si>
    <t>" odpočet stáv. potrubí "</t>
  </si>
  <si>
    <t>" DN80 "     -PI*(0,0894/2)^2*12,5</t>
  </si>
  <si>
    <t>" DN100 "     -PI*(0,1094/2)^2*11,0</t>
  </si>
  <si>
    <t>" DN125 "     -PI*(0,1344/2)^2*151,0</t>
  </si>
  <si>
    <t>" DN150 "     -PI*(0,1594/2)^2*151,0</t>
  </si>
  <si>
    <t>" DN400 "     -PI*(0,4128/2)^2*141,5</t>
  </si>
  <si>
    <t xml:space="preserve">" odpočet armaturní šachty "    </t>
  </si>
  <si>
    <t>-(3,4+0,25*2)*(2,5+0,25*2-1,2)*(1,8+0,25)</t>
  </si>
  <si>
    <t>" asfaltová vozovka 1 "     -BASFALT1*(0,4+0,3)</t>
  </si>
  <si>
    <t>" asfaltová vozovka 2 "     -BASFALT2*(0,4+0,2)</t>
  </si>
  <si>
    <t>" asfaltová vozovka 4 "     -BASFALT4*(0,4+0,2)</t>
  </si>
  <si>
    <t>" asfaltová vozovka 5 "     -BASFALT5*(0,15+0,15)</t>
  </si>
  <si>
    <t>" asfalt. chodník "     -BLA1*(0,03+0,12+0,2)</t>
  </si>
  <si>
    <t>" chodník beton. dlažba "     -BDLAZBA*(0,04+0,04+0,15)</t>
  </si>
  <si>
    <t>132354206</t>
  </si>
  <si>
    <t>Hloubení zapažených rýh š do 2000 mm v hornině třídy těžitelnosti II, skupiny 4 objem do 5000 m3</t>
  </si>
  <si>
    <t>12908778</t>
  </si>
  <si>
    <t>151101101</t>
  </si>
  <si>
    <t>Zřízení příložného pažení a rozepření stěn rýh hl do 2 m</t>
  </si>
  <si>
    <t>-683132598</t>
  </si>
  <si>
    <t>2*(2,7+2,69)/2*4,9</t>
  </si>
  <si>
    <t>2*(2,58+1,8)/2*(70,0-4,9)</t>
  </si>
  <si>
    <t>2*(1,8+2,53)/2*(135,0-70,0)</t>
  </si>
  <si>
    <t>2*(2,53+2,37)/2*(163,0-135,0)</t>
  </si>
  <si>
    <t>2*(2,45+2,44)/2*(173,0-163,0)</t>
  </si>
  <si>
    <t>2*(2,32+2,25)/2*(208,58-173,0)</t>
  </si>
  <si>
    <t>2*(2,25+2,47)/2*(293,0-208,58)</t>
  </si>
  <si>
    <t>2*(2,47+2,44)/2*(310,0-293,0-2,5)</t>
  </si>
  <si>
    <t>2*(2,47+2,44)/2*(339,5-331,0-3,5)</t>
  </si>
  <si>
    <t>4*2,5*(0,15+0,1+0,8+1,75+0,58+0,2+0,115)</t>
  </si>
  <si>
    <t>2*(1,81+1,88)/2*4,25</t>
  </si>
  <si>
    <t>2*(1,78+1,86)/2*(74,5-4,25)</t>
  </si>
  <si>
    <t>2*(1,86+2,29)/2*(92,0-74,5)</t>
  </si>
  <si>
    <t>2*(2,29+1,77)/2*(143,0-92,0)</t>
  </si>
  <si>
    <t>2*(1,77+2,1)/2*(151,5-143,0)</t>
  </si>
  <si>
    <t>2*(2,1+2,05)/2*(178,25-151,5)</t>
  </si>
  <si>
    <t>2*(2,19+2,16)/2*(187,5-178,25)</t>
  </si>
  <si>
    <t>2*(1,98+1,75)/2*(212,0-187,5)</t>
  </si>
  <si>
    <t>2*(1,75+2,02)/2*(296,5-212,0)</t>
  </si>
  <si>
    <t>2*(2,02+1,95)/2*(314,0-296,5)</t>
  </si>
  <si>
    <t>2*(1,95+1,91)/2*(323,7-314,0)</t>
  </si>
  <si>
    <t>2*(1,98+1,93)/2*(328,8-323,7)</t>
  </si>
  <si>
    <t>2*(1,79+1,74)/2*(332,0-328,8)</t>
  </si>
  <si>
    <t>2*(1,83+2,03)/2*11,0</t>
  </si>
  <si>
    <t>2*(1,86+2,19)/2*(6,0-3,5)</t>
  </si>
  <si>
    <t>2*(2,41+1,76)/2*(43,0-36,0-2,5)</t>
  </si>
  <si>
    <t>2*(1,76+1,71)/2*(45,0-43,0)</t>
  </si>
  <si>
    <t>2*(1,85+1,86)/2*1,4</t>
  </si>
  <si>
    <t>2*(1,86+1,59)/2*(2,0-1,4)</t>
  </si>
  <si>
    <t>2*(1,77+1,82)/2*2,5</t>
  </si>
  <si>
    <t>2*(2,22+2,1)/2*(33,4-21,5-3,5)</t>
  </si>
  <si>
    <t>2*(1,95+1,75)/2*(74,4-33,4)</t>
  </si>
  <si>
    <t>2*(1,87+1,87)/2*(77,46-74,4)</t>
  </si>
  <si>
    <t>2*(1,8+1,75)/2*(83,0-77,46)</t>
  </si>
  <si>
    <t>2*(2,16+2,24)/2*4,0</t>
  </si>
  <si>
    <t>2*(2,17+2,27)/2*5,0</t>
  </si>
  <si>
    <t>2*(1,92+2,04)/2*7,0</t>
  </si>
  <si>
    <t>" odpočet pažení hl. nad 2m "</t>
  </si>
  <si>
    <t>-PAZ4</t>
  </si>
  <si>
    <t>151101111</t>
  </si>
  <si>
    <t>Odstranění příložného pažení a rozepření stěn rýh hl do 2 m</t>
  </si>
  <si>
    <t>795252851</t>
  </si>
  <si>
    <t>386327799</t>
  </si>
  <si>
    <t>1463022356</t>
  </si>
  <si>
    <t>884897630</t>
  </si>
  <si>
    <t>ODVOZ1*0,8</t>
  </si>
  <si>
    <t>232106691</t>
  </si>
  <si>
    <t>241985717</t>
  </si>
  <si>
    <t>-1938625317</t>
  </si>
  <si>
    <t>-855746324</t>
  </si>
  <si>
    <t>ODVOZ1*0,2</t>
  </si>
  <si>
    <t>1208737365</t>
  </si>
  <si>
    <t>" odpočet vestavěných vodovodů  (odpočet délky v jámách protlaků) "</t>
  </si>
  <si>
    <t>" DN80 "     -1,1*(0,1+0,09+0,3)*(DN80-3,5-2,5)</t>
  </si>
  <si>
    <t>" DN100 "     -1,1*(0,1+0,11+0,3)*DN100</t>
  </si>
  <si>
    <t>" DN150 "     -1,1*(0,1+0,16+0,3)*(DN150-2,5-3,5)</t>
  </si>
  <si>
    <t>" DN400 "     -1,2*(0,1+0,44+0,3)*(DN400-1,5-3,5)</t>
  </si>
  <si>
    <t>" odpočet prefa šachty "</t>
  </si>
  <si>
    <t>" lože "     -LOZEšach1-LOZEšach2</t>
  </si>
  <si>
    <t>" prefa dna "     -PI*(1,3/2)^2*0,8</t>
  </si>
  <si>
    <t>" rovné "     -PI*(1,24/2)^2*1</t>
  </si>
  <si>
    <t>-PI*(1,04/2)^2*(0,58+0,1+0,12+0,12-0,5)</t>
  </si>
  <si>
    <t>ZASYP</t>
  </si>
  <si>
    <t>-340836365</t>
  </si>
  <si>
    <t>799,122*1,1*1,05*1,8</t>
  </si>
  <si>
    <t>-645838031</t>
  </si>
  <si>
    <t>799,122*1,1*1,05</t>
  </si>
  <si>
    <t>-76617239</t>
  </si>
  <si>
    <t>175151101</t>
  </si>
  <si>
    <t>Obsypání potrubí strojně sypaninou bez prohození, uloženou do 3 m</t>
  </si>
  <si>
    <t>-574365323</t>
  </si>
  <si>
    <t>" vodovod "          1,1*(0,09+0,3)*DN80</t>
  </si>
  <si>
    <t>" vodovod "          1,1*(0,11+0,3)*DN100</t>
  </si>
  <si>
    <t>" vodovod "          1,1*(0,16+0,3)*DN150</t>
  </si>
  <si>
    <t>" vodovod "          1,2*(0,44+0,3)*DN400</t>
  </si>
  <si>
    <t>" odpočet potrubí "             -PI*(0,09/2)^2*DN80</t>
  </si>
  <si>
    <t>" odpočet potrubí "             -PI*(0,11/2)^2*DN100</t>
  </si>
  <si>
    <t>" odpočet potrubí "             -PI*(0,16/2)^2*DN150</t>
  </si>
  <si>
    <t>" odpočet potrubí "             -PI*(0,44/2)^2*DN400</t>
  </si>
  <si>
    <t>OBSYP</t>
  </si>
  <si>
    <t>58331351vl</t>
  </si>
  <si>
    <t>kamenivo těžené drobné frakce 0/4</t>
  </si>
  <si>
    <t>-816133831</t>
  </si>
  <si>
    <t>481,773*1,1*1,05*1,8</t>
  </si>
  <si>
    <t>733967979</t>
  </si>
  <si>
    <t>481,773*1,1*1,05</t>
  </si>
  <si>
    <t>-329189444</t>
  </si>
  <si>
    <t>" stávající DN80 "     PI*(0,08/2)^2*78,0</t>
  </si>
  <si>
    <t>" stávající DN100 "     PI*(0,1/2)^2*59,0</t>
  </si>
  <si>
    <t>" stávající DN125 "     PI*(0,125/2)^2*110,0</t>
  </si>
  <si>
    <t>" stávající DN150 "     PI*(0,15/2)^2*45,0</t>
  </si>
  <si>
    <t>" stávající DN400 "     PI*(0,4/2)^2*200,5</t>
  </si>
  <si>
    <t xml:space="preserve">" vodovod "   </t>
  </si>
  <si>
    <t>0,1*1,1*DN80</t>
  </si>
  <si>
    <t>0,1*1,1*DN100</t>
  </si>
  <si>
    <t>0,1*1,1*DN150</t>
  </si>
  <si>
    <t>0,1*1,2*DN400</t>
  </si>
  <si>
    <t>" přesun hmot "     LOZE</t>
  </si>
  <si>
    <t>-1481201544</t>
  </si>
  <si>
    <t xml:space="preserve">" asfaltové vozovky "     </t>
  </si>
  <si>
    <t>BASFALT1+BASFALT2+BASFALT3+BASFALT4+BASFALT5</t>
  </si>
  <si>
    <t>BLA1+BDLAZBA</t>
  </si>
  <si>
    <t>-1715344748</t>
  </si>
  <si>
    <t>974560373</t>
  </si>
  <si>
    <t>851241131</t>
  </si>
  <si>
    <t>Montáž potrubí z trub litinových hrdlových s integrovaným těsněním otevřený výkop DN 80</t>
  </si>
  <si>
    <t>814741410</t>
  </si>
  <si>
    <t>" spoj zámkový "</t>
  </si>
  <si>
    <t>" Vodovodní řad V2 "     18,0</t>
  </si>
  <si>
    <t>" propoje 1,2,3,4,6,7,8 "     30,5</t>
  </si>
  <si>
    <t>" spoj zámkový s návarkem "</t>
  </si>
  <si>
    <t>" propoje 1,2,3,4,6,7,8 "     30,0</t>
  </si>
  <si>
    <t>55251004.1</t>
  </si>
  <si>
    <t>trouba vodovodní litinová hrdlová tř.Class s tl.min.4,7 mm PN10 DN 80 speciální vnější povrchová ochrana vnitřní cementová vystýlka zámkový spoj vč.manžeta ochranná elastomerová na hrdla (přesná specifikace viz. TZ)        (STD-Vi)</t>
  </si>
  <si>
    <t>-1923475115</t>
  </si>
  <si>
    <t>DN80Vi*1,01</t>
  </si>
  <si>
    <t>55251004.3</t>
  </si>
  <si>
    <t>trouba vodovodní litinová hrdlová s návarkem tř.Class s tl.min.4,7 mm PN10 DN 80 speciální vnější povrchová ochrana vnitřní cementová vystýlka zámkový spoj vč.manžeta ochranná elastomerová na hrdla (přesná specifikace viz. TZ)    (STD Ve)</t>
  </si>
  <si>
    <t>1968365484</t>
  </si>
  <si>
    <t>DN80Ve*1,01</t>
  </si>
  <si>
    <t>851261131</t>
  </si>
  <si>
    <t>Montáž potrubí z trub litinových hrdlových s integrovaným těsněním otevřený výkop DN 100</t>
  </si>
  <si>
    <t>982673338</t>
  </si>
  <si>
    <t>" Vodovodní řad V1 - odkalovací šachta "     1,0</t>
  </si>
  <si>
    <t>" spoj standard "</t>
  </si>
  <si>
    <t>" propoj č.5 Jamborova "     14,0</t>
  </si>
  <si>
    <t>" propoj č.5 Jamborova "     32,5</t>
  </si>
  <si>
    <t>" propoje 1,2,3,4,6,7,8 "     7,0</t>
  </si>
  <si>
    <t>55251005.1</t>
  </si>
  <si>
    <t>trouba vodovodní litinová hrdlová tř.Class s tl.min.4,7mm PN10 DN 100  speciální vnější povrchová ochrana vnitřní cementová vystýlka vč. kroužek násuvný spoj vč.manžeta ochranná elastomerová na hrdla (přesná specifikace viz. TZ)     (STD nezámkov)</t>
  </si>
  <si>
    <t>-949870123</t>
  </si>
  <si>
    <t>DN100st*1,01</t>
  </si>
  <si>
    <t>55251017.1</t>
  </si>
  <si>
    <t>trouba vodovodní litinová hrdlová tř.Class s tl.min.4,7 mm PN10 DN 100 speciální vnější povrchová ochrana vnitřní cementová vystýlka zámkový spoj vč.manžeta ochranná elastomerová na hrdla (přesná specifikace viz. TZ)        (STD-Vi)</t>
  </si>
  <si>
    <t>719882027</t>
  </si>
  <si>
    <t>DN100Vi*1,01</t>
  </si>
  <si>
    <t>851261292</t>
  </si>
  <si>
    <t>Příplatek za krácení litinové trouby DN/OD 110</t>
  </si>
  <si>
    <t>1330576046</t>
  </si>
  <si>
    <t>" SEK - odkalovací šachta "     1</t>
  </si>
  <si>
    <t>851311131</t>
  </si>
  <si>
    <t>Montáž potrubí z trub litinových hrdlových s integrovaným těsněním otevřený výkop DN 150</t>
  </si>
  <si>
    <t>-1317198085</t>
  </si>
  <si>
    <t>" Vodovodní řad V2 "     192,0</t>
  </si>
  <si>
    <t>" Vodovodní řad V2 "     122,0</t>
  </si>
  <si>
    <t>" propoj č.5 Jamborova "     15,5</t>
  </si>
  <si>
    <t>" propoje 1,2,3,4,6,7,8 "     9</t>
  </si>
  <si>
    <t>" propoj č.5 Jamborova "     21,0</t>
  </si>
  <si>
    <t>55251019.1</t>
  </si>
  <si>
    <t>trouba vodovodní litinová hrdlová tř.Class s tl.min.4,7mm PN10 DN 150  speciální vnější povrchová ochrana vnitřní cementová vystýlka vč. kroužek násuvný spoj vč.manžeta ochranná elastomerová na hrdla (přesná specifikace viz. TZ)     (STD nezámkov)</t>
  </si>
  <si>
    <t>1833872521</t>
  </si>
  <si>
    <t>DN150st*1,01</t>
  </si>
  <si>
    <t>55251019.2</t>
  </si>
  <si>
    <t>trouba vodovodní litinová hrdlová tř.Class s tl.min.4,7 mm PN10 DN 150 speciální vnější povrchová ochrana vnitřní cementová vystýlka zámkový spoj vč.manžeta ochranná elastomerová na hrdla (přesná specifikace viz. TZ)        (STD-Vi)</t>
  </si>
  <si>
    <t>1687360423</t>
  </si>
  <si>
    <t>DN150Vi*1,01</t>
  </si>
  <si>
    <t>55251019.3</t>
  </si>
  <si>
    <t>trouba vodovodní litinová hrdlová s návarkem tř.Class s tl.min.4,7 mm PN10 DN 150 speciální vnější povrchová ochrana vnitřní cementová vystýlka zámkový spoj vč.manžeta ochranná elastomerová na hrdla (přesná specifikace viz. TZ)    (STD Ve)</t>
  </si>
  <si>
    <t>-451246453</t>
  </si>
  <si>
    <t>DN150Ve*1,01</t>
  </si>
  <si>
    <t>851391131</t>
  </si>
  <si>
    <t>Montáž potrubí z trub litinových hrdlových s integrovaným těsněním otevřený výkop DN 400</t>
  </si>
  <si>
    <t>1527503355</t>
  </si>
  <si>
    <t>" Vodovodní řad V1 "     215,5</t>
  </si>
  <si>
    <t>DN400st</t>
  </si>
  <si>
    <t>" Vodovodní řad V1 "     102,0</t>
  </si>
  <si>
    <t>" Vodovodní řad V1 "     22,0</t>
  </si>
  <si>
    <t>DN400Ve</t>
  </si>
  <si>
    <t>55251406.1</t>
  </si>
  <si>
    <t>trouba vodovodní litinová hrdlová tř.Class s tl.min.6,4mm PN10 DN 400 speciální vnější povrchová ochrana vnitřní cementová vystýlka vč. kroužek násuvný spoj vč.manžeta ochranná elastomerová na hrdla (přesná specifikace viz. TZ)   (STD - nezámkový)</t>
  </si>
  <si>
    <t>773982143</t>
  </si>
  <si>
    <t>167,5*1,01</t>
  </si>
  <si>
    <t>55251406.2</t>
  </si>
  <si>
    <t>trouba vodovodní litinová hrdlová tř.Class s tl.min.6,4mm kalibrované PN10 DN 400 speciální vnější povrch.ochrana vnitřní cement. vystýlka vč. kroužek násuvný spoj vč.manžeta ochranná elastomerová na hrdla (přesná specifikace viz. TZ)   (STD - nezámkový)</t>
  </si>
  <si>
    <t>834261966</t>
  </si>
  <si>
    <t>48,0*1,01</t>
  </si>
  <si>
    <t>55251406.3</t>
  </si>
  <si>
    <t>trouba vodovodní litinová hrdlová tř.Class s tl.min.6,4mm PN10 DN 400 speciální vnější povrchová ochrana vnitřní cementová vystýlka zámkový spoj vč.manžeta ochranná elastomerová na hrdla (přesná specifikace viz. TZ)        (STD-Vi)</t>
  </si>
  <si>
    <t>-230392947</t>
  </si>
  <si>
    <t>DN400Vi*1,01</t>
  </si>
  <si>
    <t>55251406.5</t>
  </si>
  <si>
    <t>trouba vodovodní litinová hrdlová s návarkem tř.Class s tl.min.6,4mm PN10 DN 400 speciální vnější povrchová ochrana vnitřní cementová vystýlka zámkový spoj vč. manžeta ochranná elastomerová na hrdla (přesná specifikace viz. TZ)    (STD Ve)</t>
  </si>
  <si>
    <t>-98956091</t>
  </si>
  <si>
    <t>16*1,01</t>
  </si>
  <si>
    <t>55251406.6</t>
  </si>
  <si>
    <t>trouba vodovodní litinová hrdlová s návarkem tř.Class s tl.min.6,4mm kalibrované PN10 DN 400 speciální vnější povrchová ochrana vnitřní cementová vystýlka zámkový spoj vč. manžeta ochranná elastomerová na hrdla (přesná specifikace viz. TZ)    (STD Ve)</t>
  </si>
  <si>
    <t>753836097</t>
  </si>
  <si>
    <t>6*1,01</t>
  </si>
  <si>
    <t>852241122.1</t>
  </si>
  <si>
    <t>Montáž potrubí z trub litinových tlakových přírubových normálních délek otevřený výkop DN 80 spojovací materiál nerez</t>
  </si>
  <si>
    <t>1627919437</t>
  </si>
  <si>
    <t>55253235.1</t>
  </si>
  <si>
    <t>trouba přírubová litinová vodovodní DN 80 - 200mm  min.PN10  (epoxid tl 250µm)</t>
  </si>
  <si>
    <t>-1473607953</t>
  </si>
  <si>
    <t>55253237.1</t>
  </si>
  <si>
    <t>trouba přírubová litinová vodovodní DN 80 - 300mm  min.PN10  (epoxid tl 250µm)</t>
  </si>
  <si>
    <t>-888940349</t>
  </si>
  <si>
    <t>852311122</t>
  </si>
  <si>
    <t>Montáž potrubí z trub litinových tlakových přírubových normálních délek otevřený výkop DN 150</t>
  </si>
  <si>
    <t>235626219</t>
  </si>
  <si>
    <t>55253288.1</t>
  </si>
  <si>
    <t>trouba přírubová litinová vodovodní DN 150 - 500mm  min.PN10  (epoxid tl 250µm)</t>
  </si>
  <si>
    <t>1525565241</t>
  </si>
  <si>
    <t>857241131</t>
  </si>
  <si>
    <t>Montáž litinových tvarovek jednoosých hrdlových otevřený výkop s integrovaným těsněním DN 80</t>
  </si>
  <si>
    <t>-590891485</t>
  </si>
  <si>
    <t>55253904</t>
  </si>
  <si>
    <t>koleno hrdlové z tvárné litiny,práškový epoxid tl 250µm MMK-kus DN 80-11,25°</t>
  </si>
  <si>
    <t>-1248223308</t>
  </si>
  <si>
    <t>55253916</t>
  </si>
  <si>
    <t>koleno hrdlové z tvárné litiny,práškový epoxid tl 250µm MMK-kus DN 80-22,5°</t>
  </si>
  <si>
    <t>-152050200</t>
  </si>
  <si>
    <t>55253928</t>
  </si>
  <si>
    <t>koleno hrdlové z tvárné litiny,práškový epoxid tl 250µm MMK-kus DN 80-30°</t>
  </si>
  <si>
    <t>1831308919</t>
  </si>
  <si>
    <t>55253940</t>
  </si>
  <si>
    <t>koleno hrdlové z tvárné litiny,práškový epoxid tl 250µm MMK-kus DN 80-45°</t>
  </si>
  <si>
    <t>17043280</t>
  </si>
  <si>
    <t>55291131.1</t>
  </si>
  <si>
    <t>kroužek zámkový DN 80</t>
  </si>
  <si>
    <t>1426326632</t>
  </si>
  <si>
    <t>18*1,02 'Přepočtené koeficientem množství</t>
  </si>
  <si>
    <t>55251480.1</t>
  </si>
  <si>
    <t>manžeta ochranná elastomerová pro trouby vodovodní hrdlové DN 80</t>
  </si>
  <si>
    <t>535777800</t>
  </si>
  <si>
    <t>857243131</t>
  </si>
  <si>
    <t>Montáž litinových tvarovek odbočných hrdlových otevřený výkop s integrovaným těsněním DN 80</t>
  </si>
  <si>
    <t>299161389</t>
  </si>
  <si>
    <t>55253740</t>
  </si>
  <si>
    <t>tvarovka hrdlová s přírubovou odbočkou z tvárné litiny,práškový epoxid tl 250µm MMA-kus DN 80/80</t>
  </si>
  <si>
    <t>2047569057</t>
  </si>
  <si>
    <t>-199581757</t>
  </si>
  <si>
    <t>8*1,02 'Přepočtené koeficientem množství</t>
  </si>
  <si>
    <t>435707389</t>
  </si>
  <si>
    <t>857242122.1</t>
  </si>
  <si>
    <t>Montáž litinových tvarovek jednoosých přírubových otevřený výkop DN 80 spojovací materiál nerez</t>
  </si>
  <si>
    <t>1040226589</t>
  </si>
  <si>
    <t>55254047.1</t>
  </si>
  <si>
    <t>koleno 90° s patkou přírubové litinové vodovodní N-kus DN 80  min.PN10  (epoxid tl 250µm)</t>
  </si>
  <si>
    <t>-1740439607</t>
  </si>
  <si>
    <t>55253489</t>
  </si>
  <si>
    <t>tvarovka přírubová litinová s hladkým koncem,práškový epoxid tl 250µm F-kus DN 80</t>
  </si>
  <si>
    <t>1728731504</t>
  </si>
  <si>
    <t>55254026.1</t>
  </si>
  <si>
    <t>koleno P přírubové 90°  litinové vodovodní DN 80  min.PN10  (epoxid tl 250µm)</t>
  </si>
  <si>
    <t>-1071792163</t>
  </si>
  <si>
    <t>55253892.1</t>
  </si>
  <si>
    <t>tvarovka přírubová s hrdlem z tvárné litiny E-kus DN 80  min.PN10  (epoxid tl 250µm)</t>
  </si>
  <si>
    <t>318051536</t>
  </si>
  <si>
    <t>1638212294</t>
  </si>
  <si>
    <t>1*1,02 'Přepočtené koeficientem množství</t>
  </si>
  <si>
    <t>1364276085</t>
  </si>
  <si>
    <t>857244122.1</t>
  </si>
  <si>
    <t>Montáž litinových tvarovek odbočných přírubových otevřený výkop DN 80 spojovací materiál nerez</t>
  </si>
  <si>
    <t>-673683173</t>
  </si>
  <si>
    <t>55253510.1</t>
  </si>
  <si>
    <t>tvarovka přírubová litinová vodovodní s přírubovou odbočkou T-kus DN 80/80  min.PN10  (epoxid tl 250µm)</t>
  </si>
  <si>
    <t>-46929</t>
  </si>
  <si>
    <t>857261131</t>
  </si>
  <si>
    <t>Montáž litinových tvarovek jednoosých hrdlových otevřený výkop s integrovaným těsněním DN 100</t>
  </si>
  <si>
    <t>-1100758300</t>
  </si>
  <si>
    <t>55253917</t>
  </si>
  <si>
    <t>koleno hrdlové z tvárné litiny,práškový epoxid tl 250µm MMK-kus DN 100-22,5°</t>
  </si>
  <si>
    <t>1538059030</t>
  </si>
  <si>
    <t>55291132.1</t>
  </si>
  <si>
    <t>kroužek zámkový DN 100</t>
  </si>
  <si>
    <t>-70955838</t>
  </si>
  <si>
    <t>2*1,02 'Přepočtené koeficientem množství</t>
  </si>
  <si>
    <t>55251490.1</t>
  </si>
  <si>
    <t>manžeta ochranná elastomerová pro trouby vodovodní hrdlové DN 100</t>
  </si>
  <si>
    <t>-259568086</t>
  </si>
  <si>
    <t>857263131</t>
  </si>
  <si>
    <t>Montáž litinových tvarovek odbočných hrdlových otevřený výkop s integrovaným těsněním DN 100</t>
  </si>
  <si>
    <t>1620389844</t>
  </si>
  <si>
    <t>55253745</t>
  </si>
  <si>
    <t>tvarovka hrdlová s přírubovou odbočkou z tvárné litiny,práškový epoxid tl 250µm MMA-kus DN 100/80</t>
  </si>
  <si>
    <t>340593421</t>
  </si>
  <si>
    <t>1992097563</t>
  </si>
  <si>
    <t>4*1,02 'Přepočtené koeficientem množství</t>
  </si>
  <si>
    <t>566156346</t>
  </si>
  <si>
    <t>857262122.1</t>
  </si>
  <si>
    <t>Montáž litinových tvarovek jednoosých přírubových otevřený výkop DN 100 spojovací materiál nerez</t>
  </si>
  <si>
    <t>-1193588553</t>
  </si>
  <si>
    <t>55253490</t>
  </si>
  <si>
    <t>tvarovka přírubová litinová s hladkým koncem,práškový epoxid tl 250µm F-kus DN 100</t>
  </si>
  <si>
    <t>981494917</t>
  </si>
  <si>
    <t>55253893.1</t>
  </si>
  <si>
    <t>tvarovka přírubová s hrdlem z tvárné litiny E-kus DN 100  min.PN10  (epoxid tl 250µm)</t>
  </si>
  <si>
    <t>1555822052</t>
  </si>
  <si>
    <t>1262578278</t>
  </si>
  <si>
    <t>-336339892</t>
  </si>
  <si>
    <t>857311131</t>
  </si>
  <si>
    <t>Montáž litinových tvarovek jednoosých hrdlových otevřený výkop s integrovaným těsněním DN 150</t>
  </si>
  <si>
    <t>1902080729</t>
  </si>
  <si>
    <t>55253907</t>
  </si>
  <si>
    <t>koleno hrdlové z tvárné litiny,práškový epoxid tl 250µm MMK-kus DN 150- 11,25°</t>
  </si>
  <si>
    <t>-1085505079</t>
  </si>
  <si>
    <t>55253919</t>
  </si>
  <si>
    <t>koleno hrdlové z tvárné litiny,práškový epoxid tl 250µm MMK-kus DN 150-22,5°</t>
  </si>
  <si>
    <t>-940203057</t>
  </si>
  <si>
    <t>55291134.1</t>
  </si>
  <si>
    <t>kroužek zámkový DN 150</t>
  </si>
  <si>
    <t>44532988</t>
  </si>
  <si>
    <t>55251491.1</t>
  </si>
  <si>
    <t>manžeta ochranná elastomerová pro trouby vodovodní hrdlové DN 150</t>
  </si>
  <si>
    <t>1427395902</t>
  </si>
  <si>
    <t>857313131</t>
  </si>
  <si>
    <t>Montáž litinových tvarovek odbočných hrdlových otevřený výkop s integrovaným těsněním DN 150</t>
  </si>
  <si>
    <t>-60877664</t>
  </si>
  <si>
    <t>55253756</t>
  </si>
  <si>
    <t>tvarovka hrdlová s přírubovou odbočkou z tvárné litiny,práškový epoxid tl 250µm MMA-kus DN 150/80</t>
  </si>
  <si>
    <t>-859465866</t>
  </si>
  <si>
    <t>55253759</t>
  </si>
  <si>
    <t>tvarovka hrdlová s přírubovou odbočkou z tvárné litiny,práškový epoxid tl 250µm MMA-kus DN 150/150</t>
  </si>
  <si>
    <t>-951639192</t>
  </si>
  <si>
    <t>-759744785</t>
  </si>
  <si>
    <t>14*1,02 'Přepočtené koeficientem množství</t>
  </si>
  <si>
    <t>-275774634</t>
  </si>
  <si>
    <t>857312122.1</t>
  </si>
  <si>
    <t>Montáž litinových tvarovek jednoosých přírubových otevřený výkop DN 150 spojovací materiál nerez</t>
  </si>
  <si>
    <t>1794494928</t>
  </si>
  <si>
    <t>55253616</t>
  </si>
  <si>
    <t>přechod přírubový,práškový epoxid tl 250µm R-kus litinový DN 150/80</t>
  </si>
  <si>
    <t>-1888790769</t>
  </si>
  <si>
    <t>55253618.3</t>
  </si>
  <si>
    <t>přechod přírubový,práškový epoxid tl 250µm R-kus litinový DN 150/100</t>
  </si>
  <si>
    <t>-1897278176</t>
  </si>
  <si>
    <t>55253492</t>
  </si>
  <si>
    <t>tvarovka přírubová litinová s hladkým koncem,práškový epoxid tl 250µm F-kus DN 150</t>
  </si>
  <si>
    <t>-807751870</t>
  </si>
  <si>
    <t>55254029.1</t>
  </si>
  <si>
    <t>koleno P přírubové 90°  litinové vodovodní DN 150   min.PN10  (epoxid tl 250µm)</t>
  </si>
  <si>
    <t>2047545011</t>
  </si>
  <si>
    <t>55253895.1</t>
  </si>
  <si>
    <t>tvarovka přírubová s hrdlem z tvárné litiny E-kus DN 150  min.PN10  (epoxid tl 250µm)</t>
  </si>
  <si>
    <t>-956937155</t>
  </si>
  <si>
    <t>-2110813498</t>
  </si>
  <si>
    <t>3*1,02 'Přepočtené koeficientem množství</t>
  </si>
  <si>
    <t>1296450559</t>
  </si>
  <si>
    <t>857314122.1</t>
  </si>
  <si>
    <t>Montáž litinových tvarovek odbočných přírubových otevřený výkop DN 150 spojovací materiál nerez</t>
  </si>
  <si>
    <t>49271145</t>
  </si>
  <si>
    <t>55250783.1</t>
  </si>
  <si>
    <t>tvarovka přírubová s přírubovou odbočkou T-DN 150x80   min.PN10  (epoxid tl 250µm)</t>
  </si>
  <si>
    <t>1303657374</t>
  </si>
  <si>
    <t>55250779.1</t>
  </si>
  <si>
    <t>tvarovka přírubová s přírubovou odbočkou T-DN 150x100   min.PN10  (epoxid tl 250µm)</t>
  </si>
  <si>
    <t>-686973353</t>
  </si>
  <si>
    <t>1,01*1,01 'Přepočtené koeficientem množství</t>
  </si>
  <si>
    <t>55250781.1</t>
  </si>
  <si>
    <t>tvarovka přírubová s přírubovou odbočkou T-DN 150x150   min.PN10  (epoxid tl 250µm)</t>
  </si>
  <si>
    <t>-1245475827</t>
  </si>
  <si>
    <t>857391131</t>
  </si>
  <si>
    <t>Montáž litinových tvarovek jednoosých hrdlových otevřený výkop s integrovaným těsněním DN 400</t>
  </si>
  <si>
    <t>-2083421704</t>
  </si>
  <si>
    <t>55253912.1</t>
  </si>
  <si>
    <t>koleno hrdlové z tvárné litiny MMK-kus DN 400-11,25°   min.PN10  (epoxid tl 250µm)</t>
  </si>
  <si>
    <t>-1459499957</t>
  </si>
  <si>
    <t>55253936.1</t>
  </si>
  <si>
    <t>koleno hrdlové z tvárné litiny MMK-kus DN 400-30°   min.PN10  (epoxid tl 250µm)</t>
  </si>
  <si>
    <t>1731110290</t>
  </si>
  <si>
    <t>141</t>
  </si>
  <si>
    <t>55253948.1</t>
  </si>
  <si>
    <t>koleno hrdlové z tvárné litiny MMK-kus DN 400-45°   min.PN10  (epoxid tl 250µm)</t>
  </si>
  <si>
    <t>-1379364059</t>
  </si>
  <si>
    <t>142</t>
  </si>
  <si>
    <t>55291139.1</t>
  </si>
  <si>
    <t>kroužek zámkový DN 400</t>
  </si>
  <si>
    <t>-1294570337</t>
  </si>
  <si>
    <t>143</t>
  </si>
  <si>
    <t>55251496.1</t>
  </si>
  <si>
    <t>manžeta ochranná elastomerová pro trouby vodovodní hrdlové DN 400</t>
  </si>
  <si>
    <t>30087113</t>
  </si>
  <si>
    <t>144</t>
  </si>
  <si>
    <t>857393131</t>
  </si>
  <si>
    <t>Montáž litinových tvarovek odbočných hrdlových otevřený výkop s integrovaným těsněním DN 400</t>
  </si>
  <si>
    <t>549616904</t>
  </si>
  <si>
    <t>145</t>
  </si>
  <si>
    <t>MMA40080P40</t>
  </si>
  <si>
    <t>tvarovka hrdlová s přírubovou odbočkou z tvárné litiny MMA-kus DN 400/80   min.PN10  (epoxid tl 250µm)</t>
  </si>
  <si>
    <t>-202782339</t>
  </si>
  <si>
    <t>146</t>
  </si>
  <si>
    <t>-487689137</t>
  </si>
  <si>
    <t>147</t>
  </si>
  <si>
    <t>-376154810</t>
  </si>
  <si>
    <t>148</t>
  </si>
  <si>
    <t>857392122.1</t>
  </si>
  <si>
    <t>Montáž litinových tvarovek jednoosých přírubových otevřený výkop DN 400 spojovací materiál nerez</t>
  </si>
  <si>
    <t>-1474298460</t>
  </si>
  <si>
    <t>149</t>
  </si>
  <si>
    <t>F400ETP10</t>
  </si>
  <si>
    <t>tvarovka přírubová s hladkým koncem  F-DN 400 min.PN10  (epoxid tl 250µm)</t>
  </si>
  <si>
    <t>1932034447</t>
  </si>
  <si>
    <t>150</t>
  </si>
  <si>
    <t>55251031.1</t>
  </si>
  <si>
    <t>tvarovka přírubová s hrdlem z tvárné litiny E-kus DN 400  min.PN10  (epoxid tl 250µm)</t>
  </si>
  <si>
    <t>-1742743784</t>
  </si>
  <si>
    <t>151</t>
  </si>
  <si>
    <t>176215158</t>
  </si>
  <si>
    <t>5*1,02 'Přepočtené koeficientem množství</t>
  </si>
  <si>
    <t>152</t>
  </si>
  <si>
    <t>-669842558</t>
  </si>
  <si>
    <t>153</t>
  </si>
  <si>
    <t>857394122.1</t>
  </si>
  <si>
    <t>Montáž litinových tvarovek odbočných přírubových otevřený výkop DN 400 spojovací materiál nerez</t>
  </si>
  <si>
    <t>-775935222</t>
  </si>
  <si>
    <t>154</t>
  </si>
  <si>
    <t>T400E080P10</t>
  </si>
  <si>
    <t>tvarovka přírubová s přírubovou odbočkou T-DN 400x80  min.PN10  (epoxid tl 250µm)</t>
  </si>
  <si>
    <t>-928973261</t>
  </si>
  <si>
    <t>155</t>
  </si>
  <si>
    <t>T400E150P10</t>
  </si>
  <si>
    <t>tvarovka přírubová s přírubovou odbočkou T-DN 400x150  min.PN10  (epoxid tl 250µm)</t>
  </si>
  <si>
    <t>-1764245725</t>
  </si>
  <si>
    <t>156</t>
  </si>
  <si>
    <t>T400E150P11</t>
  </si>
  <si>
    <t>tvarovka přírubová s přírubovou tangenciální odbočkou T-DN 400x100  min.PN10  (epoxid tl 250µm)</t>
  </si>
  <si>
    <t>96456466</t>
  </si>
  <si>
    <t>157</t>
  </si>
  <si>
    <t>857242122.5</t>
  </si>
  <si>
    <t>Montáž litinových tvarovek DN 80 multitoleranční spojka</t>
  </si>
  <si>
    <t>160055455</t>
  </si>
  <si>
    <t>158</t>
  </si>
  <si>
    <t>797408000016</t>
  </si>
  <si>
    <t xml:space="preserve">multitoleranční spojka s jištěním proti posunu DN 80 hrdlo-hrdlo  min.PN10 </t>
  </si>
  <si>
    <t>1207031328</t>
  </si>
  <si>
    <t>159</t>
  </si>
  <si>
    <t>1341971772</t>
  </si>
  <si>
    <t>10*1,02 'Přepočtené koeficientem množství</t>
  </si>
  <si>
    <t>160</t>
  </si>
  <si>
    <t>857262122.2</t>
  </si>
  <si>
    <t>Montáž litinových tvarovek jednoosých - spojka jištěná proti posunu otevřený výkop DN 100</t>
  </si>
  <si>
    <t>551215789</t>
  </si>
  <si>
    <t>161</t>
  </si>
  <si>
    <t>797410000016</t>
  </si>
  <si>
    <t xml:space="preserve">multitoleranční spojka s jištěním proti posunu DN 100 hrdlo-hrdlo  min.PN10 </t>
  </si>
  <si>
    <t>-1368930523</t>
  </si>
  <si>
    <t>162</t>
  </si>
  <si>
    <t>1023877661</t>
  </si>
  <si>
    <t>163</t>
  </si>
  <si>
    <t>857312122.2</t>
  </si>
  <si>
    <t>Montáž litinových tvarovek jednoosých - spojka jištěná proti posunu otevřený výkop DN 150</t>
  </si>
  <si>
    <t>-797251046</t>
  </si>
  <si>
    <t>164</t>
  </si>
  <si>
    <t>797415000016</t>
  </si>
  <si>
    <t xml:space="preserve">multitoleranční spojka s jištěním proti posunu DN 150 hrdlo-hrdlo  min.PN10 </t>
  </si>
  <si>
    <t>534841042</t>
  </si>
  <si>
    <t>165</t>
  </si>
  <si>
    <t>-253447154</t>
  </si>
  <si>
    <t>166</t>
  </si>
  <si>
    <t>857392122.2</t>
  </si>
  <si>
    <t>Montáž litinových tvarovek jednoosých - spojka jištěná proti posunu otevřený výkop DN 400</t>
  </si>
  <si>
    <t>1026021435</t>
  </si>
  <si>
    <t>167</t>
  </si>
  <si>
    <t>799440000010</t>
  </si>
  <si>
    <t xml:space="preserve">multitoleranční spojka s jištěním proti posunu DN 400 hrdlo-příruba  min.PN10 </t>
  </si>
  <si>
    <t>27592471</t>
  </si>
  <si>
    <t>168</t>
  </si>
  <si>
    <t>710842189</t>
  </si>
  <si>
    <t>169</t>
  </si>
  <si>
    <t>891265321</t>
  </si>
  <si>
    <t>Montáž zpětných klapek DN 100</t>
  </si>
  <si>
    <t>-987800330</t>
  </si>
  <si>
    <t>" vodovodní řad V1 "     1</t>
  </si>
  <si>
    <t>170</t>
  </si>
  <si>
    <t>42283018.1</t>
  </si>
  <si>
    <t>klapka koncová žabí DN 100  min.PN10  (epoxid tl 250µm)</t>
  </si>
  <si>
    <t>-950825977</t>
  </si>
  <si>
    <t>171</t>
  </si>
  <si>
    <t>891241112</t>
  </si>
  <si>
    <t>Montáž vodovodních šoupátek otevřený výkop DN 80</t>
  </si>
  <si>
    <t>-1797500890</t>
  </si>
  <si>
    <t>" přesná specifikace viz. TZ "</t>
  </si>
  <si>
    <t>" Vodovodní řad V1 "     3</t>
  </si>
  <si>
    <t>" propoj č.1,2,3,4,6,7,8 "     4</t>
  </si>
  <si>
    <t>172</t>
  </si>
  <si>
    <t>42221323</t>
  </si>
  <si>
    <t>šoupátko pitná voda litina GGG 50 dlouhá stavební dl PN10/16 DN 80x280mm</t>
  </si>
  <si>
    <t>-1722121467</t>
  </si>
  <si>
    <t>173</t>
  </si>
  <si>
    <t>891261112.1</t>
  </si>
  <si>
    <t>Montáž vodovodních šoupátek otevřený výkop DN 100 spojovací materiál nerez</t>
  </si>
  <si>
    <t>519680791</t>
  </si>
  <si>
    <t>" Vodovodní řad V1 "     1</t>
  </si>
  <si>
    <t>" propoj č.5 Jamborova "     1</t>
  </si>
  <si>
    <t>" propoj č.1,2,3,4,6,7,8 "     1</t>
  </si>
  <si>
    <t>174</t>
  </si>
  <si>
    <t>42221324</t>
  </si>
  <si>
    <t>šoupátko pitná voda litina GGG 50 dlouhá stavební dl PN10/16 DN 100x300mm</t>
  </si>
  <si>
    <t>1534371567</t>
  </si>
  <si>
    <t>175</t>
  </si>
  <si>
    <t>891311112.1</t>
  </si>
  <si>
    <t>Montáž vodovodních šoupátek otevřený výkop DN 150 spojovací materiál nerez</t>
  </si>
  <si>
    <t>-1495258202</t>
  </si>
  <si>
    <t>" Vodovodní řad V2 "     7</t>
  </si>
  <si>
    <t>" propoj č.5 Jamborova "     3</t>
  </si>
  <si>
    <t>" propoj č.1,2,3,4,6,7,8 "     2</t>
  </si>
  <si>
    <t>176</t>
  </si>
  <si>
    <t>42221326</t>
  </si>
  <si>
    <t>šoupátko pitná voda litina GGG 50 dlouhá stavební dl PN10/16 DN 150x350mm</t>
  </si>
  <si>
    <t>-1995182335</t>
  </si>
  <si>
    <t>177</t>
  </si>
  <si>
    <t>891391112</t>
  </si>
  <si>
    <t>Montáž vodovodních šoupátek otevřený výkop DN 400</t>
  </si>
  <si>
    <t>-615884917</t>
  </si>
  <si>
    <t>" Vodovodní řad V1 "     4</t>
  </si>
  <si>
    <t>178</t>
  </si>
  <si>
    <t>42221331</t>
  </si>
  <si>
    <t>šoupátko pitná voda litina GGG 50 dlouhá stavební dl PN10/16 DN 400x600mm</t>
  </si>
  <si>
    <t>-957370981</t>
  </si>
  <si>
    <t>179</t>
  </si>
  <si>
    <t>891247112.1</t>
  </si>
  <si>
    <t>Montáž hydrantů podzemních DN 80 spojovací materiál nerez</t>
  </si>
  <si>
    <t>-1506147193</t>
  </si>
  <si>
    <t>" Vodovodní řad V1 "     2</t>
  </si>
  <si>
    <t>" Vodovodní řad V2 "     5</t>
  </si>
  <si>
    <t>" propoj č.5 Jamborova "     2</t>
  </si>
  <si>
    <t>" propoj č.1,2,3,4,6,7,8 "     6</t>
  </si>
  <si>
    <t>180</t>
  </si>
  <si>
    <t>42273594.1</t>
  </si>
  <si>
    <t xml:space="preserve">hydrant podzemní DN 80 h=1230mm dvojčinný  </t>
  </si>
  <si>
    <t>752275544</t>
  </si>
  <si>
    <t>" přesná specifikace viz. TZ "     HYDRANTpod</t>
  </si>
  <si>
    <t>181</t>
  </si>
  <si>
    <t>999900000000</t>
  </si>
  <si>
    <t>DRENÁŽNÍ OBAL K HYDRANTŮM</t>
  </si>
  <si>
    <t>1952907433</t>
  </si>
  <si>
    <t>182</t>
  </si>
  <si>
    <t>899401113.1</t>
  </si>
  <si>
    <t>Poklop litinový hydrantový podkladní deska drenážní blok podkladní beton. blok</t>
  </si>
  <si>
    <t>1351770928</t>
  </si>
  <si>
    <t>183</t>
  </si>
  <si>
    <t>891247212.1</t>
  </si>
  <si>
    <t>Montáž hydrantů nadzemních DN 80 spojovací materiál nerez</t>
  </si>
  <si>
    <t>-1357821726</t>
  </si>
  <si>
    <t>184</t>
  </si>
  <si>
    <t>42273680.1</t>
  </si>
  <si>
    <t>hydrant nadzemní DN 80 vč. drenážní blok  a podkladní betonový blok</t>
  </si>
  <si>
    <t>23514029</t>
  </si>
  <si>
    <t>" přesný popis viz. TZ "     HYDRANTnad</t>
  </si>
  <si>
    <t>185</t>
  </si>
  <si>
    <t>899401112</t>
  </si>
  <si>
    <t>Osazení poklopů litinových šoupátkových</t>
  </si>
  <si>
    <t>617022270</t>
  </si>
  <si>
    <t>186</t>
  </si>
  <si>
    <t>42291352</t>
  </si>
  <si>
    <t>poklop litinový šoupátkový pro zemní soupravy osazení do terénu a do vozovky</t>
  </si>
  <si>
    <t>-2070391001</t>
  </si>
  <si>
    <t>187</t>
  </si>
  <si>
    <t>42210050</t>
  </si>
  <si>
    <t>deska podkladová uličního poklopu litinového šoupatového</t>
  </si>
  <si>
    <t>1949428162</t>
  </si>
  <si>
    <t>188</t>
  </si>
  <si>
    <t>4227551050.1</t>
  </si>
  <si>
    <t>zemní teleskopická souprava pro šoupě DN 65-80</t>
  </si>
  <si>
    <t>1468542638</t>
  </si>
  <si>
    <t>189</t>
  </si>
  <si>
    <t>4227561050.1</t>
  </si>
  <si>
    <t>zemní teleskopická souprava pro šoupě DN 100-150</t>
  </si>
  <si>
    <t>245853006</t>
  </si>
  <si>
    <t>190</t>
  </si>
  <si>
    <t>4227588050.1</t>
  </si>
  <si>
    <t>zemní teleskopická souprava pro šoupě DN 350-500</t>
  </si>
  <si>
    <t>-1518885211</t>
  </si>
  <si>
    <t>191</t>
  </si>
  <si>
    <t>899712111</t>
  </si>
  <si>
    <t>Orientační tabulky na zdivu</t>
  </si>
  <si>
    <t>1487825772</t>
  </si>
  <si>
    <t xml:space="preserve">" hydrant + šoupě "     </t>
  </si>
  <si>
    <t>" Vodovodní řad V1 "     3+8</t>
  </si>
  <si>
    <t>" Vodovodní řad V2 "     5+7</t>
  </si>
  <si>
    <t>" propoj č.5 Jamborova "     2+4</t>
  </si>
  <si>
    <t>" propoj č.1,2,3,4,6,7,8 "     6+7</t>
  </si>
  <si>
    <t>899721111</t>
  </si>
  <si>
    <t>Signalizační vodič DN do 150 mm na potrubí</t>
  </si>
  <si>
    <t>-1057324156</t>
  </si>
  <si>
    <t>(DN80+DN100+DN150)*1,1</t>
  </si>
  <si>
    <t>193</t>
  </si>
  <si>
    <t>899721112</t>
  </si>
  <si>
    <t>Signalizační vodič DN přes 150 mm na potrubí</t>
  </si>
  <si>
    <t>1245121097</t>
  </si>
  <si>
    <t>DN400*1,1</t>
  </si>
  <si>
    <t>194</t>
  </si>
  <si>
    <t>899721119.1</t>
  </si>
  <si>
    <t>Identifikační bod marker</t>
  </si>
  <si>
    <t>-1588682407</t>
  </si>
  <si>
    <t>" Vodovodní řad V1 "     8</t>
  </si>
  <si>
    <t>" Vodovodní řad V2 "     8</t>
  </si>
  <si>
    <t>" propoj č.5 Jamborova "     4</t>
  </si>
  <si>
    <t>195</t>
  </si>
  <si>
    <t>899722113</t>
  </si>
  <si>
    <t>Krytí potrubí z plastů výstražnou fólií z PVC 34cm</t>
  </si>
  <si>
    <t>-1750899512</t>
  </si>
  <si>
    <t>" Vodovodní řad V1 "     339,5</t>
  </si>
  <si>
    <t>" Vodovodní řad V2 "     332,0</t>
  </si>
  <si>
    <t>" propoj č.5 Jamborova "     83,0</t>
  </si>
  <si>
    <t>" propoj č.1,2,3,4,6,7,8 "     76,5</t>
  </si>
  <si>
    <t>196</t>
  </si>
  <si>
    <t>452313141.1</t>
  </si>
  <si>
    <t>Prefabrikovaný beton. opěrný blok</t>
  </si>
  <si>
    <t>-248098930</t>
  </si>
  <si>
    <t>" Vodovodní řad V1 "     5</t>
  </si>
  <si>
    <t>" propoj č.5 Jamborova "     6</t>
  </si>
  <si>
    <t>" propoj č.1,2,3,4,6,7,8 "     9</t>
  </si>
  <si>
    <t>197</t>
  </si>
  <si>
    <t>899919101.1</t>
  </si>
  <si>
    <t>Náhradní zásobování vodou</t>
  </si>
  <si>
    <t>772410743</t>
  </si>
  <si>
    <t>" Položka zahrnuje dodávku, montáž a demontáž :"</t>
  </si>
  <si>
    <t>" provizorní řady (obtoky) řadu ocel DN300 v délce  260m vč. tvarovek armatur propojů spojek "</t>
  </si>
  <si>
    <t>" provizorní propoje přípojek z PE40 d32x3 dl. 3m vč. armatur spojek tvarovek 13 ks "</t>
  </si>
  <si>
    <t>" provizorní propoje přípojek z PE40 d40x3,7 dl. 3m vč. armatur spojek tvarovek 2 ks "</t>
  </si>
  <si>
    <t>" všechny potřebné tvarovky a armatury dle příl. (spojky přechoodky, instalační materiál)"</t>
  </si>
  <si>
    <t>" tlakovou zkoušku a dezinfekci potrubí "</t>
  </si>
  <si>
    <t>"statické zajištění potrubí NZ"</t>
  </si>
  <si>
    <t>" tepelná izolace potrubí DN300 v zimních měsících proti zamrznutí v délce 200m "</t>
  </si>
  <si>
    <t>" tepelná izolace potrubí přípojek v zimních měsících proti zamrznutí v délce 11ks x 3m  "</t>
  </si>
  <si>
    <t>"odvoz a ekologickou likvidaci "</t>
  </si>
  <si>
    <t>" zemní práce "</t>
  </si>
  <si>
    <t>" rozbor vody "</t>
  </si>
  <si>
    <t>Šachta - odkalení</t>
  </si>
  <si>
    <t>198</t>
  </si>
  <si>
    <t>1744636199</t>
  </si>
  <si>
    <t>0,1*2,5*2,5</t>
  </si>
  <si>
    <t>199</t>
  </si>
  <si>
    <t>580365182</t>
  </si>
  <si>
    <t>" přesun hmot "     LOZEšach1</t>
  </si>
  <si>
    <t>200</t>
  </si>
  <si>
    <t>1654003904</t>
  </si>
  <si>
    <t>201</t>
  </si>
  <si>
    <t>-1826002708</t>
  </si>
  <si>
    <t>" šachty prefa "     0,1*1,5*1,5</t>
  </si>
  <si>
    <t>202</t>
  </si>
  <si>
    <t>-137547398</t>
  </si>
  <si>
    <t>" šachty prefa "     0,1*1,5*4</t>
  </si>
  <si>
    <t>203</t>
  </si>
  <si>
    <t>452112111</t>
  </si>
  <si>
    <t>-439297044</t>
  </si>
  <si>
    <t>204</t>
  </si>
  <si>
    <t>1367991778</t>
  </si>
  <si>
    <t>205</t>
  </si>
  <si>
    <t>452112121</t>
  </si>
  <si>
    <t>437166891</t>
  </si>
  <si>
    <t>206</t>
  </si>
  <si>
    <t>-147810823</t>
  </si>
  <si>
    <t>207</t>
  </si>
  <si>
    <t>-24205208</t>
  </si>
  <si>
    <t>208</t>
  </si>
  <si>
    <t>-1730177445</t>
  </si>
  <si>
    <t>209</t>
  </si>
  <si>
    <t>59224337.5</t>
  </si>
  <si>
    <t>dno betonové šachty kanalizační přímé 100x60x40cm dno koncové pro potrubí DN100 - odkalení</t>
  </si>
  <si>
    <t>1477960857</t>
  </si>
  <si>
    <t>210</t>
  </si>
  <si>
    <t>-734514175</t>
  </si>
  <si>
    <t>211</t>
  </si>
  <si>
    <t>-1030249181</t>
  </si>
  <si>
    <t>212</t>
  </si>
  <si>
    <t>-1333215301</t>
  </si>
  <si>
    <t>213</t>
  </si>
  <si>
    <t>1217863051</t>
  </si>
  <si>
    <t>214</t>
  </si>
  <si>
    <t>1502166640</t>
  </si>
  <si>
    <t>215</t>
  </si>
  <si>
    <t>756160564</t>
  </si>
  <si>
    <t>216</t>
  </si>
  <si>
    <t>592.1121104</t>
  </si>
  <si>
    <t>Konus TBR-Q.1 100-63/58/12 KPS</t>
  </si>
  <si>
    <t>-1746079699</t>
  </si>
  <si>
    <t>217</t>
  </si>
  <si>
    <t>-1820883537</t>
  </si>
  <si>
    <t>218</t>
  </si>
  <si>
    <t>1511583341</t>
  </si>
  <si>
    <t>219</t>
  </si>
  <si>
    <t>-1707219742</t>
  </si>
  <si>
    <t>220</t>
  </si>
  <si>
    <t>452313131</t>
  </si>
  <si>
    <t>Podkladní bloky z betonu prostého tř. C 12/15 otevřený výkop</t>
  </si>
  <si>
    <t>-1799728361</t>
  </si>
  <si>
    <t>" obeton. poklopu "</t>
  </si>
  <si>
    <t>0,3*PI*(1,5/2)^2</t>
  </si>
  <si>
    <t>-0,3*PI*(0,84/2)^2</t>
  </si>
  <si>
    <t>221</t>
  </si>
  <si>
    <t>452353101.1</t>
  </si>
  <si>
    <t>Bednění podkladních bloků kruhový otevřený výkop</t>
  </si>
  <si>
    <t>-278738305</t>
  </si>
  <si>
    <t>0,3*PI*1,5</t>
  </si>
  <si>
    <t>222</t>
  </si>
  <si>
    <t>916111122</t>
  </si>
  <si>
    <t>Osazení obruby z drobných kostek bez boční opěry do lože z betonu prostého</t>
  </si>
  <si>
    <t>882967931</t>
  </si>
  <si>
    <t>PI*(1,05+1,25)</t>
  </si>
  <si>
    <t>223</t>
  </si>
  <si>
    <t>58381007</t>
  </si>
  <si>
    <t>kostka dlažební žula drobná 8/10</t>
  </si>
  <si>
    <t>94059890</t>
  </si>
  <si>
    <t>7,226*0,11 'Přepočtené koeficientem množství</t>
  </si>
  <si>
    <t>224</t>
  </si>
  <si>
    <t>-1121207059</t>
  </si>
  <si>
    <t>" armaturní šachta "     1</t>
  </si>
  <si>
    <t>225</t>
  </si>
  <si>
    <t>559986958</t>
  </si>
  <si>
    <t xml:space="preserve">" armaturní šachta "     </t>
  </si>
  <si>
    <t>(3,4+0,25*2)*(2,5+0,25*2)*(1,8+0,25)</t>
  </si>
  <si>
    <t>-3,4*2,5*1,8</t>
  </si>
  <si>
    <t>226</t>
  </si>
  <si>
    <t>890431851</t>
  </si>
  <si>
    <t>Bourání šachet z prefabrikovaných skruží strojně obestavěného prostoru do 3 m3</t>
  </si>
  <si>
    <t>347139754</t>
  </si>
  <si>
    <t>PI*(1,24/2)^2*1,0</t>
  </si>
  <si>
    <t>227</t>
  </si>
  <si>
    <t>1056486069</t>
  </si>
  <si>
    <t>228</t>
  </si>
  <si>
    <t>-1303547211</t>
  </si>
  <si>
    <t>" DN400_1 "     134,5</t>
  </si>
  <si>
    <t>229</t>
  </si>
  <si>
    <t>-368145171</t>
  </si>
  <si>
    <t>230</t>
  </si>
  <si>
    <t>1764965848</t>
  </si>
  <si>
    <t>84,796*4 'Přepočtené koeficientem množství</t>
  </si>
  <si>
    <t>231</t>
  </si>
  <si>
    <t>1428028657</t>
  </si>
  <si>
    <t>232</t>
  </si>
  <si>
    <t>891241821.1</t>
  </si>
  <si>
    <t>Demontáž vodovodních hydrantů podzemních otevřený výkop DN 80 vč. poklopů příslušných armatur vč. odvozu a likvidace dle pokynů investora</t>
  </si>
  <si>
    <t>650127873</t>
  </si>
  <si>
    <t>233</t>
  </si>
  <si>
    <t>891241100.1</t>
  </si>
  <si>
    <t>Demontáž vodovodních šoupátek otevřený výkop DN 50-125 vč. poklopů zemní soupravy příslušných armatur vč. odvozu a likvidace dle pokynů investora</t>
  </si>
  <si>
    <t>-225825985</t>
  </si>
  <si>
    <t>" DN80 "     5</t>
  </si>
  <si>
    <t>" DN100 "   4</t>
  </si>
  <si>
    <t>234</t>
  </si>
  <si>
    <t>891241150.1</t>
  </si>
  <si>
    <t>Demontáž vodovodních šoupátek otevřený výkop DN 150-200 vč. poklopů zemní soupravy příslušných armatur vč. odvozu a likvidace dle pokynů investora</t>
  </si>
  <si>
    <t>916883608</t>
  </si>
  <si>
    <t>" DN125 "     2</t>
  </si>
  <si>
    <t>" DN150 "     4</t>
  </si>
  <si>
    <t>235</t>
  </si>
  <si>
    <t>891241400.1</t>
  </si>
  <si>
    <t>Demontáž vodovodních šoupátek otevřený výkop DN 350-400 vč. poklopů zemní soupravy příslušných armatur vč. odvozu a likvidace dle pokynů investora</t>
  </si>
  <si>
    <t>-2050414583</t>
  </si>
  <si>
    <t>" DN400 "     1</t>
  </si>
  <si>
    <t>236</t>
  </si>
  <si>
    <t>851241131.1</t>
  </si>
  <si>
    <t>Vytěžení demontáž stávajícího potrubí LT DN80 z výkopu vč. tvarovek armatur, vč. odvozu a likvidace</t>
  </si>
  <si>
    <t>-897693315</t>
  </si>
  <si>
    <t>237</t>
  </si>
  <si>
    <t>851261131.1</t>
  </si>
  <si>
    <t>Vytěžení demontáž stávajícího potrubí LT DN100 z výkopu vč. tvarovek armatur, vč. odvozu a likvidace</t>
  </si>
  <si>
    <t>779210388</t>
  </si>
  <si>
    <t>238</t>
  </si>
  <si>
    <t>851291131.1</t>
  </si>
  <si>
    <t>Vytěžení demontáž stávajícího potrubí LT DN125 z výkopu vč. tvarovek armatur, vč. odvozu a likvidace</t>
  </si>
  <si>
    <t>-2094993107</t>
  </si>
  <si>
    <t>239</t>
  </si>
  <si>
    <t>851311131.1</t>
  </si>
  <si>
    <t>Vytěžení demontáž stávajícího potrubí LT DN150 z výkopu vč. tvarovek armatur, vč. odvozu a likvidace</t>
  </si>
  <si>
    <t>-582959487</t>
  </si>
  <si>
    <t>240</t>
  </si>
  <si>
    <t>851391131.1</t>
  </si>
  <si>
    <t>Vytěžení demontáž stávajícího potrubí LT DN400 z výkopu vč. tvarovek armatur, vč. odvozu a likvidace</t>
  </si>
  <si>
    <t>-1297683894</t>
  </si>
  <si>
    <t>241</t>
  </si>
  <si>
    <t>998273102</t>
  </si>
  <si>
    <t>Přesun hmot pro trubní vedení z trub litinových otevřený výkop</t>
  </si>
  <si>
    <t>242</t>
  </si>
  <si>
    <t>" potrubí voda, plyn "     POTRUBI1+POTRUBI2+POTRUBI3</t>
  </si>
  <si>
    <t>243</t>
  </si>
  <si>
    <t>1974958059</t>
  </si>
  <si>
    <t>ODVOZ</t>
  </si>
  <si>
    <t>105,381</t>
  </si>
  <si>
    <t>SO 331 - PROTLAKY POD KOMUNIKACÍ</t>
  </si>
  <si>
    <t>PROT1</t>
  </si>
  <si>
    <t>PROT2</t>
  </si>
  <si>
    <t>PROT3</t>
  </si>
  <si>
    <t>20,5</t>
  </si>
  <si>
    <t>řezBASF1</t>
  </si>
  <si>
    <t>řezBLA</t>
  </si>
  <si>
    <t>53,94</t>
  </si>
  <si>
    <t>116,12</t>
  </si>
  <si>
    <t>40,38</t>
  </si>
  <si>
    <t>-24371526</t>
  </si>
  <si>
    <t>" chodník - ŠD 200mm "    BLA1</t>
  </si>
  <si>
    <t>" asf. vozovka (4) - makadam 200mm "    BASFALT4</t>
  </si>
  <si>
    <t>113107331</t>
  </si>
  <si>
    <t>Odstranění podkladu z betonu prostého tl 150 mm strojně pl do 50 m2</t>
  </si>
  <si>
    <t>-385464581</t>
  </si>
  <si>
    <t>" chodník - směs stmelená cementem 120mm "</t>
  </si>
  <si>
    <t>-141666503</t>
  </si>
  <si>
    <t>113107332</t>
  </si>
  <si>
    <t>Odstranění podkladu z betonu prostého tl 300 mm strojně pl do 50 m2</t>
  </si>
  <si>
    <t>-1444378651</t>
  </si>
  <si>
    <t xml:space="preserve">" asf. vozovka (1) - makadam+beton 300mm "    </t>
  </si>
  <si>
    <t>22,83*6 'Přepočtené koeficientem množství</t>
  </si>
  <si>
    <t>" protlak č.2+č.3 - společná jáma "</t>
  </si>
  <si>
    <t>" startovací jáma "     4,0*4,0</t>
  </si>
  <si>
    <t>" startovací jáma "     4,0*4</t>
  </si>
  <si>
    <t>1202012431</t>
  </si>
  <si>
    <t>" asfalt. vozovka "</t>
  </si>
  <si>
    <t>" protlak č.1 - Jamborova "</t>
  </si>
  <si>
    <t>" startovací jáma "     4,0*3,0</t>
  </si>
  <si>
    <t>" koncová jáma "     3,0*2,0</t>
  </si>
  <si>
    <t>" startovací jáma "     (4,0+3,0)*2</t>
  </si>
  <si>
    <t>" koncová jáma "     (3,0+2,0)*2</t>
  </si>
  <si>
    <t>řezBASF4</t>
  </si>
  <si>
    <t>23,168*6 'Přepočtené koeficientem množství</t>
  </si>
  <si>
    <t>" startovací jáma společná protla č.1+2 "     4,0*2</t>
  </si>
  <si>
    <t>" koncová jáma společná protla č.1+2 "     2,0</t>
  </si>
  <si>
    <t xml:space="preserve">" plyn DN300 "   </t>
  </si>
  <si>
    <t>" protlak č.2 - startovací jáma  "     3,0</t>
  </si>
  <si>
    <t>131251202</t>
  </si>
  <si>
    <t>Hloubení jam zapažených v hornině třídy těžitelnosti I, skupiny 3 objem do 50 m3 strojně</t>
  </si>
  <si>
    <t>" startovací jáma "     4,0*3,0*(2,18+0,5)</t>
  </si>
  <si>
    <t>" koncová jáma "     3,0*2,0*(2,41+0,5)</t>
  </si>
  <si>
    <t>" startovací jáma "     4,0*4,0*(2,55+0,5)</t>
  </si>
  <si>
    <t>" koncová jáma "     3,0*2,0*(2,45+0,5)</t>
  </si>
  <si>
    <t>131351202</t>
  </si>
  <si>
    <t>Hloubení jam zapažených v hornině třídy těžitelnosti II, skupiny 4 objem do 50 m3 strojně</t>
  </si>
  <si>
    <t>151101109.1</t>
  </si>
  <si>
    <t>Zřízení pažení a rozepření stěn jam hl do 4 m dle potřeby jam protlaku vč. rozepření vzepření nebo jinak vč. všech speciálních úprav</t>
  </si>
  <si>
    <t>" startovací jáma "     2*(4,0+3,0)*(2,18+0,5)</t>
  </si>
  <si>
    <t>" koncová jáma "     2*(3,0+2,0)*(2,41+0,5)</t>
  </si>
  <si>
    <t>" startovací jáma "     4*4,0*(2,55+0,5)</t>
  </si>
  <si>
    <t>" koncová jáma "     2*(3,0+2,0)*(2,45+0,5)</t>
  </si>
  <si>
    <t>151101119.1</t>
  </si>
  <si>
    <t>Odstranění pažení a rozepření stěn jam hl do 4 m dle potřeby jam protlaku vč. rozepření vzepření nebo jinak vč. všech speciálních úprav</t>
  </si>
  <si>
    <t>141721217.1</t>
  </si>
  <si>
    <t>Zemní protlak délky do 50 m hloubky do 6 m v hor,tř. 1 až 4 vč. dodávky chráničky sklolam.trubka 272/19 vč. příplatku za nasunutí potrubí DN80 do chráničky</t>
  </si>
  <si>
    <t>-1696341388</t>
  </si>
  <si>
    <t>" protlak č.1 "     30,0</t>
  </si>
  <si>
    <t>141721259.1</t>
  </si>
  <si>
    <t>Zemní protlak délky do 50 m hloubky do 6 m v hor,tř. 1 až 4 vč. dodávky chráničky sklolam.trubka 324/20 vč. příplatku za nasunutí potrubí DN150 do chráničky</t>
  </si>
  <si>
    <t>-167011837</t>
  </si>
  <si>
    <t>" protlak č.3 "     20,5</t>
  </si>
  <si>
    <t>141721266.1</t>
  </si>
  <si>
    <t>Zemní protlak délky do 50 m hloubky do 6 m v hor,tř. 1 až 4 vč. dodávky chráničky sklolam.trubka 616/21 vč. příplatku za nasunutí potrubí DN400 do chráničky</t>
  </si>
  <si>
    <t>886245400</t>
  </si>
  <si>
    <t>" protlak č.2 "     21</t>
  </si>
  <si>
    <t>-1404840920</t>
  </si>
  <si>
    <t>" zemina z protlaků "</t>
  </si>
  <si>
    <t>PROT1*PI*(0,3/2)^2</t>
  </si>
  <si>
    <t>PROT2*PI*(0,65/2)^2</t>
  </si>
  <si>
    <t>PROT3*PI*(0,35/2)^2</t>
  </si>
  <si>
    <t>-1312628633</t>
  </si>
  <si>
    <t>ODVOZ*0,8</t>
  </si>
  <si>
    <t>-1381662559</t>
  </si>
  <si>
    <t>ODVOZ*0,2</t>
  </si>
  <si>
    <t>1427167406</t>
  </si>
  <si>
    <t>" odpočet vestavěného vodovodu "</t>
  </si>
  <si>
    <t>" protlak č.1 - litina DN80 "     -1,1*(0,1+0,09+0,3)*(3,0-0,5+4,0-0,5)</t>
  </si>
  <si>
    <t>" protlak č.2 - litina DN400 "     -1,2*(0,1+0,45+0,3)*(2,0-0,5+4,0-0,5)</t>
  </si>
  <si>
    <t>" protlak č.3 - litina DN150 "     -1,1*(0,1+0,16+0,3)*(2,0-0,5+4,0-0,5)</t>
  </si>
  <si>
    <t>794792176</t>
  </si>
  <si>
    <t>88,706*1,1*1,05*1,8</t>
  </si>
  <si>
    <t>88,706*1,1*1,05</t>
  </si>
  <si>
    <t>" asfaltové vozovky "     BASFALT1+BASFALT4</t>
  </si>
  <si>
    <t>899911271</t>
  </si>
  <si>
    <t>Kluzná objímka výšky 60 mm vnějšího průměru potrubí přes 157 mm do 183 mm</t>
  </si>
  <si>
    <t>974603905</t>
  </si>
  <si>
    <t>" protlak č.1 "     21</t>
  </si>
  <si>
    <t>" protlak č.3 "     15</t>
  </si>
  <si>
    <t>899911279</t>
  </si>
  <si>
    <t>Kluzná objímka výšky 60 mm vnějšího průměru potrubí přes 450 mm do 499 mm</t>
  </si>
  <si>
    <t>2133451970</t>
  </si>
  <si>
    <t>" protlak č.2 "     12</t>
  </si>
  <si>
    <t>899913135</t>
  </si>
  <si>
    <t>Uzavírací manžeta chráničky potrubí DN 80 x 250</t>
  </si>
  <si>
    <t>902246961</t>
  </si>
  <si>
    <t>899913153</t>
  </si>
  <si>
    <t>Uzavírací manžeta chráničky potrubí DN 150 x 300</t>
  </si>
  <si>
    <t>1896809328</t>
  </si>
  <si>
    <t>899913166</t>
  </si>
  <si>
    <t>Uzavírací manžeta chráničky potrubí DN 400 x 600</t>
  </si>
  <si>
    <t>521059279</t>
  </si>
  <si>
    <t>" kabel "     KABELm+1,0*2*2</t>
  </si>
  <si>
    <t>13,59</t>
  </si>
  <si>
    <t>15,93</t>
  </si>
  <si>
    <t>5,67</t>
  </si>
  <si>
    <t>2,25</t>
  </si>
  <si>
    <t>4,41</t>
  </si>
  <si>
    <t>27,36</t>
  </si>
  <si>
    <t>BLAhotov</t>
  </si>
  <si>
    <t>2,88</t>
  </si>
  <si>
    <t>SO 340 - VODOVODNÍ PŘÍPOJKY</t>
  </si>
  <si>
    <t>BLAprov</t>
  </si>
  <si>
    <t>24,48</t>
  </si>
  <si>
    <t>BSTERK</t>
  </si>
  <si>
    <t>12,6</t>
  </si>
  <si>
    <t>BZAMhotov</t>
  </si>
  <si>
    <t>2,16</t>
  </si>
  <si>
    <t>BZAMprov</t>
  </si>
  <si>
    <t>6,84</t>
  </si>
  <si>
    <t>BZATRAV</t>
  </si>
  <si>
    <t>5,4</t>
  </si>
  <si>
    <t>BZATRAVryha</t>
  </si>
  <si>
    <t>4,05</t>
  </si>
  <si>
    <t>HDPE32</t>
  </si>
  <si>
    <t>HDPE50</t>
  </si>
  <si>
    <t>HDPE63</t>
  </si>
  <si>
    <t>62,1</t>
  </si>
  <si>
    <t>61,4</t>
  </si>
  <si>
    <t>12,33</t>
  </si>
  <si>
    <t>LOZEkom</t>
  </si>
  <si>
    <t>20,16</t>
  </si>
  <si>
    <t>114,213</t>
  </si>
  <si>
    <t>31,32</t>
  </si>
  <si>
    <t>41,85</t>
  </si>
  <si>
    <t>1,8</t>
  </si>
  <si>
    <t xml:space="preserve">Potrubí z tvárné litiny bude s těžkou protikorozní ochranou Vnější povrchová ochrana TLT potrubí s těžkou protikorozní ochranou bude následující: - extrudovaným polyethylenovým povlakem standardní tloušťky dle  ČSN EN 14628 (1,8 – 2,5 mm dle DN trubky) nebo - polyuretanovým povlakem minimální tloušťky dle ČSN EN 15189 (700 mikrometrů) Tvarovky budou s vnější a vnitřní povrchovou ochrannou vrstvou modrého epoxidu s min. tl. 250 m podle ČSN EN 14901. Vnitřní povrchová ochrana bude odstředivě nanášenou cementovou vystýlkou.  Všechny spoje u trub a tvarovek s těžkou protikorozní ochranou budou chráněny elastomerovou manžetou. Minimální tloušťky stěny litiny musí být : DN 80, třída Class s tloušťkou stěny litiny min 4,7 mm DN 100, třída Class s tloušťkou stěny litiny min 4,7 mm DN 150, třída Class s tloušťkou stěny litiny min 4,7 mm DN 400, třída Class s tloušťkou stěny litiny min 6,4 mm Potrubí, tvarovky a armatury budou min. třídy PN 10. Tvarovky z tvárné litiny budou s vnější a vnitřní povrchovou ochranou: krycí modrý epoxid o síle min. 250 μm podle ČSN EN 14901. Jmenovité světlosti musí vyhovovat ČSN EN ISO 6708. Potrubí, spojovací materiál a tvarovky musí vyhovovat příslušným ČSN EN (především ČSN EN 12201 a ČSN EN 13244). </t>
  </si>
  <si>
    <t>14,4</t>
  </si>
  <si>
    <t>30,2</t>
  </si>
  <si>
    <t>35,4</t>
  </si>
  <si>
    <t>60,8</t>
  </si>
  <si>
    <t>VYKOP</t>
  </si>
  <si>
    <t>29,739</t>
  </si>
  <si>
    <t>156,806</t>
  </si>
  <si>
    <t>84,474</t>
  </si>
  <si>
    <t xml:space="preserve">    722 - Zdravotechnika - vnitřní vodovod</t>
  </si>
  <si>
    <t>1117516079</t>
  </si>
  <si>
    <t>2,0*14</t>
  </si>
  <si>
    <t>1448653893</t>
  </si>
  <si>
    <t>" vp "     2,0*2*14</t>
  </si>
  <si>
    <t>" nájezd VVP80 + VP85 "     0,9*3*2</t>
  </si>
  <si>
    <t>-784052313</t>
  </si>
  <si>
    <t>113106171.1</t>
  </si>
  <si>
    <t>Rozebrání dlažeb vozovek ze zámkové dlažby s ložem z kameniva ručně k zpětnému použití</t>
  </si>
  <si>
    <t>-1335054377</t>
  </si>
  <si>
    <t>" zámková dlažba (D.4.8)"</t>
  </si>
  <si>
    <t>" zapravená nahotovo (část VP80) "     0,9*2,4</t>
  </si>
  <si>
    <t>979054451</t>
  </si>
  <si>
    <t>Očištění vybouraných zámkových dlaždic s původním spárováním z kameniva těženého</t>
  </si>
  <si>
    <t>1002407069</t>
  </si>
  <si>
    <t>" očištění zámkové dlažby pro zpětné použití "</t>
  </si>
  <si>
    <t>113106187</t>
  </si>
  <si>
    <t>Rozebrání dlažeb vozovek ze zámkové dlažby s ložem z kameniva strojně pl do 50 m2</t>
  </si>
  <si>
    <t>-1110660539</t>
  </si>
  <si>
    <t>" zapravená provizorně "     0,9*(10,0-2,4)</t>
  </si>
  <si>
    <t>113106195.1</t>
  </si>
  <si>
    <t>Rozebrání dlažeb vozovek z vegetační dlažby betonové s ložem z kameniva strojně pl do 50 m2 k zpětnému použití</t>
  </si>
  <si>
    <t>-254879077</t>
  </si>
  <si>
    <t>" D.4.8 "</t>
  </si>
  <si>
    <t>"zatrav. bloky nad rýhou "     0,9*4,5</t>
  </si>
  <si>
    <t>"zatrav. bloky "     1,2*4,5</t>
  </si>
  <si>
    <t>979054453.1</t>
  </si>
  <si>
    <t>Očištění vybouraných zatrav. tvárnic k dalšímu použití</t>
  </si>
  <si>
    <t>379409757</t>
  </si>
  <si>
    <t>113107323</t>
  </si>
  <si>
    <t>Odstranění podkladu z kameniva drceného tl 300 mm strojně pl do 50 m2</t>
  </si>
  <si>
    <t>-312201029</t>
  </si>
  <si>
    <t>" kryt - VP76 "     0,9*14</t>
  </si>
  <si>
    <t>-777716581</t>
  </si>
  <si>
    <t>" zámková - ŠD 150mm "     BZAMhotov</t>
  </si>
  <si>
    <t>" zatrav.bloky - ŠD 150mm "     BZATRAV</t>
  </si>
  <si>
    <t>" asfaltový chodník - ŠD 200mm "     BLA</t>
  </si>
  <si>
    <t>1867164239</t>
  </si>
  <si>
    <t>" asfaltový chodník - SSC 120mm "     BLA</t>
  </si>
  <si>
    <t>-2143505220</t>
  </si>
  <si>
    <t>" asfaltový chodník - SSC 120mm "     řezBLA</t>
  </si>
  <si>
    <t>1542629838</t>
  </si>
  <si>
    <t>-727223640</t>
  </si>
  <si>
    <t>-84820755</t>
  </si>
  <si>
    <t>1158113287</t>
  </si>
  <si>
    <t>1991060063</t>
  </si>
  <si>
    <t>-826486243</t>
  </si>
  <si>
    <t>69,592*6 'Přepočtené koeficientem množství</t>
  </si>
  <si>
    <t>-493002826</t>
  </si>
  <si>
    <t>-403240837</t>
  </si>
  <si>
    <t>" asfalt. chodník (viz. D.4.8)"</t>
  </si>
  <si>
    <t>" přípojky zapravované provizorně "     0,9*(30,4-3,2)</t>
  </si>
  <si>
    <t>" přípojky zapravované nahotovo VP76 "     0,9*3,2</t>
  </si>
  <si>
    <t>-147203863</t>
  </si>
  <si>
    <t>2*30,4</t>
  </si>
  <si>
    <t>113107343</t>
  </si>
  <si>
    <t>Odstranění podkladu živičného tl 150 mm strojně pl do 50 m2</t>
  </si>
  <si>
    <t>1812648504</t>
  </si>
  <si>
    <t>" VP2-P, VP103,VP105 "     0,9*(0,9+2,0*2)</t>
  </si>
  <si>
    <t>520871923</t>
  </si>
  <si>
    <t>" VP2-P, VP103,VP105 "     2*(0,9+2,0*2)</t>
  </si>
  <si>
    <t>1574044913</t>
  </si>
  <si>
    <t>" VP90,92,94,96 "     0,9*(4,6+4,5*2+4,1)</t>
  </si>
  <si>
    <t>1950087360</t>
  </si>
  <si>
    <t>" VP90,92,94,96 "     2*(4,6+4,5*2+4,1)</t>
  </si>
  <si>
    <t>-1225683683</t>
  </si>
  <si>
    <t>" VP98,102,102a,104-T "     0,9*(3,8+4,0+3,8+3,5)</t>
  </si>
  <si>
    <t>" VP86 "     0,9*6,3</t>
  </si>
  <si>
    <t>" VP80,76 "     0,9*(1,5+1,0)</t>
  </si>
  <si>
    <t>-550129995</t>
  </si>
  <si>
    <t>" VP98,102,102a,104-T "     2*(3,8+4,0+3,8+3,5)</t>
  </si>
  <si>
    <t>" VP86 "     2*6,3</t>
  </si>
  <si>
    <t>" VP80,76 "     2*(1,5+1,0)</t>
  </si>
  <si>
    <t>603215562</t>
  </si>
  <si>
    <t>-1846765467</t>
  </si>
  <si>
    <t>30,602*6 'Přepočtené koeficientem množství</t>
  </si>
  <si>
    <t>360436427</t>
  </si>
  <si>
    <t>1404732438</t>
  </si>
  <si>
    <t>" plyn "   0,9*2</t>
  </si>
  <si>
    <t>-1509282744</t>
  </si>
  <si>
    <t>" plyn "     0,9*16</t>
  </si>
  <si>
    <t>-1127303537</t>
  </si>
  <si>
    <t>" křížení inž. sítí "     69</t>
  </si>
  <si>
    <t>KABELkus*0,9</t>
  </si>
  <si>
    <t>-98774084</t>
  </si>
  <si>
    <t>" voda, plyn "     POTRUBI1*1,2*(1,7-0,6)</t>
  </si>
  <si>
    <t>" voda, plyn "     POTRUBI2*1,4*(1,9-0,6)</t>
  </si>
  <si>
    <t>" kabel "     KABELm*1,0*(1,5-0,6)</t>
  </si>
  <si>
    <t>2052370104</t>
  </si>
  <si>
    <t>984471387</t>
  </si>
  <si>
    <t>-1428604027</t>
  </si>
  <si>
    <t>" VP80 "</t>
  </si>
  <si>
    <t>0,9*(1,79+1,66)/2*1,5</t>
  </si>
  <si>
    <t>0,9*(1,66+1,73)/2*(2,0-1,5)</t>
  </si>
  <si>
    <t>0,9*(1,73+1,56)/2*(8,0-2,0)</t>
  </si>
  <si>
    <t>" VP82 "</t>
  </si>
  <si>
    <t>0,9*(1,88+1,96)/2*0,6</t>
  </si>
  <si>
    <t>0,9*(1,96+1,42)/2*(6,0-0,6)</t>
  </si>
  <si>
    <t>" VP86 "</t>
  </si>
  <si>
    <t>0,9*(2,07+1,54)/2*6,3</t>
  </si>
  <si>
    <t>" VP90 "</t>
  </si>
  <si>
    <t>0,9*(1,87+1,6)/2*4,6</t>
  </si>
  <si>
    <t>0,9*(1,72+1,68)/2*(7,0-4,6)</t>
  </si>
  <si>
    <t>" VP92 "</t>
  </si>
  <si>
    <t>0,9*(1,87+1,67)/2*4,5</t>
  </si>
  <si>
    <t>0,9*(1,79+1,57)/2*(7,0-4,5)</t>
  </si>
  <si>
    <t>" VP94 "</t>
  </si>
  <si>
    <t>0,9*(1,92+1,6)/2*4,5</t>
  </si>
  <si>
    <t>0,9*(1,7+1,4)/2*(7,0-4,5)</t>
  </si>
  <si>
    <t>" VP96 "</t>
  </si>
  <si>
    <t>0,9*(1,85+1,66)/2*4,1</t>
  </si>
  <si>
    <t>0,9*(1,78+1,62)/2*(7,0-4,1)</t>
  </si>
  <si>
    <t>" VP98 "</t>
  </si>
  <si>
    <t>0,9*(1,78+1,71)/2*3,8</t>
  </si>
  <si>
    <t>0,9*(1,83+1,5)/2*(7,1-3,8)</t>
  </si>
  <si>
    <t>" VP102 "</t>
  </si>
  <si>
    <t>0,9*(1,8+1,5)/2*4,0</t>
  </si>
  <si>
    <t>0,9*(1,62+1,36)/2*(6,0-4,0)</t>
  </si>
  <si>
    <t>" VP102a "</t>
  </si>
  <si>
    <t>0,9*(1,79+1,56)/2*3,8</t>
  </si>
  <si>
    <t>0,9*(1,68+1,47)/2*(6,0-3,8)</t>
  </si>
  <si>
    <t>" VP104T "</t>
  </si>
  <si>
    <t>0,9*(1,77+1,65)/2*3,5</t>
  </si>
  <si>
    <t>0,9*(1,77+1,75)/2*(6,0-3,5)</t>
  </si>
  <si>
    <t>" VP76 "</t>
  </si>
  <si>
    <t>0,9*(1,83+1,84)/2*1,0</t>
  </si>
  <si>
    <t>0,9*(1,84+2,26)/2*(2,5-1,0)</t>
  </si>
  <si>
    <t>0,9*(2,26+2,4)/2*(5,7-2,5)</t>
  </si>
  <si>
    <t>0,9*(2,4+0,89)/2*(8,7-5,7)</t>
  </si>
  <si>
    <t>0,9*(0,89+0,98)/2*(23,5-8,7)</t>
  </si>
  <si>
    <t>" VP2-P "</t>
  </si>
  <si>
    <t>0,9*(1,8+1,73)/2*0,9</t>
  </si>
  <si>
    <t>0,9*(1,83+1,71)/2*(2,4-0,9)</t>
  </si>
  <si>
    <t>" VP103 "</t>
  </si>
  <si>
    <t>0,9*(1,79+1,68)/2*2,0</t>
  </si>
  <si>
    <t>0,9*(1,8+1,77)/2*(4,0-2,0)</t>
  </si>
  <si>
    <t>" VP105 "</t>
  </si>
  <si>
    <t>0,9*(1,75+1,61)/2*2,0</t>
  </si>
  <si>
    <t>0,9*(1,73+1,69)/2*(4,0-2,0)</t>
  </si>
  <si>
    <t>" asfalt. chodník "     -BLA*(0,03+0,12+0,2)</t>
  </si>
  <si>
    <t>" zatrav. dlažba "     -BZATRAVryha*0,27</t>
  </si>
  <si>
    <t>" zámková dlažba "     -BZAMhotov*0,27</t>
  </si>
  <si>
    <t>" zámková dlažba "     -BZAMprov*0,27</t>
  </si>
  <si>
    <t>" štěrková komunikace "     -BSTERK*0,3</t>
  </si>
  <si>
    <t>" ve třídě 3 - 80% "     VYKOP*0,8</t>
  </si>
  <si>
    <t>687878570</t>
  </si>
  <si>
    <t>" ve třídě 4 - 20% "     VYKOP*0,2</t>
  </si>
  <si>
    <t>1990334441</t>
  </si>
  <si>
    <t>2*(1,79+1,66)/2*1,5</t>
  </si>
  <si>
    <t>2*(1,66+1,73)/2*(2,0-1,5)</t>
  </si>
  <si>
    <t>2*(1,73+1,56)/2*(8,0-2,0)</t>
  </si>
  <si>
    <t>2*(1,88+1,96)/2*0,6</t>
  </si>
  <si>
    <t>2*(1,96+1,42)/2*(6,0-0,6)</t>
  </si>
  <si>
    <t>2*(2,07+1,54)/2*6,3</t>
  </si>
  <si>
    <t>2*(1,87+1,6)/2*4,6</t>
  </si>
  <si>
    <t>2*(1,72+1,68)/2*(7,0-4,6)</t>
  </si>
  <si>
    <t>2*(1,87+1,67)/2*4,5</t>
  </si>
  <si>
    <t>2*(1,79+1,57)/2*(7,0-4,5)</t>
  </si>
  <si>
    <t>2*(1,92+1,6)/2*4,5</t>
  </si>
  <si>
    <t>2*(1,7+1,4)/2*(7,0-4,5)</t>
  </si>
  <si>
    <t>2*(1,85+1,66)/2*4,1</t>
  </si>
  <si>
    <t>2*(1,78+1,62)/2*(7,0-4,1)</t>
  </si>
  <si>
    <t>2*(1,78+1,71)/2*3,8</t>
  </si>
  <si>
    <t>2*(1,83+1,5)/2*(7,1-3,8)</t>
  </si>
  <si>
    <t>2*(1,8+1,5)/2*4,0</t>
  </si>
  <si>
    <t>2*(1,62+1,36)/2*(6,0-4,0)</t>
  </si>
  <si>
    <t>2*(1,79+1,56)/2*3,8</t>
  </si>
  <si>
    <t>2*(1,68+1,47)/2*(6,0-3,8)</t>
  </si>
  <si>
    <t>2*(1,77+1,65)/2*3,5</t>
  </si>
  <si>
    <t>2*(1,77+1,75)/2*(6,0-3,5)</t>
  </si>
  <si>
    <t>2*(1,83+1,84)/2*1,0</t>
  </si>
  <si>
    <t>2*(1,84+2,26)/2*(2,5-1,0)</t>
  </si>
  <si>
    <t>2*(2,26+2,4)/2*(5,7-2,5)</t>
  </si>
  <si>
    <t>2*(2,4+0,89)/2*(8,7-5,7)</t>
  </si>
  <si>
    <t>2*(1,8+1,73)/2*0,9</t>
  </si>
  <si>
    <t>2*(1,83+1,71)/2*(2,4-0,9)</t>
  </si>
  <si>
    <t>2*(1,79+1,68)/2*2,0</t>
  </si>
  <si>
    <t>2*(1,8+1,77)/2*(4,0-2,0)</t>
  </si>
  <si>
    <t>2*(1,75+1,61)/2*2,0</t>
  </si>
  <si>
    <t>2*(1,73+1,69)/2*(4,0-2,0)</t>
  </si>
  <si>
    <t>1028748091</t>
  </si>
  <si>
    <t>-1254738754</t>
  </si>
  <si>
    <t>VYKOP+VYKOPR</t>
  </si>
  <si>
    <t>1557847536</t>
  </si>
  <si>
    <t>516329887</t>
  </si>
  <si>
    <t>184944323</t>
  </si>
  <si>
    <t>1850793086</t>
  </si>
  <si>
    <t>-1436910940</t>
  </si>
  <si>
    <t>" prostor k zásypu rýha "     VYKOP1</t>
  </si>
  <si>
    <t>" odpočet vestavěných vodovodů  "</t>
  </si>
  <si>
    <t>" HDPE 32 "     -0,9*(0,1+0,032+0,3)*HDPE32</t>
  </si>
  <si>
    <t>" HDPE 50 "     -0,9*(0,1+0,05+0,3)*HDPE50</t>
  </si>
  <si>
    <t>" HDPE 63 "     -0,9*(0,1+0,063+0,3)*HDPE63</t>
  </si>
  <si>
    <t>" zapravená ŠD komunikace "     -0,3*BSTERK</t>
  </si>
  <si>
    <t>" zapravená zámková dlažba "    -0,27*BZAMhotov</t>
  </si>
  <si>
    <t>" asfalt. chodník "     -BLAhotov*(0,03+0,12+0,2)</t>
  </si>
  <si>
    <t>1154960746</t>
  </si>
  <si>
    <t>67,97*1,1*1,05*1,8</t>
  </si>
  <si>
    <t>1246141654</t>
  </si>
  <si>
    <t>67,97*1,1*1,05</t>
  </si>
  <si>
    <t>-429136456</t>
  </si>
  <si>
    <t>78,505</t>
  </si>
  <si>
    <t>-244802671</t>
  </si>
  <si>
    <t>" vp - d32 "          0,9*(0,032+0,3)*HDPE32</t>
  </si>
  <si>
    <t>" vp - d50 "          0,9*(0,005+0,3)*HDPE50</t>
  </si>
  <si>
    <t>" vp - d63 "          0,9*(0,0063+0,3)*HDPE63</t>
  </si>
  <si>
    <t>" odpočet potrubí "             -PI*(0,032/2)^2*HDPE32</t>
  </si>
  <si>
    <t>" odpočet potrubí "             -PI*(0,05/2)^2*HDPE50</t>
  </si>
  <si>
    <t>" odpočet potrubí "             -PI*(0,063/2)^2*HDPE63</t>
  </si>
  <si>
    <t>1390039648</t>
  </si>
  <si>
    <t>40,366*1,1*1,05*1,8</t>
  </si>
  <si>
    <t>1232525815</t>
  </si>
  <si>
    <t>40,366*1,1*1,05</t>
  </si>
  <si>
    <t>361755217</t>
  </si>
  <si>
    <t>46,623</t>
  </si>
  <si>
    <t>451572111</t>
  </si>
  <si>
    <t>Lože pod potrubí otevřený výkop z kameniva drobného těženého</t>
  </si>
  <si>
    <t>0,1*0,9*HDPE32</t>
  </si>
  <si>
    <t>0,1*0,9*HDPE50</t>
  </si>
  <si>
    <t>0,1*0,9*HDPE63</t>
  </si>
  <si>
    <t>564851111.5</t>
  </si>
  <si>
    <t>Kryt štěrk tl 150 mm</t>
  </si>
  <si>
    <t>-1328234191</t>
  </si>
  <si>
    <t>" zapravení komunikace a hotovo "</t>
  </si>
  <si>
    <t>" štěrková cesta VPP76 "     BSTERK</t>
  </si>
  <si>
    <t>566901232</t>
  </si>
  <si>
    <t>Vyspravení podkladu po překopech ing sítí plochy přes 15 m2 štěrkodrtí tl. 150 mm</t>
  </si>
  <si>
    <t>1995836363</t>
  </si>
  <si>
    <t>" lože komunikací zapravovaných "</t>
  </si>
  <si>
    <t>" část zámkové dlažby VP80 "     BZAMhotov</t>
  </si>
  <si>
    <t>" zatrav.bloky VP76 "     BZATRAV</t>
  </si>
  <si>
    <t>566901133</t>
  </si>
  <si>
    <t>Vyspravení podkladu po překopech ing sítí plochy do 15 m2 štěrkodrtí tl. 200 mm</t>
  </si>
  <si>
    <t>657300553</t>
  </si>
  <si>
    <t>" asf.chodník VP76 "     BLAhotov</t>
  </si>
  <si>
    <t>-1541089808</t>
  </si>
  <si>
    <t xml:space="preserve">" provizorní kryt chodník - asfalt. recyklát "     </t>
  </si>
  <si>
    <t xml:space="preserve">" provizorní kryt chodník - zámková dlažba "     </t>
  </si>
  <si>
    <t>-416518752</t>
  </si>
  <si>
    <t>BSTERK*0,15</t>
  </si>
  <si>
    <t>LOZEkom*0,15</t>
  </si>
  <si>
    <t>BLAhotov*0,2</t>
  </si>
  <si>
    <t>-378719765</t>
  </si>
  <si>
    <t>596211110</t>
  </si>
  <si>
    <t>Kladení zámkové dlažby komunikací pro pěší ručně tl 60 mm skupiny A pl do 50 m2</t>
  </si>
  <si>
    <t>-453837123</t>
  </si>
  <si>
    <t>" zapravení komunikace na hotovo "</t>
  </si>
  <si>
    <t>596419911.1</t>
  </si>
  <si>
    <t>Kladení dlažby z zatrav. bloků  vč. případného doplnění poškozených bloků vč. zásypu vhodnou zeminou a zatravnění</t>
  </si>
  <si>
    <t>-75568587</t>
  </si>
  <si>
    <t>572350111</t>
  </si>
  <si>
    <t>Vyspravení krytu komunikací po překopech plochy do 15 m2 litým asfaltem MA (LA) tl 40 mm</t>
  </si>
  <si>
    <t>634332694</t>
  </si>
  <si>
    <t>573211107</t>
  </si>
  <si>
    <t>Postřik živičný spojovací z asfaltu v množství 0,30 kg/m2</t>
  </si>
  <si>
    <t>347417164</t>
  </si>
  <si>
    <t>566901172</t>
  </si>
  <si>
    <t>Vyspravení podkladu po překopech ing sítí plochy do 15 m2 směsí stmelenou cementem SC 20/25 tl 150 mm</t>
  </si>
  <si>
    <t>1381481538</t>
  </si>
  <si>
    <t>919732211</t>
  </si>
  <si>
    <t>Styčná spára napojení nového živičného povrchu na stávající za tepla š 15 mm hl 25 mm s prořezáním</t>
  </si>
  <si>
    <t>-246567557</t>
  </si>
  <si>
    <t>3,2*2</t>
  </si>
  <si>
    <t>998223011</t>
  </si>
  <si>
    <t>Přesun hmot pro pozemní komunikace s krytem dlážděným</t>
  </si>
  <si>
    <t>1568566523</t>
  </si>
  <si>
    <t>871161211</t>
  </si>
  <si>
    <t>Montáž potrubí z PE100 SDR 11 otevřený výkop svařovaných elektrotvarovkou D 32 x 3,0 mm</t>
  </si>
  <si>
    <t>247659673</t>
  </si>
  <si>
    <t>" přípojka "     119,0</t>
  </si>
  <si>
    <t>28613110.1</t>
  </si>
  <si>
    <t>potrubí vodovodní PE100 PN 16 SDR11 6m 100m 32x3,0mm vč. elektrospojek</t>
  </si>
  <si>
    <t>1370890853</t>
  </si>
  <si>
    <t>119*1,015 'Přepočtené koeficientem množství</t>
  </si>
  <si>
    <t>871161211.1</t>
  </si>
  <si>
    <t>příplatek k montáži potrubí z PE100 SDR 11 D 32 x 3,0 mm v uzavřených objektech</t>
  </si>
  <si>
    <t>-1566283387</t>
  </si>
  <si>
    <t xml:space="preserve">" uvnitř - po vodoměr (D.4.8) "     </t>
  </si>
  <si>
    <t>29,7-1,5*2-2,6</t>
  </si>
  <si>
    <t>871181211</t>
  </si>
  <si>
    <t>Montáž potrubí z PE100 SDR 11 otevřený výkop svařovaných elektrotvarovkou D 50 x 4,6 mm</t>
  </si>
  <si>
    <t>-1615857020</t>
  </si>
  <si>
    <t>" přípojka "     13,0</t>
  </si>
  <si>
    <t>28613112.1</t>
  </si>
  <si>
    <t>potrubí vodovodní PE100 PN 16 SDR11 6m 100m 50x4,6mm vč. elektrosppjek</t>
  </si>
  <si>
    <t>1054301987</t>
  </si>
  <si>
    <t>13*1,015 'Přepočtené koeficientem množství</t>
  </si>
  <si>
    <t>871181211.1</t>
  </si>
  <si>
    <t>příplatek k montáži potrubí z PE100 SDR 11 D 50 x 4,6 mm v uzavřených objektech</t>
  </si>
  <si>
    <t>2128936458</t>
  </si>
  <si>
    <t>" uvnitř - po vodoměr (D.4.8) "   1,5*2</t>
  </si>
  <si>
    <t>871211211</t>
  </si>
  <si>
    <t>Montáž potrubí z PE100 SDR 11 otevřený výkop svařovaných elektrotvarovkou D 63 x 5,8 mm</t>
  </si>
  <si>
    <t>229805918</t>
  </si>
  <si>
    <t>" přípojky "     5,0</t>
  </si>
  <si>
    <t>28613113.1</t>
  </si>
  <si>
    <t>potrubí vodovodní PE100 PN 16 SDR11 6m 100m 63x5,8mm vč. elektrosppjek</t>
  </si>
  <si>
    <t>-1615265099</t>
  </si>
  <si>
    <t>5*1,015 'Přepočtené koeficientem množství</t>
  </si>
  <si>
    <t>871211211.1</t>
  </si>
  <si>
    <t>příplatek k montáži potrubí z PE100 SDR 11 D 63 x 5,8 mm v uzavřených objektech</t>
  </si>
  <si>
    <t>982960415</t>
  </si>
  <si>
    <t>" uvnitř - po vodoměr (D.4.8) "   2,6</t>
  </si>
  <si>
    <t>891269111</t>
  </si>
  <si>
    <t>Montáž navrtávacích pasů na potrubí z jakýchkoli trub DN 100</t>
  </si>
  <si>
    <t>1481988980</t>
  </si>
  <si>
    <t>42271414.1</t>
  </si>
  <si>
    <t>pás navrtávací z tvárné litiny na litinové potrubí DN100/25 objímka z litiny s kulovým kohoutem  pro PE potrubí d-32</t>
  </si>
  <si>
    <t>-1132781762</t>
  </si>
  <si>
    <t>1*1,01 'Přepočtené koeficientem množství</t>
  </si>
  <si>
    <t>42271414.3</t>
  </si>
  <si>
    <t>pás navrtávací z tvárné litiny na litinové potrubí DN100/40 objímka z litiny s kulovým kohoutem  pro PE potrubí d-50</t>
  </si>
  <si>
    <t>-565857518</t>
  </si>
  <si>
    <t>42271414.5</t>
  </si>
  <si>
    <t>pás navrtávací z tvárné litiny na litinové potrubí DN100/50 objímka z litiny s kulovým kohoutem  pro PE potrubí d-63</t>
  </si>
  <si>
    <t>1496619888</t>
  </si>
  <si>
    <t>891319111</t>
  </si>
  <si>
    <t>Montáž navrtávacích pasů na potrubí z jakýchkoli trub DN 150</t>
  </si>
  <si>
    <t>-433533265</t>
  </si>
  <si>
    <t>42271415.1</t>
  </si>
  <si>
    <t>pás navrtávací z tvárné litiny na litinové potrubí DN150/25 objímka z litiny s kulovým kohoutem  pro PE potrubí d-32</t>
  </si>
  <si>
    <t>-1767950404</t>
  </si>
  <si>
    <t>13*1,01 'Přepočtené koeficientem množství</t>
  </si>
  <si>
    <t>42271415.3</t>
  </si>
  <si>
    <t>pás navrtávací z tvárné litiny na litinové potrubí DN150/40 objímka z litiny s kulovým kohoutem  pro PE potrubí d-50</t>
  </si>
  <si>
    <t>669923965</t>
  </si>
  <si>
    <t>879211111.1</t>
  </si>
  <si>
    <t>Spojka 1"  pro přepojení PE/stávající potrubí</t>
  </si>
  <si>
    <t>-995678816</t>
  </si>
  <si>
    <t>-2064158278</t>
  </si>
  <si>
    <t>493538636</t>
  </si>
  <si>
    <t>2102944046</t>
  </si>
  <si>
    <t>422 0903 R</t>
  </si>
  <si>
    <t>zemní souprava teleskopická k přípojkovým šoupátkům 3/4" - 2"</t>
  </si>
  <si>
    <t>1934985777</t>
  </si>
  <si>
    <t>550419694</t>
  </si>
  <si>
    <t>911206001.1</t>
  </si>
  <si>
    <t>Chránička 63/5,8 - prostup obvodovou (do 0,5m) zdí základem šachtou vč. utěsnění izolace a všech potřebných zednických prací uzavírací manžeta 2x</t>
  </si>
  <si>
    <t>-1627284651</t>
  </si>
  <si>
    <t>911206011.1</t>
  </si>
  <si>
    <t>Chránička 90/5,4 - prostup obvodovou (do 0,5m) zdí základem šachtou vč. utěsnění izolace a všech potřebných zednických prací uzavírací manžeta 2x</t>
  </si>
  <si>
    <t>240882265</t>
  </si>
  <si>
    <t>911206051.1</t>
  </si>
  <si>
    <t>Chránička 110/6,5 - prostup obvodovou (do 0,5m) zdí základem šachtou vč. utěsnění izolace a všech potřebných zednických prací uzavírací manžeta 2x</t>
  </si>
  <si>
    <t>-6656121</t>
  </si>
  <si>
    <t>Demontáž vodovodní uzávěr DN25 vč. poklopů zemní soupravy příslušných armatur vč. odvozu a likvidace dle pokynů investora</t>
  </si>
  <si>
    <t>-516816047</t>
  </si>
  <si>
    <t>891241102.1</t>
  </si>
  <si>
    <t>Demontáž vodovodní uzávěr do DN40 vč. poklopů zemní soupravy příslušných armatur vč. odvozu a likvidace dle pokynů investora</t>
  </si>
  <si>
    <t>-801073272</t>
  </si>
  <si>
    <t>891241103.1</t>
  </si>
  <si>
    <t>Demontáž vodovodní uzávěr do DN50 vč. poklopů zemní soupravy příslušných armatur vč. odvozu a likvidace dle pokynů investora</t>
  </si>
  <si>
    <t>641710247</t>
  </si>
  <si>
    <t>891181032.1</t>
  </si>
  <si>
    <t>Vytažení demontáž stávajícího potrubí ocel, PE DN25 z výkopu vč. tvarovek vč. odvozu a likvidace</t>
  </si>
  <si>
    <t>566756732</t>
  </si>
  <si>
    <t>891181050.1</t>
  </si>
  <si>
    <t>Vytažení demontáž stávajícího potrubí ocel, PE DN40 z výkopu vč. tvarovek vč. odvozu a likvidace</t>
  </si>
  <si>
    <t>52385648</t>
  </si>
  <si>
    <t>891181063.1</t>
  </si>
  <si>
    <t>Vytažení demontáž stávajícího potrubí ocel, PE DN50 z výkopu vč. tvarovek vč. odvozu a likvidace</t>
  </si>
  <si>
    <t>-2079810069</t>
  </si>
  <si>
    <t>998276101</t>
  </si>
  <si>
    <t>Přesun hmot pro trubní vedení z trub z plastických hmot otevřený výkop</t>
  </si>
  <si>
    <t>722</t>
  </si>
  <si>
    <t>Zdravotechnika - vnitřní vodovod</t>
  </si>
  <si>
    <t>722 9151 R</t>
  </si>
  <si>
    <t xml:space="preserve">ISO spojka 1"  pro PE potrubí </t>
  </si>
  <si>
    <t>-701665895</t>
  </si>
  <si>
    <t>722 9161 R</t>
  </si>
  <si>
    <t xml:space="preserve">ISO spojka 1 1/2"  pro PE potrubí </t>
  </si>
  <si>
    <t>-1528889734</t>
  </si>
  <si>
    <t>722 9171 R</t>
  </si>
  <si>
    <t xml:space="preserve">ISO spojka 2"  pro PE potrubí </t>
  </si>
  <si>
    <t>-734835274</t>
  </si>
  <si>
    <t>722232045.1</t>
  </si>
  <si>
    <t>Kohout uzavírací G 1"</t>
  </si>
  <si>
    <t>-591888519</t>
  </si>
  <si>
    <t>722232047.1</t>
  </si>
  <si>
    <t>Kohout uzavírací G  1 1/2"</t>
  </si>
  <si>
    <t>402188325</t>
  </si>
  <si>
    <t>722232048.1</t>
  </si>
  <si>
    <t>Kohout uzavírací G 2"</t>
  </si>
  <si>
    <t>-2005700556</t>
  </si>
  <si>
    <t>998722101</t>
  </si>
  <si>
    <t>Přesun hmot tonážní pro vnitřní vodovod v objektech v do 6 m</t>
  </si>
  <si>
    <t>-2089111973</t>
  </si>
  <si>
    <t>911501538</t>
  </si>
  <si>
    <t>-1083408258</t>
  </si>
  <si>
    <t>" kabel "     KABELm+KABELkus*(2,0-0,9)</t>
  </si>
  <si>
    <t>betSLOUPEK01</t>
  </si>
  <si>
    <t>celkRYHYkan01</t>
  </si>
  <si>
    <t>6,08</t>
  </si>
  <si>
    <t>cISodkop01</t>
  </si>
  <si>
    <t>256,23</t>
  </si>
  <si>
    <t>cISodkopS01</t>
  </si>
  <si>
    <t>406,38</t>
  </si>
  <si>
    <t>cODKOPsanN01</t>
  </si>
  <si>
    <t>482,175</t>
  </si>
  <si>
    <t>cODKOPsanZ01</t>
  </si>
  <si>
    <t>DOSYPobrub01</t>
  </si>
  <si>
    <t>65,06</t>
  </si>
  <si>
    <t>SO 101 - OBLUŽNÁ KOMUNIKACE GAJDOŠOVA</t>
  </si>
  <si>
    <t>drenTEXTIL01</t>
  </si>
  <si>
    <t>667,2</t>
  </si>
  <si>
    <t>m2DRNY01</t>
  </si>
  <si>
    <t>m2VDZ01</t>
  </si>
  <si>
    <t>m3DMbeton01</t>
  </si>
  <si>
    <t>0,853</t>
  </si>
  <si>
    <t>mDZKkostky01</t>
  </si>
  <si>
    <t>511</t>
  </si>
  <si>
    <t>NASYPsanace01</t>
  </si>
  <si>
    <t>964,35</t>
  </si>
  <si>
    <t>nSLOUPKYdz01</t>
  </si>
  <si>
    <t>OBLOUKobrub01</t>
  </si>
  <si>
    <t>8,16</t>
  </si>
  <si>
    <t>ODVOZasfRECY01</t>
  </si>
  <si>
    <t>365,04</t>
  </si>
  <si>
    <t>ODVOZdrn01</t>
  </si>
  <si>
    <t>ODVOZkscB01</t>
  </si>
  <si>
    <t>331,573</t>
  </si>
  <si>
    <t>ODVOZnavaz01</t>
  </si>
  <si>
    <t>1,216</t>
  </si>
  <si>
    <t>ODVOZsanN01</t>
  </si>
  <si>
    <t>ODVOZsanZ01</t>
  </si>
  <si>
    <t>ODVOZsterk01</t>
  </si>
  <si>
    <t>268,85</t>
  </si>
  <si>
    <t>Obrtelová M.</t>
  </si>
  <si>
    <t>ODVOZzem01</t>
  </si>
  <si>
    <t>166,764</t>
  </si>
  <si>
    <t>pISodkop01</t>
  </si>
  <si>
    <t>232,936</t>
  </si>
  <si>
    <t>pISodkopS01</t>
  </si>
  <si>
    <t>369,436</t>
  </si>
  <si>
    <t>pISryhyDREN01</t>
  </si>
  <si>
    <t>62,55</t>
  </si>
  <si>
    <t>rDMchodnLA01</t>
  </si>
  <si>
    <t>70,35</t>
  </si>
  <si>
    <t>rDMvozovAB01</t>
  </si>
  <si>
    <t>32,5</t>
  </si>
  <si>
    <t>rDMZD801</t>
  </si>
  <si>
    <t>12,7</t>
  </si>
  <si>
    <t>REZnapojeni01</t>
  </si>
  <si>
    <t>327</t>
  </si>
  <si>
    <t>rODKOPksc01</t>
  </si>
  <si>
    <t>29,561</t>
  </si>
  <si>
    <t>rODKOPsanN01</t>
  </si>
  <si>
    <t>111,755</t>
  </si>
  <si>
    <t>rODKOPsanZ01</t>
  </si>
  <si>
    <t>rODKOPsterk01</t>
  </si>
  <si>
    <t>41,685</t>
  </si>
  <si>
    <t>rODKOPzem01</t>
  </si>
  <si>
    <t>15,374</t>
  </si>
  <si>
    <t>rovTRAVA01</t>
  </si>
  <si>
    <t>rRYHYzemDREN01</t>
  </si>
  <si>
    <t>31,275</t>
  </si>
  <si>
    <t>sODKOPksc01</t>
  </si>
  <si>
    <t>301,159</t>
  </si>
  <si>
    <t>sODKOPsanN01</t>
  </si>
  <si>
    <t>370,42</t>
  </si>
  <si>
    <t>sODKOPsanZ01</t>
  </si>
  <si>
    <t>sODKOPsterk01</t>
  </si>
  <si>
    <t>227,165</t>
  </si>
  <si>
    <t>sODKOPzem01</t>
  </si>
  <si>
    <t>77,026</t>
  </si>
  <si>
    <t>sRYHYkanNAV01</t>
  </si>
  <si>
    <t>sRYHYkanZEM01</t>
  </si>
  <si>
    <t>4,864</t>
  </si>
  <si>
    <t>sRYHYrecyklat01</t>
  </si>
  <si>
    <t>sRYHYzemDREN01</t>
  </si>
  <si>
    <t>38,225</t>
  </si>
  <si>
    <t>SUTasfB01</t>
  </si>
  <si>
    <t>801,678</t>
  </si>
  <si>
    <t>SUTasfF01</t>
  </si>
  <si>
    <t>469,315</t>
  </si>
  <si>
    <t>SUTbetKUS01</t>
  </si>
  <si>
    <t>117,445</t>
  </si>
  <si>
    <t>SUTbetSYPK01</t>
  </si>
  <si>
    <t>46,844</t>
  </si>
  <si>
    <t>SUTkameni01</t>
  </si>
  <si>
    <t>47,0419999999999</t>
  </si>
  <si>
    <t>SUTocelKUS01</t>
  </si>
  <si>
    <t>0,6</t>
  </si>
  <si>
    <t>VDZcary01</t>
  </si>
  <si>
    <t>zebroTEXTIL01</t>
  </si>
  <si>
    <t>104,16</t>
  </si>
  <si>
    <t xml:space="preserve">    1.1 - Výměna podloží  (jen v případě realizace výměny podloží)</t>
  </si>
  <si>
    <t xml:space="preserve">    18 - Zemní práce - povrchové úpravy terénu</t>
  </si>
  <si>
    <t xml:space="preserve">    2 - Zakládání</t>
  </si>
  <si>
    <t xml:space="preserve">    5 - Komunikace</t>
  </si>
  <si>
    <t xml:space="preserve">    91 - Úprava zastávky MHD</t>
  </si>
  <si>
    <t xml:space="preserve">    997 - Přesun sutě</t>
  </si>
  <si>
    <t xml:space="preserve">    711 - Izolace proti vodě, vlhkosti a plynům</t>
  </si>
  <si>
    <t>113106171</t>
  </si>
  <si>
    <t>Rozebrání dlažeb vozovek ze zámkové dlažby s ložem z kameniva ručně</t>
  </si>
  <si>
    <t>1173536115</t>
  </si>
  <si>
    <t>" Odkaz VV na příslušnou část dokumentace "</t>
  </si>
  <si>
    <t>" Výkaz výměr (VV) dle:  "</t>
  </si>
  <si>
    <t>" 1/ tabulky SOUPIS PRACÍ - SO 101 (příloha projektu):  Číslo pozice .../ text položky "</t>
  </si>
  <si>
    <t>" 2/doplnění dle výkr. D5:    D.5.2 (Situace)... - D. 5.5 (pracov .příč. řezy) "</t>
  </si>
  <si>
    <t>" 3/ doplnění dle:   Technická zpráva  D.5.1  (dále jen TZ) "</t>
  </si>
  <si>
    <t>" Poznámka odkazu VV na příslušnou část dokumentace platí pro všechny položky. "</t>
  </si>
  <si>
    <t>Mezisoučet      POZNÁMKA ODKAZU VÝMĚR</t>
  </si>
  <si>
    <t>" 210.8/ Vybourání krytu z bet. dlažby tl. do 80 mm, spáry písek: celk.208m2 "</t>
  </si>
  <si>
    <t>" z toho:  ruční DM podél zdí: K1+K2"    0,50*(2,6+2,0+4,5+5,5)</t>
  </si>
  <si>
    <t>" z toho:  ruční DM podél zdí: K3 "          0,50*10,8</t>
  </si>
  <si>
    <t>113106271</t>
  </si>
  <si>
    <t>Rozebrání dlažeb vozovek ze zámkové dlažby s ložem z kameniva strojně pl přes 50 do 200 m2</t>
  </si>
  <si>
    <t>-356614652</t>
  </si>
  <si>
    <t>" 210.8/ Vybourání krytu z bet. dlažby tl. do 80 mm, spáry vyplněné pískem: celk.190 m2 "</t>
  </si>
  <si>
    <t>" chodníky ZD  /172m2   +  sjezdy ZD8/ 60m2 - rýhy IS 24m2"             172+42-24</t>
  </si>
  <si>
    <t xml:space="preserve">" -odpočet ruční DM zámk.dlažby ZD  podél zdí "     </t>
  </si>
  <si>
    <t>- rDMZD801</t>
  </si>
  <si>
    <t>113107141</t>
  </si>
  <si>
    <t>Odstranění podkladu živičného tl 50 mm ručně</t>
  </si>
  <si>
    <t>511565313</t>
  </si>
  <si>
    <t>" 210.6/Vybourání krytu z litého asfaltu v tl. do 50 mm: celk.466m2 "</t>
  </si>
  <si>
    <t>"  ruční DM podél zdí: K1/ chodníky LA"         0,50*(36+3+3,5+20+51)</t>
  </si>
  <si>
    <t>"  ruční DM podél zdí: K3 /chodníky LA"          0,50*(4,0+34,0-10,8)</t>
  </si>
  <si>
    <t>113107142</t>
  </si>
  <si>
    <t>Odstranění podkladu živičného tl 100 mm ručně</t>
  </si>
  <si>
    <t>1656200371</t>
  </si>
  <si>
    <t>" 210.3/ Odfrézování   -obrusné+ložní-   asfalt.vrstvy stáv. vozovky: 50+50=100 mm "</t>
  </si>
  <si>
    <t>" z toho ruční DM vybouráním  podél zdí pro tl.100mm/ vozovka AB (K2) "</t>
  </si>
  <si>
    <t>113107145</t>
  </si>
  <si>
    <t>Odstranění podkladu živičného tl 250 mm ručně</t>
  </si>
  <si>
    <t>-1932910726</t>
  </si>
  <si>
    <t>" 210.4/ Vybourání asfalt. podklad. vrstev vozovky K1, K2  v celk. tl. 250 mm: celkem 1230m2 "</t>
  </si>
  <si>
    <t>"  ruční DM podél zdí: K2/ vozovka AB  pro tl.250mm "         0,50*(26+1+38)</t>
  </si>
  <si>
    <t>113107182</t>
  </si>
  <si>
    <t>Odstranění podkladu živičného tl 100 mm strojně pl přes 50 do 200 m2</t>
  </si>
  <si>
    <t>-144177080</t>
  </si>
  <si>
    <t>" 210.5/ Vybourání asfalt. podklad. vrstev vozovky v celk. tl. do  100 mm"</t>
  </si>
  <si>
    <t>" asf. vozovka K3 / z DM ploch odečteny rýhy proviz. zaprávek asf.recyklátem(voda+ kan.)"</t>
  </si>
  <si>
    <t>150,0</t>
  </si>
  <si>
    <t>113107241</t>
  </si>
  <si>
    <t>Odstranění podkladu živičného tl 50 mm strojně pl přes 200 m2</t>
  </si>
  <si>
    <t>-1495903416</t>
  </si>
  <si>
    <t>" 210.6/Vybourání krytu z litého asfaltu v tl. do 50 mm "</t>
  </si>
  <si>
    <t xml:space="preserve">" chodníky LA / z DM ploch odečteny rýhy proviz. zaprávek asf.recykl .(voda+ kan.)"  </t>
  </si>
  <si>
    <t>466,0</t>
  </si>
  <si>
    <t xml:space="preserve">" -odpočet ruční DM podél zdí/chodníky LA "   </t>
  </si>
  <si>
    <t>- rDMchodnLA01</t>
  </si>
  <si>
    <t>113107245</t>
  </si>
  <si>
    <t>Odstranění podkladu živičného tl 250 mm strojně pl přes 200 m2</t>
  </si>
  <si>
    <t>-717569522</t>
  </si>
  <si>
    <t>" 210.4/ Vybourání asfalt. podklad. vrstev vozovky v celk. tl. do  250 mm"</t>
  </si>
  <si>
    <t>" asf. vozovka K1+K2 / z DM ploch odečteny rýhy proviz. zaprávek asf.recyklátem(voda+ kan.)"</t>
  </si>
  <si>
    <t>1230,0</t>
  </si>
  <si>
    <t xml:space="preserve">" - odpočet ruční DM podél zdí / vozovka AB (K2)"      </t>
  </si>
  <si>
    <t>-rDMvozovAB01</t>
  </si>
  <si>
    <t>113154123-11</t>
  </si>
  <si>
    <t>Frézování živičného krytu tl 50 mm pruh š 1 m pl do 500 m2 s překážkami v trase</t>
  </si>
  <si>
    <t>-335705251</t>
  </si>
  <si>
    <t>" 210.3/ Odfrézování obrusné / ložní   asfalt.vrstvy stáv. vozovky v tl. do 50 mm "</t>
  </si>
  <si>
    <t>" asf. vozovka 2xK1+K2 + 1xK3 =2*1975+196 / vč. plochy rýh proviz. zaprávek (voda+ kanal.)=4146m2 "</t>
  </si>
  <si>
    <t>" z toho  1x K3  tl. 50mm:   1*196,0m2"           196,0</t>
  </si>
  <si>
    <t>113154364</t>
  </si>
  <si>
    <t>Frézování živičného krytu tl 100 mm pruh š 2 m pl do 10000 m2 s překážkami v trase</t>
  </si>
  <si>
    <t>2141349987</t>
  </si>
  <si>
    <t>" asf. vozovka 2xK1+K2 + 1xK3 = 2*1975+196  / vč. plochy rýh proviz. zaprávek (voda+ kanal.)= celk. 4146m2 "</t>
  </si>
  <si>
    <t xml:space="preserve">" z toho  K1+K2  tl. 50mm*2 vrstvy= 2*1975m2=3950m2,  frézov. souvrství  10cm najednou= 1*1975m2" </t>
  </si>
  <si>
    <t>" tl.100mm"            1*1975,0</t>
  </si>
  <si>
    <t>" -odpočet ruční DM podél zdí pro tl.100mm/ vozovka AB (K2) "</t>
  </si>
  <si>
    <t>- rDMvozovAB01</t>
  </si>
  <si>
    <t>1359487226</t>
  </si>
  <si>
    <t>" 210.19/  DM  beton.obrubníků stojatých vč.  bet. lože "               385,0</t>
  </si>
  <si>
    <t>" POZNÁMKA: z celk.dl. odečteny DM obruby bourané v rámci IS (kanal.+voda)"</t>
  </si>
  <si>
    <t>140254560</t>
  </si>
  <si>
    <t>" POZNÁMKA: z celk.dl. odečteny DM obruby z kostek bourané v rámci IS (kanal.+voda)"</t>
  </si>
  <si>
    <t>"  v ceně položky i DM beton. lože "</t>
  </si>
  <si>
    <t>" 210.17+ 210.21/  DM  kamen.přídlažby š. do 0.20 m, spáry MC (vč. bourání bet. lože viz pol. 210.21): 215mb"</t>
  </si>
  <si>
    <t>" = přídlažba kostky DŽK u obrubníku 2x řádek "                                  2*215,0</t>
  </si>
  <si>
    <t>" 210.18/  DM  3-řádku kostek,  spáry MC (vč. bourání bet. lože viz pol. 210.21): 27mb"</t>
  </si>
  <si>
    <t>3*27,0</t>
  </si>
  <si>
    <t>121151213-10</t>
  </si>
  <si>
    <t>Sejmutí travního drnu -  plochy do 500 m2 tl vrstvy do 100 mm strojně - vč. naložení na dopravní prostředek  (cena určena pro oddrnování na skládku, recyklaci )</t>
  </si>
  <si>
    <t>629708061</t>
  </si>
  <si>
    <t>" 210.1/ Oddrnování v průměr.mocnosti cca 0.1 m (na skládku) "     200,0</t>
  </si>
  <si>
    <t>122211101</t>
  </si>
  <si>
    <t>Odkopávky a prokopávky v hornině třídy těžitelnosti I, skupiny 3 ručně</t>
  </si>
  <si>
    <t>-214009611</t>
  </si>
  <si>
    <t>"   ruční  odkopy v zemině  (tř.I skup.3) "</t>
  </si>
  <si>
    <t>" 520.1/ Odkopávky v hornině třídy těžit. I   (skup. 1-3 )="</t>
  </si>
  <si>
    <t>" =výkopy za obrubou+ dorovnání nivelet  celk.92,4m3"</t>
  </si>
  <si>
    <t>" z toho  cca do 30 % z pásma IS (kabely)  dokop ručně "</t>
  </si>
  <si>
    <t>"  (poměr skupin= odhad:   20% sk.3/ 50% sk.4/ 30% sk.5) "</t>
  </si>
  <si>
    <t>0,30*(cISodkop01*0,20)</t>
  </si>
  <si>
    <t xml:space="preserve">Součet </t>
  </si>
  <si>
    <t>122252204</t>
  </si>
  <si>
    <t>Odkopávky a prokopávky nezapažené pro silnice a dálnice v hornině třídy těžitelnosti I objem do 500 m3 strojně</t>
  </si>
  <si>
    <t>-1340699838</t>
  </si>
  <si>
    <t>" =výkopy za obrubou+ dorovnání nivelet "               92,40</t>
  </si>
  <si>
    <t>" - odpočet ručních výkopů v pásmu IS / v zemině skup.3 "</t>
  </si>
  <si>
    <t>-rODKOPzem01</t>
  </si>
  <si>
    <t>Součet         strojní odkop zem</t>
  </si>
  <si>
    <t>122311101</t>
  </si>
  <si>
    <t>Odkopávky a prokopávky v hornině třídy těžitelnosti II, skupiny 4 ručně</t>
  </si>
  <si>
    <t>1254822733</t>
  </si>
  <si>
    <t>" 210.9/ Odstranění  nestmeleného  podkladu bouraných komunikací   (štěrky HDK/ŠD) celk.272,45m3"</t>
  </si>
  <si>
    <t>" z toho ruční DM vybouráním  podél zdí pro tl.100mm/ vozovka AB  (K2 /  m2 *hl.0,10m)"</t>
  </si>
  <si>
    <t>rDMvozovAB01*0,10</t>
  </si>
  <si>
    <t>" ruční  odkopy ve štěrku, nestemelený podklad /ŠD+HDK    (tř.II skup.4) "</t>
  </si>
  <si>
    <t>" odkop pro skl.K1...K6:  cca do 30 % z pásma IS (kabely)  dokop ručně "</t>
  </si>
  <si>
    <t>0,30*(cISodkop01*0,50)</t>
  </si>
  <si>
    <t>122411101</t>
  </si>
  <si>
    <t>Odkopávky a prokopávky v hornině třídy těžitelnosti II, skupiny 5 ručně</t>
  </si>
  <si>
    <t>-1666382635</t>
  </si>
  <si>
    <t>" 210.11/ Vybourání stmelených podkladních vrstev komunikací  (SC/KSC)  celk. 333,42m3 "</t>
  </si>
  <si>
    <t>" z toho ruční DM vybouráním  podél zdí pro tl.100mm/ vozovka AB  (K2 /  m2 *hl.0,20m)"</t>
  </si>
  <si>
    <t>rDMvozovAB01*0,20</t>
  </si>
  <si>
    <t>" ruční  odkopy v KSC/ stemelený podklad    (tř.II skup.5) "</t>
  </si>
  <si>
    <t>0,30*(cISodkop01*0,30)</t>
  </si>
  <si>
    <t>122452204-04</t>
  </si>
  <si>
    <t>Odkopávky a prokopávky nezapažené pro silnice v hornině třídy těžitelnosti II objem do 500 m3 strojně - skupiny 4</t>
  </si>
  <si>
    <t>-1364260264</t>
  </si>
  <si>
    <t>" 210.9/ Odstranění  nestmeleného  podkladu bouraných komunikací   (štěrky HDK/ŠD)"</t>
  </si>
  <si>
    <t>" pod: vozovkami  K1,K2, K3,  chodníky LA, ZD6, sjezdy ZD8: celkem   272,45m3"</t>
  </si>
  <si>
    <t>" asf. vozovka K1+K2 "                      1230*0,10</t>
  </si>
  <si>
    <t xml:space="preserve"> "chodníky asfaltové/LA"                 466*0,20</t>
  </si>
  <si>
    <t xml:space="preserve"> "chodníky dlážděné ZD6"               145*0,15</t>
  </si>
  <si>
    <t xml:space="preserve"> " sjezdy dlážděné ZD 8"                    42*0,20</t>
  </si>
  <si>
    <t>" asf. vozovka K3 "                              150*0,15</t>
  </si>
  <si>
    <t>Mezisoučet             odkop štěrku celkem</t>
  </si>
  <si>
    <t xml:space="preserve">" - odpočet ruční odkop štěrků   (podél zdí / vozovka AB (K2)+ % z pásma IS)"      </t>
  </si>
  <si>
    <t>-rODKOPsterk01</t>
  </si>
  <si>
    <t>122452204-05</t>
  </si>
  <si>
    <t>Odkopávky a prokopávky nezapažené pro silnice v hornině třídy těžitelnosti II objem do 500 m3 strojně - skupiny 5</t>
  </si>
  <si>
    <t>23699627</t>
  </si>
  <si>
    <t>" 210.11/ Vybourání stmelených podkladních vrstev komunikací  (SC/KSC)"</t>
  </si>
  <si>
    <t>" pod: vozovkami  K1,K2, K3,  chodníky LA, ZD6, sjezdy ZD8: celkem   333,42m3 "</t>
  </si>
  <si>
    <t>" asf. vozovka K1+K2 "                      1230*0,20</t>
  </si>
  <si>
    <t xml:space="preserve"> "chodníky asfaltové/LA"                 466*0,12</t>
  </si>
  <si>
    <t xml:space="preserve"> "chodníky dlážděné ZD6"                0</t>
  </si>
  <si>
    <t xml:space="preserve"> " sjezdy dlážděné ZD 8"                    42*0,15</t>
  </si>
  <si>
    <t>Mezisoučet             bourání SC/KSC   celkem</t>
  </si>
  <si>
    <t xml:space="preserve">" - odpočet ruční  odkop (bourání)  SC/KSC   (podél zdí  +  % z pásma IS)"      </t>
  </si>
  <si>
    <t>-rODKOPksc01</t>
  </si>
  <si>
    <t>129951121</t>
  </si>
  <si>
    <t>Bourání zdiva z betonu prostého neprokládaného v odkopávkách nebo prokopávkách strojně</t>
  </si>
  <si>
    <t>1217371748</t>
  </si>
  <si>
    <t>" 210.12/ Částečné vybourání a zaslepení stávaj. UV:  4ks"</t>
  </si>
  <si>
    <t>"  bourání bet. k-cí v odkopávkách do hl.1,0m pod úroveň terénu "</t>
  </si>
  <si>
    <t>" stěny/skruže "                 ( 0,065*(PI*0,630)*1,0)*4</t>
  </si>
  <si>
    <t>Mezisoučet   část UV</t>
  </si>
  <si>
    <t>" 210.14/ /Úplné  vybourání  stávaj. UV:  1ks "</t>
  </si>
  <si>
    <t>" bour. bet. k-cí v odkopávkách / průměr. hl. celé UV cca 2,5m =viz. nové UV SO 131"</t>
  </si>
  <si>
    <t>" stěny/skruže "                 ( 0,065*(PI*0,630)*2,5)*1</t>
  </si>
  <si>
    <t xml:space="preserve">" dno/skruže "                      0,080*(PI*(0,50/2)^2)*1           </t>
  </si>
  <si>
    <t>Mezisoučet       celá UV</t>
  </si>
  <si>
    <t>129001101</t>
  </si>
  <si>
    <t>Příplatek za ztížení odkopávky nebo prokopávky v blízkosti inženýrských sítí</t>
  </si>
  <si>
    <t>-1189587938</t>
  </si>
  <si>
    <t xml:space="preserve"> " odkopy v pásmu IS při odkopech na hl. komunuikací dle nových skladeb K1...K6 "</t>
  </si>
  <si>
    <t>" výkr.  Situace SO 101  (zákres IS) + vzor. řezy +  hl.nových IS (voda, kanal.) "</t>
  </si>
  <si>
    <t>" kabely:  cca 80 % ploch z dokopů pro chodníky a sjezdy (skl. K4,K5, K7) = v pásmu IS/kabelů"</t>
  </si>
  <si>
    <t>" skl.:  K4/chodník ZD6  "    718,0*(0,35-0,08-0,03)*0,80</t>
  </si>
  <si>
    <t>" skl.:   K5/sjezd ZD8 "            80,0*(0,42-0,08-0,03)*0,80</t>
  </si>
  <si>
    <t>" skl.:  K7/chodník LA  "        225,0*(0,35-0,10)*0,80</t>
  </si>
  <si>
    <t>" plyn pod sjezdy: tl.0,42m "         0,42-(0,8-0,5)= 0,12m v pásmu"</t>
  </si>
  <si>
    <t>" plyn sjezdy větev K1+K2"         (0,5+0,4+0,5)*0,12*(3+7+4,5+5,5)</t>
  </si>
  <si>
    <t>" větev K1+K2 : vozovka  skl.K1+park.stání K2,K3/  KABELY  (předpoklad normov.uložení pod vozov= krytí min.0,9m)"</t>
  </si>
  <si>
    <t>" 0,95-(0,9-0,5)=0,55m (v pásmu IS= celá tl. 0,45m podloží) + ještě 0,10m je v pásmu pro výkop skl.K1 =odd. 1 zemní práce"</t>
  </si>
  <si>
    <t>" kabely / souběh vpravo"    (0,5+0+0,5)*0,10*(7+52)</t>
  </si>
  <si>
    <t>" kabely 2* / souběh vlevo (u park.pruhu/vzor.řez)"    (0,5/2+0,8+0,5)*0,10*(59+28)</t>
  </si>
  <si>
    <t>" kabel 1* / souběh vlevo (u park.pruhu/vzor.řez)"    (0+0+0,5)*0,10*45</t>
  </si>
  <si>
    <t>" kabel 1* /křížení v chran."             (0,5+0,15+0,5)*0,10*4,5*2</t>
  </si>
  <si>
    <t>" kabely 3* u sebe /křížení "             (0,5+1,2+0,5)*0,10*8,0</t>
  </si>
  <si>
    <t>" větev K3 : vozovka  skl.K1 / KABELY  (předpoklad normov.uložení pod vozovkou) "</t>
  </si>
  <si>
    <t>" kabely 3* u sebe /křížení "       (0,5+1,2+0,5)*0,10*10,0</t>
  </si>
  <si>
    <t>" kabel 1* (překop vozov.Vančur./větev K3) /křížení "   (0,5+0+0,5)*0,10*2,5</t>
  </si>
  <si>
    <t xml:space="preserve">Mezisoučet    Pásmo IS  </t>
  </si>
  <si>
    <t>" rezerva 10%  při nenorm. hl. IS  "     0,10*pISodkop01</t>
  </si>
  <si>
    <t xml:space="preserve">Součet   celkové  Pásmo IS pro komunikace </t>
  </si>
  <si>
    <t>132212122</t>
  </si>
  <si>
    <t>Hloubení zapažených rýh šířky do 800 mm v nesoudržných horninách třídy těžitelnosti I skupiny 3 ručně</t>
  </si>
  <si>
    <t>1995419867</t>
  </si>
  <si>
    <t>" 520.5/ Hloubení rýh š. do 600 mm.... v hor. tř. těžit. I:  pro trativody "</t>
  </si>
  <si>
    <t xml:space="preserve"> " rýhy v pásmu IS:  výkop pro drenáž :  cca 50%  z pásma IS  ručně "</t>
  </si>
  <si>
    <t>pISryhyDREN01*0,50</t>
  </si>
  <si>
    <t>132251102</t>
  </si>
  <si>
    <t>Hloubení rýh nezapažených  š do 800 mm v hornině třídy těžitelnosti I, skupiny 3 objem do 50 m3 strojně</t>
  </si>
  <si>
    <t>-328454660</t>
  </si>
  <si>
    <t>" 520.5/ Hloubení rýh š. do 600 mm.... v hor. tř. těžit. I "</t>
  </si>
  <si>
    <t>" trativody 278mb celkem / 69,5m3"           278,0*0,25</t>
  </si>
  <si>
    <t>" - odpočet ručních rýh pro drenáž  v pásmu IS / v zemině skup.3 "</t>
  </si>
  <si>
    <t>-rRYHYzemDREN01</t>
  </si>
  <si>
    <t>132254201</t>
  </si>
  <si>
    <t>Hloubení zapažených rýh š do 2000 mm v hornině třídy těžitelnosti I, skupiny 3 objem do 20 m3</t>
  </si>
  <si>
    <t>48542391</t>
  </si>
  <si>
    <t>" 210.16 / Hloubení rýh šířky přes 600 do 2000 mm,  tř. těž. I : celk. 6,08m3 "</t>
  </si>
  <si>
    <t>" pro DM UV/1ks "                                   4,32</t>
  </si>
  <si>
    <t>" pro DM přípojku UV: 5m"                  1,76</t>
  </si>
  <si>
    <t>" - odpočet Strojn. rýh š.200cm (pro kanaliz.)   4tř./navážka (20%)"</t>
  </si>
  <si>
    <t>-sRYHYkanNAV01</t>
  </si>
  <si>
    <t>132351254</t>
  </si>
  <si>
    <t>Hloubení rýh nezapažených š do 2000 mm v hornině třídy těžitelnosti II, skupiny 4 objem do 500 m3 strojně</t>
  </si>
  <si>
    <t>995343581</t>
  </si>
  <si>
    <t>" srovnávací položka  (pro samostatný výkop provizorních zásypů  v rýhách IS) "</t>
  </si>
  <si>
    <t>" 210. 10/ Odstranění  asfalt.recyklátu z provizorně zapravených rýh (voda+kanal.) "</t>
  </si>
  <si>
    <t>-522547644</t>
  </si>
  <si>
    <t xml:space="preserve">" rýhy pro kanaliz. /  poměr hornin= dle  IGP pro kanaliz.= 80% zem.3tř./20% navážka 4tř. " </t>
  </si>
  <si>
    <t>celkRYHYkan01*0,20</t>
  </si>
  <si>
    <t>Součet   strojní  RÝHY KANALIZACE   4tř. navážka</t>
  </si>
  <si>
    <t>-108909551</t>
  </si>
  <si>
    <t xml:space="preserve"> " rýhy v pásmu IS:  výkop pro drenáž  "</t>
  </si>
  <si>
    <t>" v.Situace SO 101  (zákres IS) + vzor. řezy "</t>
  </si>
  <si>
    <t>"  pásmo PLYN (větev K1+K2) +kabel (větev K3) cca 90 % délek trativodů (z celk.dl.278m)"</t>
  </si>
  <si>
    <t>0,90*(278,0*0,25)</t>
  </si>
  <si>
    <t>Mezisoučet       pásmo IS rýhy pro DRENÁŽ</t>
  </si>
  <si>
    <t>-1610909671</t>
  </si>
  <si>
    <t>" pro DM UV/1ks "                              2*(1,2+1,5)*2,4</t>
  </si>
  <si>
    <t>" pro DM přípojku UV: 5m"            2*(1,1*3,2)</t>
  </si>
  <si>
    <t>686033624</t>
  </si>
  <si>
    <t>989438240</t>
  </si>
  <si>
    <t>" odvoz na recyklační skládku  nebo kompostárnu "</t>
  </si>
  <si>
    <t>0,10*m2DRNY01</t>
  </si>
  <si>
    <t>Mezisoučet                odvoz drny se zeminou</t>
  </si>
  <si>
    <t>" odvoz na recyklační skládku "</t>
  </si>
  <si>
    <t>" odkopy tř. I "</t>
  </si>
  <si>
    <t>" rýhy do 800mm pro drenáž  /tř. I "</t>
  </si>
  <si>
    <t>" rýhy přes 800mm pro DM kanal.potrubí a UV / tř. I. 3 skup. zem "</t>
  </si>
  <si>
    <t>Mezisoučet            odvozy zeminy tř. I</t>
  </si>
  <si>
    <t>1479959649</t>
  </si>
  <si>
    <t>Mezisoučet     odvozy  štěrky  skup.4</t>
  </si>
  <si>
    <t>Mezisoučet     odvozy  KSC+beton   skup. 5</t>
  </si>
  <si>
    <t>Mezisoučet     odvozy   asfaltový recyklát skup.4</t>
  </si>
  <si>
    <t>" odvoz na recyklační skládku / navážka "</t>
  </si>
  <si>
    <t>Mezisoučet        odvozy navážka skup.4</t>
  </si>
  <si>
    <t>-1731634094</t>
  </si>
  <si>
    <t>186,764+966,679</t>
  </si>
  <si>
    <t>171201239-94</t>
  </si>
  <si>
    <t xml:space="preserve">Poplatek za uložení bio-odpadu zemina a drny na skládce - kompostárna </t>
  </si>
  <si>
    <t>-2059284399</t>
  </si>
  <si>
    <t>ODVOZdrn01*1,6</t>
  </si>
  <si>
    <t>171201231.1</t>
  </si>
  <si>
    <t>Poplatek za uložení zeminy a kamení na recyklační skládce (skládkovné) kód odpadu 17 05 04</t>
  </si>
  <si>
    <t>-1508824581</t>
  </si>
  <si>
    <t>ODVOZzem01*1,8</t>
  </si>
  <si>
    <t>ODVOZsterk01*(1,8+1,9)/2</t>
  </si>
  <si>
    <t>171201231.2</t>
  </si>
  <si>
    <t xml:space="preserve">Poplatek za uložení  směsného stavebního odpadu - navážky-   na recyklační skládce (skládkovné) </t>
  </si>
  <si>
    <t>1586775668</t>
  </si>
  <si>
    <t>ODVOZnavaz01*(1,8+1,95)/2</t>
  </si>
  <si>
    <t>997221861.1</t>
  </si>
  <si>
    <t>Poplatek za uložení stavebního odpadu na recyklační skládce (skládkovné) z prostého betonu pod kódem 17 01 01</t>
  </si>
  <si>
    <t>76613544</t>
  </si>
  <si>
    <t>ODVOZkscB01*(2,2+2,4)/2</t>
  </si>
  <si>
    <t>997221875.1</t>
  </si>
  <si>
    <t>Poplatek za uložení stavebního odpadu na recyklační skládce (skládkovné) asfaltového bez obsahu dehtu zatříděného do Katalogu odpadů pod kódem 17 03 02</t>
  </si>
  <si>
    <t>-327989085</t>
  </si>
  <si>
    <t>" Odstraněný  asfalt.recyklát z provizorně zapravených rýh (voda+kanal.) "</t>
  </si>
  <si>
    <t>ODVOZasfrecy01*2,16</t>
  </si>
  <si>
    <t>174111101</t>
  </si>
  <si>
    <t>Zásyp jam, šachet rýh nebo kolem objektů sypaninou se zhutněním ručně</t>
  </si>
  <si>
    <t>2106636585</t>
  </si>
  <si>
    <t>" 520.2 / Uložení sypaniny s rozprostř.+ zhutn. po vrstvách (mimo aktivní zónu) "</t>
  </si>
  <si>
    <t>" použita vhodná dovezená (nakoupená) zemina "</t>
  </si>
  <si>
    <t>" vzor. řezy (hutnění vibr.deskou):  dosyp drážky za  obrubou "    65,06</t>
  </si>
  <si>
    <t>" v ceně položky i manipulace do 10m"</t>
  </si>
  <si>
    <t>10364100</t>
  </si>
  <si>
    <t>zemina pro terénní úpravy - tříděná</t>
  </si>
  <si>
    <t>-2002448327</t>
  </si>
  <si>
    <t>" cena vč. dovozu se složením (průběžné  ukládky podél trasy)"</t>
  </si>
  <si>
    <t>" použita vhodná dovezená (nakoupená) zemina na dosypy za obrubou "</t>
  </si>
  <si>
    <t>DOSYPobrub01*1,6</t>
  </si>
  <si>
    <t>-208369169</t>
  </si>
  <si>
    <t>" nakládka pro lokální rozvozy podél trasy nad rámec manipulace v rámci  zásypu (10m)"</t>
  </si>
  <si>
    <t>-1994183593</t>
  </si>
  <si>
    <t>" lokální rozvozy ukládek podél trasy nad rámec manipulace v rámci  zásypu (10m)"</t>
  </si>
  <si>
    <t>181152330.1</t>
  </si>
  <si>
    <t xml:space="preserve">Úprava pláně HTÚ dle předepsaných sklonů vč. případných hutnících pokusů a vystavení protokolů o zkoušce ověření modulu přetvárnosti se zhutněním na požadovanou hodnotu Edef2=30MPa při poměru Edef2/Edef1 dle požadavku ČSN 72006 </t>
  </si>
  <si>
    <t>1324215949</t>
  </si>
  <si>
    <t>" pro daný typ zeminy nacházející se v podloží "</t>
  </si>
  <si>
    <t>" 520.4 /  pláň pod komunik. pro pěší a sjezdy:   1041,0m2"</t>
  </si>
  <si>
    <t xml:space="preserve">" skl.:  K4/chodník ZD6  "    </t>
  </si>
  <si>
    <t xml:space="preserve">" skl.:   K5/sjezd ZD8 "            </t>
  </si>
  <si>
    <t xml:space="preserve">" skl.:  K7/chodník LA  "        </t>
  </si>
  <si>
    <t>1041,0</t>
  </si>
  <si>
    <t>Mezisoučet   plné k-ce (se ŠD)</t>
  </si>
  <si>
    <t>" úprava pláně (stáv. ŠD)  pro předlažbu chodníku (po DM, výměna dlažby) "</t>
  </si>
  <si>
    <t>" viz. 520.24-25-26/ dlažby ZD6+VL"                             707+31+7</t>
  </si>
  <si>
    <t>" - odpočet ŠDa 250mm  chodníku plná-kce "  -718,0</t>
  </si>
  <si>
    <t>Mezisoučet     předlažba chodníku s výměnou ZD</t>
  </si>
  <si>
    <t>181152345.1</t>
  </si>
  <si>
    <t xml:space="preserve">Úprava pláně HTÚ dle předepsaných sklonů vč. případných hutnících pokusů a vystavení protokolů o zkoušce ověření modulu přetvárnosti se zhutněním na požadovanou hodnotu Edef2=45MPa při poměru Edef2/Edef1 dle požadavku ČSN 72006 </t>
  </si>
  <si>
    <t>-1087286741</t>
  </si>
  <si>
    <t>" 520.3 /  pláň pod komunik.: vozovky a pojížděné ZP = 2143,0m2 "</t>
  </si>
  <si>
    <t>" skl.: K1/vozov.AB  "                             1233,0</t>
  </si>
  <si>
    <t>" skl.: K2/ park.stání ZD8 "                     456,0</t>
  </si>
  <si>
    <t>" skl.: K3/ park.stání dist.dlažba "       425,0</t>
  </si>
  <si>
    <t>" skl.: K6/ zpom.práh ZD8 "                     29,0</t>
  </si>
  <si>
    <t>Výměna podloží  (jen v případě realizace výměny podloží)</t>
  </si>
  <si>
    <t>122252205</t>
  </si>
  <si>
    <t>Odkopávky a prokopávky nezapažené pro silnice a dálnice v hornině třídy těžitelnosti I objem do 1000 m3 strojně</t>
  </si>
  <si>
    <t>-1627008339</t>
  </si>
  <si>
    <t>" POZNÁMKA:   PROVIZORNÍ POLOŽKA "</t>
  </si>
  <si>
    <t>" NÁKLADY UPLATNIT JEN V PŘÍPADĚ VÝMĚNY PODLOŽÍ "</t>
  </si>
  <si>
    <t>" po odsouhlasení TDI a geotechnikem stavby "</t>
  </si>
  <si>
    <t xml:space="preserve"> "dle skutečně zastižených poměrů v podloží "</t>
  </si>
  <si>
    <t>" Poznámka platí pro všechny položky oddílu: 1.1  VÝMĚNA PODLOŽÍ  "</t>
  </si>
  <si>
    <t>" 520.37/ Odkopávky v hornině třídy těžit. I-II  (skup. 3=50% / skup.4=50%) "</t>
  </si>
  <si>
    <t>" odkop pro výměnu podloží (sanaci) v aktivní zóně ZP a komunikací :   964,35m3 celkem (3+4skup)."</t>
  </si>
  <si>
    <t>" sanace pro pojízd.skl.: K1/vozov.AB +K2/park.stání +K3/dist.dl.stání  +K6/práh =2143m2"</t>
  </si>
  <si>
    <t>" 50% ve skup.3 (hlíny,zeminy)"                (2143,0*0,45)*0,50</t>
  </si>
  <si>
    <t>" - odpočet ručních výkopů v pásmu IS  (v zemině 3 sk.)"</t>
  </si>
  <si>
    <t>-rODKOPsanZ01</t>
  </si>
  <si>
    <t>Součet   strojní odkop pro sanaci ZEMINA</t>
  </si>
  <si>
    <t>-130040015</t>
  </si>
  <si>
    <t>" pro výměnu podloží  55% ručně z  celk.pásma IS pro sanaci  (3.skup.50% / 4.skup.50%)"</t>
  </si>
  <si>
    <t>(cISodkopS01*0,55)*0,50</t>
  </si>
  <si>
    <t>122452205-04</t>
  </si>
  <si>
    <t>Odkopávky a prokopávky nezapažené pro silnice v hornině třídy těžitelnosti II objem do 1000 m3 strojně - skupiny 4</t>
  </si>
  <si>
    <t>1762558925</t>
  </si>
  <si>
    <t>" 50% ve skup.4 (navážka)"                (2143,0*0,45)*0,50</t>
  </si>
  <si>
    <t>" - odpočet ručních výkopů v pásmu IS (v navážce 4 sk.)"</t>
  </si>
  <si>
    <t>-rODKOPsanN01</t>
  </si>
  <si>
    <t>Součet   strojní odkop pro sanaci NAVÁŽKA</t>
  </si>
  <si>
    <t>-757431315</t>
  </si>
  <si>
    <t>588907132</t>
  </si>
  <si>
    <t xml:space="preserve"> " odkopy v pásmu IS  pro sanaci  výměnou podloží "</t>
  </si>
  <si>
    <t>" výměna podl. skl.: K1+K2+K3+K6=2143  m2, tl.odkopu sanace 0,45m:  odkopy (u  IS)= průměr. 0,5+0,45= na -0,95 hl."</t>
  </si>
  <si>
    <t>" větev K1: vozovka K1 /nová VODA/ V1/ DN400 v km 0,070,  část  (tl.0,20m, dl.30mb) v pásmu IS pro výkop podloží "</t>
  </si>
  <si>
    <t>(0,5+0,400+0,5)*0,20*30,0</t>
  </si>
  <si>
    <t>" větev K1+K2 : vozovka  skl.K1+park.stání K2,K3/  PLYN  (předpoklad normov.uložení pod vozov= krytí min.1m)"</t>
  </si>
  <si>
    <t>" 0,95-(1,0-0,5)=0,45m v pásmu IS=celá tl. podloží "</t>
  </si>
  <si>
    <t>" plyn /souběh: vpravo "         (0,5+0,300+0,5)*0,45*(15+2+75+5+14)</t>
  </si>
  <si>
    <t>" plyn 1*/souběh: vlevo "        (0,5+0,400+0,5)*0,45*(60+46+50-15-34)</t>
  </si>
  <si>
    <t>" plyn 2* /souběh: vlevo "      (0,5+0,400+0,8+0,300+0,5)*0,45*(15+34)</t>
  </si>
  <si>
    <t>" plyn /křížení "                            (0,5+0,400+0,5)*0,45*(2*3,0+5*4,5)</t>
  </si>
  <si>
    <t>" 0,95-(0,9-0,5)=0,55m v pásmu IS= celá tl. 0,45m podloží (ještě 0,1m je v pásmu pro výkop skl.K1 =odd.1 zem.práce)"</t>
  </si>
  <si>
    <t>" kabely / souběh vpravo"    (0,5+0+0,5)*0,45*(7+52)</t>
  </si>
  <si>
    <t>" kabely 2* / souběh vlevo (u park.pruhu/vzor.řez)"    (0,5/2+0,8+0,5)*0,45*(59+28)</t>
  </si>
  <si>
    <t>" kabel 1* / souběh vlevo (u park.pruhu/vzor.řez)"    (0+0+0,5)*0,45*45</t>
  </si>
  <si>
    <t>" kabel 1* /křížení v chran."             (0,5+0,15+0,5)*0,45*4,5*2</t>
  </si>
  <si>
    <t>" kabely 3* u sebe /křížení "             (0,5+1,2+0,5)*0,45*8,0</t>
  </si>
  <si>
    <t>" větev K3 : vozovka  skl.K1 / PLYN +KABELY  (předpoklad normov.uložení pod vozovkou) "</t>
  </si>
  <si>
    <t>" plyn /souběh+kříž. "      (0,5+0,400+0,5)*0,45*(43+7)</t>
  </si>
  <si>
    <t>" kabely 3* u sebe  /křížení "      (0,5+1,2+0,5)*0,45*10,0</t>
  </si>
  <si>
    <t>" plyn 1* (překop vozov.Vančur./větev K3) /křížení "    (0,5+0,4+0,5)*0,45*5,0</t>
  </si>
  <si>
    <t>" kabel 1* (překop vozov.Vančur./větev K3) /křížení "    (0,5+0+0,5)*0,45*2,5</t>
  </si>
  <si>
    <t>Mezisoučet    Pásmo IS  pro sanaci</t>
  </si>
  <si>
    <t>" rezerva 10%  při nenorm. hl. IS  "     0,10*pISodkopS01</t>
  </si>
  <si>
    <t>Součet   celkové  Pásmo IS pro sanaci</t>
  </si>
  <si>
    <t>-1180565892</t>
  </si>
  <si>
    <t>" odvoz na recyklační skládku / zeminy "</t>
  </si>
  <si>
    <t>-2055927227</t>
  </si>
  <si>
    <t>1217537083</t>
  </si>
  <si>
    <t>-1457956771</t>
  </si>
  <si>
    <t>ODVOZsanZ01*1,8</t>
  </si>
  <si>
    <t>1294760131</t>
  </si>
  <si>
    <t>ODVOZsanN01*(1,8+1,95)/2</t>
  </si>
  <si>
    <t>171152111</t>
  </si>
  <si>
    <t>Uložení sypaniny z hornin nesoudržných a sypkých do násypů zhutněných v aktivní zóně silnic a dálnic</t>
  </si>
  <si>
    <t>-1373290532</t>
  </si>
  <si>
    <t>" POZNÁMKA:  sanace podloží výměnou za vhodný materiál  - rozsah bude čerpán dle skutečné reality ! "</t>
  </si>
  <si>
    <t xml:space="preserve">"  520.38/ výměna podloží  v aktivní zóně ZP a komunikace:  násypem, hut.100% PS:  964,35m3 "       </t>
  </si>
  <si>
    <t xml:space="preserve"> 2143*0,45</t>
  </si>
  <si>
    <t>58380651-01</t>
  </si>
  <si>
    <t>zemina vhodná do aktivní zóny zemního tělesa dle ČSN 736133 (zejména tabulka A.1, kapitola 4 a 9 s odpovídajícími hodnotami Id, PS, CBR a IBI. vč. dodání na místo zabudování. Zkoušení dle ČSN 736133)</t>
  </si>
  <si>
    <t>564716978</t>
  </si>
  <si>
    <t>" sanace podloží (aktiv.zony)  964,35m3:  tonáž  materiálu  "</t>
  </si>
  <si>
    <t>NASYPsanace01*2,30</t>
  </si>
  <si>
    <t>181152302</t>
  </si>
  <si>
    <t>Úprava pláně pro silnice a dálnice v zářezech se zhutněním</t>
  </si>
  <si>
    <t>-1162099669</t>
  </si>
  <si>
    <t>" zhutnění  parapláně pod výměnu podloží : 2143m2 "</t>
  </si>
  <si>
    <t>cODKOPsanZ01/0,45</t>
  </si>
  <si>
    <t>cODKOPsanN01/0,45</t>
  </si>
  <si>
    <t>Zemní práce - povrchové úpravy terénu</t>
  </si>
  <si>
    <t>181951111</t>
  </si>
  <si>
    <t>Úprava pláně v hornině třídy těžitelnosti I, skupiny 1 až 3 bez zhutnění strojně</t>
  </si>
  <si>
    <t>2025267743</t>
  </si>
  <si>
    <t>" úprava pod ohumusování "</t>
  </si>
  <si>
    <t>181351103</t>
  </si>
  <si>
    <t>Rozprostření ornice tl vrstvy do 200 mm pl do 500 m2 v rovině nebo ve svahu do 1:5 strojně</t>
  </si>
  <si>
    <t>1155024695</t>
  </si>
  <si>
    <t>" POZNÁMKA:  v ceně položky i lokální manipulace do 50m "</t>
  </si>
  <si>
    <t>" 510.1/ Zpětné ohumusov. tl. 150 mm v rovině; použita vhodná dovezená/nakoupená zemina"</t>
  </si>
  <si>
    <t>10364101</t>
  </si>
  <si>
    <t>zemina pro terénní úpravy -  ornice</t>
  </si>
  <si>
    <t>-1348991668</t>
  </si>
  <si>
    <t>" cena vč. dovozu a složení v místě manipulace "</t>
  </si>
  <si>
    <t>" nová vegetační vrstva pro KTÚ a trávník / katrovaná zemina vhodná pro sadové úpravy "</t>
  </si>
  <si>
    <t>" 510.1/ pro ohumusov. použita vhodná dovezená/nakoupená zemina"</t>
  </si>
  <si>
    <t>0,15*rovTRAVA01*1,03*1,6</t>
  </si>
  <si>
    <t>181111111</t>
  </si>
  <si>
    <t>Plošná úprava terénu do 500 m2 zemina skupiny 1 až 4 nerovnosti do 100 mm v rovinně a svahu do 1:5</t>
  </si>
  <si>
    <t>557285104</t>
  </si>
  <si>
    <t>" jemná modelace vegetační vrstvy "</t>
  </si>
  <si>
    <t>181411131.1</t>
  </si>
  <si>
    <t>Založení parkového trávníku výsevem plochy v rovině a ve svahu vč. předseťové přípravy zálivky hnojení odplevelení ošetřování</t>
  </si>
  <si>
    <t>-1236652035</t>
  </si>
  <si>
    <t>" 510.2/  Založení park. trávníku ručním výsevem; vč. dodávky a nákadů na údržbu do prvního pokosení"</t>
  </si>
  <si>
    <t>"(Použití: v rovině; drobné, nepravidelné plochy v intravilánu)"      225,0</t>
  </si>
  <si>
    <t>00572410</t>
  </si>
  <si>
    <t>osivo směs travní parková</t>
  </si>
  <si>
    <t>kg</t>
  </si>
  <si>
    <t>1271614724</t>
  </si>
  <si>
    <t>" dodávka osiva: parkový trávník "</t>
  </si>
  <si>
    <t>rovTRAVA01*0,030*1,03</t>
  </si>
  <si>
    <t>185803111</t>
  </si>
  <si>
    <t>Ošetření trávníku shrabáním v rovině a svahu do 1:5</t>
  </si>
  <si>
    <t>1528806867</t>
  </si>
  <si>
    <t>" V cenách jsou započteny i náklady na pokosení se shrabáním, naložením na DP, odvoz do 20km,vyložení "</t>
  </si>
  <si>
    <t>Zakládání</t>
  </si>
  <si>
    <t>211561111</t>
  </si>
  <si>
    <t>Výplň odvodňovacích žeber nebo trativodů kamenivem hrubým drceným frakce 4 až 16 mm</t>
  </si>
  <si>
    <t>-420718236</t>
  </si>
  <si>
    <t>" 520.17/ drenážní žebro 100x150mm z hrubého drceného kameniva frakce 8/16 : 150mb "</t>
  </si>
  <si>
    <t>0,10*0,15*155,0</t>
  </si>
  <si>
    <t>-1655776245</t>
  </si>
  <si>
    <t>" 520.6 /trativod z drenáž.trub DN 100,  278mb "</t>
  </si>
  <si>
    <t>" obal rýhy z geotextilie:  667,20m2 "     278*0,5*4*1,2</t>
  </si>
  <si>
    <t>" 520.17/ drenážní žebro 100x150mm z HDK: 150mb "</t>
  </si>
  <si>
    <t>" obal rýhy z geotextilie: 100,8m2"         155*2*(0,10+0,18)*1,2</t>
  </si>
  <si>
    <t>69311067</t>
  </si>
  <si>
    <t>geotextilie netkaná separační, ochranná, filtrační, drenážní PP 250g/m2</t>
  </si>
  <si>
    <t>-827612444</t>
  </si>
  <si>
    <t>" dodávka geotextilie vč. přesahů 15%  a ztratného/prořezů   2% "</t>
  </si>
  <si>
    <t>drenTEXTIL01*1,15*1,02</t>
  </si>
  <si>
    <t>zebroTEXTIL01*1,15*1,02</t>
  </si>
  <si>
    <t>212752401-10</t>
  </si>
  <si>
    <t>Trativod z drenážních trubek korugovaných PE-HD SN 8 perforace 360°. vč. podílu tvarovek, vč. lože otevřený výkop DN 100 pro liniové stavby - lože ŠP tl.50mm (0,015m3/mb), obsyp HDK 16/32 mm(0,23m3/mb) =vše celk.0,245 m3/mb</t>
  </si>
  <si>
    <t>298129161</t>
  </si>
  <si>
    <t>" 520.6 /trativod z drenáž.trub DN 100/PVC pod vozovku  "   278,0</t>
  </si>
  <si>
    <t>mbDRENAZ01</t>
  </si>
  <si>
    <t>306353321</t>
  </si>
  <si>
    <t>" 210.12/ Částečné vybourání + zaslepení stávaj. UV:  4ks "</t>
  </si>
  <si>
    <t xml:space="preserve">" zalití zbytku UV suspenzí  (po odbourání 1m)"     (PI*(0,50/2)^2)*(2,5-1,0)*4           </t>
  </si>
  <si>
    <t>" průměr. hl. cca 2,5m =viz. nové UV SO 131"</t>
  </si>
  <si>
    <t>Mezisoučet    zalití UV</t>
  </si>
  <si>
    <t>" 210.13/ Zaslepení stáv. přípojek UV:   24m (max. do DN200)"</t>
  </si>
  <si>
    <t xml:space="preserve">" zalití stáv.potrubí  suspenzí "     (PI*(0,200/2)^2)*24,0 </t>
  </si>
  <si>
    <t>Mezisoučet        zalití přípojek</t>
  </si>
  <si>
    <t>Komunikace</t>
  </si>
  <si>
    <t>564851111-032a</t>
  </si>
  <si>
    <t>Podklad ze štěrkodrtě ŠD tl 150 mm -fr. 0-32 - ŠDa-GE</t>
  </si>
  <si>
    <t>914599635</t>
  </si>
  <si>
    <t>"520.23/k-ce K3:  park.stání - DISTAN.dl./ podklad ŠDa 0/32  tl.150mm "  378,0</t>
  </si>
  <si>
    <t>564851111-063a</t>
  </si>
  <si>
    <t>Podklad ze štěrkodrtě ŠD tl 150 mm -fr. 0-63 - ŠDa-GE</t>
  </si>
  <si>
    <t>-1752314741</t>
  </si>
  <si>
    <t>" 520.22/ k-ce K2:  park.stání - ZD8/ podklad  ŠDa 0/63  tl.150mm " 456,0</t>
  </si>
  <si>
    <t xml:space="preserve">Mezisoučet      parkov.stání </t>
  </si>
  <si>
    <t>"+ navýšení spádové vrstvy v části asf. vozovky ( k-ce K1) -v oblouku větve K3 "</t>
  </si>
  <si>
    <t>" dle: prac. příčné řezy větev /K3 v km. 30- 45 - 45,72 = spád ŠD =200-350mm (200mm už započteno celoplošně)"</t>
  </si>
  <si>
    <t>" dopočet rozdílu 350-200= tl. 150mm pro plochu v obloku K3=75m2/měř. v dwg " 75,0</t>
  </si>
  <si>
    <t>Mezisoučet     navýšení vozovky</t>
  </si>
  <si>
    <t>" 520.27-28/ k-ce K5:   sjezdy ZD8/ podklad  ŠDa 0/63  tl.150mm "  56+4+15</t>
  </si>
  <si>
    <t xml:space="preserve">Mezisoučet          sjezdy </t>
  </si>
  <si>
    <t>564861111-032a</t>
  </si>
  <si>
    <t>Podklad ze štěrkodrtě ŠD tl 200 mm  fr. 0-32-ŠDa-GE</t>
  </si>
  <si>
    <t>1520376962</t>
  </si>
  <si>
    <t>" 520.30/ k-ce K7:  chodník LA/podklad ŠDa 0/32, tl.200mm "      225,0</t>
  </si>
  <si>
    <t>564861111-063a</t>
  </si>
  <si>
    <t>Podklad ze štěrkodrtě ŠD tl 200 mm  fr. 0-63-ŠDa-GE</t>
  </si>
  <si>
    <t>-1400243035</t>
  </si>
  <si>
    <t>" 520.29/ k-ce K6:  zpom.prah / podklad ŠDa 0/63 min. tl.200-300mm , celk.pl.=29m2"</t>
  </si>
  <si>
    <t xml:space="preserve">" vzor. řez prahem výkr D5.4: plocha pro tl.300mm + výkr. Situace/ větev K3 "     </t>
  </si>
  <si>
    <t>" náběhy prahu / ŠD tl.200mm "                                                         1,0/2*(4,1+5,15)</t>
  </si>
  <si>
    <t>564851114-063a</t>
  </si>
  <si>
    <t>Podklad ze štěrkodrtě ŠD tl 180 mm fr. 0-63 - ŠDa</t>
  </si>
  <si>
    <t>269737790</t>
  </si>
  <si>
    <t xml:space="preserve">" 520.22/ k-ce K2:  park.stání - ZD8/ podklad  ŠDa 0/63   min. tl.150mm " </t>
  </si>
  <si>
    <t>" vzor. řez větev K1+pracovní příčné řezy = ŠD spád 150...200mm= průměrn.tl.180mm"</t>
  </si>
  <si>
    <t>456,0</t>
  </si>
  <si>
    <t>564861114-063a</t>
  </si>
  <si>
    <t>Podklad ze štěrkodrtě ŠD tl 230 mm fr. 0-63a - ŠDa-GE</t>
  </si>
  <si>
    <t>-612432661</t>
  </si>
  <si>
    <t xml:space="preserve">" 520.21/ k-ce K1:  asf.vozovka / podklad ŠDa 0/63, min. tl. 200mm </t>
  </si>
  <si>
    <t>" vzor. řez +pracovní příčné řezy = ŠD spád 200...250mm= průměrn.tl. 230mm"</t>
  </si>
  <si>
    <t>1233,0</t>
  </si>
  <si>
    <t>564871111-032a</t>
  </si>
  <si>
    <t>Podklad ze štěrkodrtě ŠD tl 250 mm  fr. 0-32 - ŠDa-GE</t>
  </si>
  <si>
    <t>244415799</t>
  </si>
  <si>
    <t>" 520.24...26/ k-ce K4:  chodník ZD6 /podklad ŠDa 0/32  tl.250mm "  747,0</t>
  </si>
  <si>
    <t>564871116-063a</t>
  </si>
  <si>
    <t>Podklad ze štěrkodrtě ŠD tl 300 mm fr. 0-63 - ŠDa-GE</t>
  </si>
  <si>
    <t>-1397847163</t>
  </si>
  <si>
    <t>" 520.23/k-ce K3:  park.stání - DISTAN.dl./ podklad ŠDa 0/63 min. tl.200mm "</t>
  </si>
  <si>
    <t>" vzor. řez větev K1+prac. příčné řezy = ŠD spád 200...400mm= průměrn.tl.300mm"</t>
  </si>
  <si>
    <t>425,0</t>
  </si>
  <si>
    <t>Mezisoučet              park. stání DISTAN. dlažba</t>
  </si>
  <si>
    <t>" 520.29/ k-ce K6:  zpom.prah / podklad ŠDa 0/63 min. tl.200-300mm , celk.pl.ŠD=29m2"</t>
  </si>
  <si>
    <t>" vzor. řez prahem výkr D5.4: plocha pro tl.300mm + výkr. Situace/ větev K3 "       29,0</t>
  </si>
  <si>
    <t>"- odpočet náběhy prahu / ŠD tl.200mm "                                                        - 1,0/2*(4,1+5,15)</t>
  </si>
  <si>
    <t>Mezisoučet       zpomal.prah</t>
  </si>
  <si>
    <t>565155121-01</t>
  </si>
  <si>
    <t>Asfaltový beton vrstva podkladní ACP 16+ (obalované kamenivo OKS) tl 70 mm š přes 3 m</t>
  </si>
  <si>
    <t>-1629914111</t>
  </si>
  <si>
    <t>" 520.21/ k-ce K1:  asf.vozovka /  podklad ACP 16+,  tl.70mm "        1095,0</t>
  </si>
  <si>
    <t>565175111-01</t>
  </si>
  <si>
    <t>Asfaltový beton vrstva podkladní ACP 16+  (obalované kamenivo OKS) tl 100 mm š do 3 m</t>
  </si>
  <si>
    <t>-10016374</t>
  </si>
  <si>
    <t>" 520.30/ k-ce K7:  chodník litý asfalt / podklad ACP16+, tl. 100mm: celk.  225,0m2"  225,0</t>
  </si>
  <si>
    <t>" - odpočet: dle výkr. Situace:  cca 130m2  š. přes 3m (větev K3)"                            - 130,0</t>
  </si>
  <si>
    <t>565175121-01</t>
  </si>
  <si>
    <t>Asfaltový beton vrstva podkladní ACP 16+  (obalované kamenivo OKS) tl 100 mm š přes 3 m</t>
  </si>
  <si>
    <t>1244919175</t>
  </si>
  <si>
    <t>" 520.30/ k-ce K7:  chodník litý asfalt / podklad ACP16+,  tl. 100mm: celk.  225,0m2"</t>
  </si>
  <si>
    <t>" dle výkr. Situace:  cca 130m2  š. přes 3m (větev K3)"      130,0</t>
  </si>
  <si>
    <t>567122114</t>
  </si>
  <si>
    <t>Podklad ze směsi stmelené cementem SC C 8/10 (KSC I) tl 150 mm</t>
  </si>
  <si>
    <t>-321148475</t>
  </si>
  <si>
    <t>" 520.22/ k-ce K2:  park.stání  ZD8/ podklad SC 8/10,tl.150mm"    350,0</t>
  </si>
  <si>
    <t>" 520.27-28/ k-ce K5:  sjezdy  ZD8/ podklad SC 8/10,tl.150mm"    56+4+15</t>
  </si>
  <si>
    <t>567132113</t>
  </si>
  <si>
    <t>Podklad ze směsi stmelené cementem SC C 8/10 (KSC I) tl 180 mm</t>
  </si>
  <si>
    <t>-1371942630</t>
  </si>
  <si>
    <t>" 520.21/ k-ce K1:  asf.vozovka / podklad SC  C8/10, tl.180mm "        1095,0</t>
  </si>
  <si>
    <t>" 520.29/ k-ce K6:  zpom.prah / podklad SC  C8/10, tl.180mm "            25,0</t>
  </si>
  <si>
    <t>573111111-01</t>
  </si>
  <si>
    <t>Postřik živičný infiltrační s posypem z asfaltové emulze množství  do 0,60  kg/m2  ( PI-E )</t>
  </si>
  <si>
    <t>1209062580</t>
  </si>
  <si>
    <t>" 520.21/ k-ce K1:  asf.vozovka / infiltr. postřik 0,50kg/m2 PI-EK "    1095,0</t>
  </si>
  <si>
    <t>" 520.30/ k-ce K7:  chodník LA / infiltr. postřik 0,50kg/m2 PS-EK (na ŠD pod ACP)"   225,0</t>
  </si>
  <si>
    <t>573231106</t>
  </si>
  <si>
    <t>Postřik živičný spojovací ze silniční emulze v množství 0,30 kg/m2</t>
  </si>
  <si>
    <t>915335054</t>
  </si>
  <si>
    <t>" 520.21/ k-ce K1:  asf.vozovka / spoj. postřik 0,20kg/m2 PS-EK "    1095,0</t>
  </si>
  <si>
    <t>" 520.30/ k-ce K7:  chodník LA / spoj. postřik 0,20kg/m2 PS-EK (na ACP pod LA)"   225,0</t>
  </si>
  <si>
    <t>577144121 - 01</t>
  </si>
  <si>
    <t>Asfaltový beton vrstva obrusná ACO 11 + (ABS) tř. I tl 50 mm</t>
  </si>
  <si>
    <t>573582931</t>
  </si>
  <si>
    <t>" 520.21/ k-ce K1:  asf.vozovka /  obrus ACO 11+,  tl.50mm "        1095,0</t>
  </si>
  <si>
    <t>578132113-5</t>
  </si>
  <si>
    <t>Litý asfalt MA 5 V  (LAJ) tl 30 mm š do 3 m z nemodifikovaného asfaltu</t>
  </si>
  <si>
    <t>-216969762</t>
  </si>
  <si>
    <t>" 520.30/ k-ce K7:  chodník litý asfalt / kryt LA-MA5 V,  tl.30mm: celk. 225,0m2"    225,0</t>
  </si>
  <si>
    <t>" - odpočett: dle výkr. Situace:  cca 130m2  š. přes 3m (větev K3)"                            - 130,0</t>
  </si>
  <si>
    <t>578132213-5</t>
  </si>
  <si>
    <t>Litý asfalt MA 5 V (LAJ) tl 30 mm š přes 3 m z nemodifikovaného asfaltu</t>
  </si>
  <si>
    <t>-405805604</t>
  </si>
  <si>
    <t>" 520.30/ k-ce K7:  chodník litý asfalt / kryt LA-MA5 V,  tl.30mm: celk.  225,0m2"</t>
  </si>
  <si>
    <t>596211113</t>
  </si>
  <si>
    <t>Kladení zámkové dlažby komunikací pro pěší tl 60 mm skupiny A pl přes 300 m2</t>
  </si>
  <si>
    <t>609819476</t>
  </si>
  <si>
    <t>" V cenách započteny i náklady na dodání hmot pro lože (HDK 4-8, tl. 40mm) + materiál na výplň spár "</t>
  </si>
  <si>
    <t xml:space="preserve">" 520.24...26/ k-ce K4:  chodník ZD6 /  zámk. dlažba "       </t>
  </si>
  <si>
    <t>" ZD6  20x20  šedá "                                 695,0</t>
  </si>
  <si>
    <t>" relief. ZD6  20x10  červená (slepecká)/= skup.B "           0</t>
  </si>
  <si>
    <t>" VL vodící linie 20x20  červená "           5,0</t>
  </si>
  <si>
    <t>596211114</t>
  </si>
  <si>
    <t>Příplatek za kombinaci dvou barev u kladení betonových dlažeb komunikací pro pěší tl 60 mm skupiny A</t>
  </si>
  <si>
    <t>1300453037</t>
  </si>
  <si>
    <t>" k-ce K4: VL vodící linie 20x20  červená "           5,0</t>
  </si>
  <si>
    <t>59245021</t>
  </si>
  <si>
    <t>dlažba tvar čtverec betonová 200x200x60mm přírodní</t>
  </si>
  <si>
    <t>1976269310</t>
  </si>
  <si>
    <t>" k-ce K4: chodník ZD6  20x20  šedá "                                695,0*1,01</t>
  </si>
  <si>
    <t>59245009-16</t>
  </si>
  <si>
    <t>dlažba betonová pro nevidomé s vodící linií - s podélnými drážkami   20 x 20 x 6 cm - červená</t>
  </si>
  <si>
    <t>205872108</t>
  </si>
  <si>
    <t>" k-ce K4: VL vodící linie 20x20  červená "           5,0*1,03</t>
  </si>
  <si>
    <t>596211120</t>
  </si>
  <si>
    <t>Kladení zámkové dlažby komunikací pro pěší tl 60 mm skupiny B pl do 50 m2</t>
  </si>
  <si>
    <t>-1808348025</t>
  </si>
  <si>
    <t xml:space="preserve">" 520.25/ k-ce K4:  chodník ZD6 /  zámk. dlažba, skup.B= jiný rozměr,jiný spárořez "       </t>
  </si>
  <si>
    <t>" relief. ZD6  20x10  červená (slepecká)"   31,0</t>
  </si>
  <si>
    <t>59245006</t>
  </si>
  <si>
    <t>dlažba tvar obdélník betonová pro nevidomé 200x100x60mm barevná</t>
  </si>
  <si>
    <t>1166132608</t>
  </si>
  <si>
    <t>" k-ce K4: chodník -relief. ZD6  20x10  červená (slepecká)"   31,0*1,03</t>
  </si>
  <si>
    <t>596212213</t>
  </si>
  <si>
    <t>Kladení zámkové dlažby pozemních komunikací tl 80 mm skupiny A pl přes 300 m2</t>
  </si>
  <si>
    <t>585152990</t>
  </si>
  <si>
    <t>" V cenách započteny i náklady na dodání hmot pro lože (HDK 4-8, tl. 50mm) + materiál na výplň spár "</t>
  </si>
  <si>
    <t xml:space="preserve">" 520.22/ k-ce K2:  parkov.stání  ZD8 /  dlažba "       </t>
  </si>
  <si>
    <t>" ZD8  20x10  šedá "            319,0</t>
  </si>
  <si>
    <t>" ZD8  20x10  červená "       31,0</t>
  </si>
  <si>
    <t>Mezisoučet        parkov.stání</t>
  </si>
  <si>
    <t xml:space="preserve">" 520.27-28/ k-ce K5:  sjezdy  ZD8 /  dlažba "       </t>
  </si>
  <si>
    <t>" ZD8  20x10  šedá "            56,0</t>
  </si>
  <si>
    <t>" ZD8  20x10  červená "      4,0</t>
  </si>
  <si>
    <t>" relief. ZD8  20x10  červená (slepecká)"   15,0</t>
  </si>
  <si>
    <t>Mezisoučet      sjezdy</t>
  </si>
  <si>
    <t xml:space="preserve">" 520.29/ k-ce K6:  zpomalov.práh ZD8 /  dlažba "       </t>
  </si>
  <si>
    <t>" ZD8   šedá /kost=tvar I "               16,0</t>
  </si>
  <si>
    <t>" ZD8  červená /kost=tvar I "         10,0</t>
  </si>
  <si>
    <t>Mezisoučet      práh</t>
  </si>
  <si>
    <t>596212214</t>
  </si>
  <si>
    <t>Příplatek za kombinaci dvou barev u betonových dlažeb pozemních komunikací tl 80 mm skupiny A</t>
  </si>
  <si>
    <t>1945521208</t>
  </si>
  <si>
    <t>" k-ce K2   parkov.stání ZD8:  20x10 červená "       31,0</t>
  </si>
  <si>
    <t>" k-ce K5   sjezdy    ZD8:  20x10 červená "                4,0</t>
  </si>
  <si>
    <t>" k-ce K5   sjezdy  relief. ZD8  20x10  červená (slepecká)"   15,0</t>
  </si>
  <si>
    <t>" k-ce K6  zpom.práh ZD8:  červená /kost=tvar I "               10,0</t>
  </si>
  <si>
    <t>59245020</t>
  </si>
  <si>
    <t>dlažba tvar obdélník betonová 200x100x80mm přírodní</t>
  </si>
  <si>
    <t>-702041662</t>
  </si>
  <si>
    <t>" k-ce K2   parkov.stání ZD8:  20x10 šedá "           319,0*1,01</t>
  </si>
  <si>
    <t>" k-ce K5     sjezdy   ZD8:  20x10 šedá "                      56,0*1,03</t>
  </si>
  <si>
    <t>59245005</t>
  </si>
  <si>
    <t>dlažba tvar obdélník betonová 200x100x80mm barevná</t>
  </si>
  <si>
    <t>-597322308</t>
  </si>
  <si>
    <t>" k-ce K2   parkov.stání ZD8:  20x10 červená "      31,0*1,03</t>
  </si>
  <si>
    <t>" k-ce K5   sjezdy    ZD8:  20x10 červená "                4,0*1,03</t>
  </si>
  <si>
    <t>59245226</t>
  </si>
  <si>
    <t>dlažba tvar obdélník betonová pro nevidomé 200x100x80mm barevná</t>
  </si>
  <si>
    <t>-2125381435</t>
  </si>
  <si>
    <t>" k-ce K5   sjezdy  relief. ZD8  20x10  červená (slepecká)"   15,0*1,03</t>
  </si>
  <si>
    <t>59245213</t>
  </si>
  <si>
    <t>dlažba zámková tvaru I 196x161x80mm přírodní</t>
  </si>
  <si>
    <t>1891553757</t>
  </si>
  <si>
    <t>" k-ce K6  zpom.práh ZD8:  šedá /kost=tvar I "            16,0*1,03</t>
  </si>
  <si>
    <t>59245203</t>
  </si>
  <si>
    <t>dlažba zámková tvaru I 196x161x80mm barevná</t>
  </si>
  <si>
    <t>1997595472</t>
  </si>
  <si>
    <t>" k-ce K6  zpom.práh ZD8:  červená /kost=tvar I "            10,0*1,03</t>
  </si>
  <si>
    <t>596412213-11</t>
  </si>
  <si>
    <t>Kladení dlažby z vegetační dlažby - distanční dlažba - pozemních komunikací tl. 80 mm přes 300  m2 s vyplněním spár a vegetačních otvorů (bez dodávky materiálu výplní), vč. zřízení a dodávky lože do 50mm z HDK 4-8</t>
  </si>
  <si>
    <t>-1561467252</t>
  </si>
  <si>
    <t>" V cenách jsou započt. i nákl. na dodání hmot pro lože do 50mm (-bez materiálu spár/výplní !)"</t>
  </si>
  <si>
    <t>distDLAZBA01</t>
  </si>
  <si>
    <t>" 520.23/ k-ce K3:  parkov.stání - DISTANČNÍ  dlažba: šedá 20x20cm/tl.8cm"       378,0</t>
  </si>
  <si>
    <t>59245035-01</t>
  </si>
  <si>
    <t>dlažba plošná betonová vegetační distanční 200x200x80mm přírodní podíl zeleně (28%)</t>
  </si>
  <si>
    <t>1327403592</t>
  </si>
  <si>
    <t>" k-ce K3:  parkov.stání - DISTANČNÍ  dlažba: šedá 24x24cm/tl.8cm"       378,0*1,01</t>
  </si>
  <si>
    <t>58337401</t>
  </si>
  <si>
    <t>kamenivo dekorační (kačírek) frakce 8/16</t>
  </si>
  <si>
    <t>-1458074872</t>
  </si>
  <si>
    <t>" k-ce K3:  parkov.stání - DISTANČNÍ  dlažba: šedá 20x20cm/tl.8cm:  378,M2"</t>
  </si>
  <si>
    <t>" materiál pro výplň  drenáž.otvorů parkov.stání / distančn dlažba podíl zeleně (otvorů)  28% "</t>
  </si>
  <si>
    <t>(0,28*378,0)*0,08*1,84</t>
  </si>
  <si>
    <t>810351811</t>
  </si>
  <si>
    <t>Bourání stávajícího potrubí z betonu DN do 200</t>
  </si>
  <si>
    <t>-526732950</t>
  </si>
  <si>
    <t xml:space="preserve">" 210.15/ Odtěžení a demontáž bouran. přípojek DN100 - DN200 "     </t>
  </si>
  <si>
    <t>" (po 1 ks zrušené UV)"                5,0</t>
  </si>
  <si>
    <t>899202211</t>
  </si>
  <si>
    <t>Demontáž mříží litinových včetně rámů hmotnosti přes 50 do 100 kg</t>
  </si>
  <si>
    <t>-503501639</t>
  </si>
  <si>
    <t>" 210.12/ Částečné vybourání a zaslepení stáv.UV:  DM mříže+ rámu"   4</t>
  </si>
  <si>
    <t>" 210.14/ /Úplné  vybourání  stávaj. UV:  DM mříže+rámu "                        1</t>
  </si>
  <si>
    <t>899431111</t>
  </si>
  <si>
    <t>Výšková úprava uličního vstupu nebo vpusti do 200 mm zvýšením krycího hrnce, šoupěte nebo hydrantu</t>
  </si>
  <si>
    <t>-1842573357</t>
  </si>
  <si>
    <t>" 520.39/ Výšková úprava plyn. armatury do 100 mm  /D+M "</t>
  </si>
  <si>
    <t>" demontáž aretace a zpětná montáž šoupat do nové nivelety/ vč. potřebných dodávek výšk.úpravy "</t>
  </si>
  <si>
    <t>914111111</t>
  </si>
  <si>
    <t>Montáž svislé dopravní značky do velikosti 1 m2 objímkami na sloupek nebo konzolu</t>
  </si>
  <si>
    <t>-695759832</t>
  </si>
  <si>
    <t>" 520.31/ D+M SDZ  zákl.vel.na oc. sloupek (vč.spoj.materiálu):    cedule  7ks "</t>
  </si>
  <si>
    <t>"  2*  sestava IP12 +E13 "      2*(1+1)</t>
  </si>
  <si>
    <t>"  1*  IP10a"                               1</t>
  </si>
  <si>
    <t>"  1*  B2 "                                  1</t>
  </si>
  <si>
    <t>"  1*  IP11a"                              1</t>
  </si>
  <si>
    <t>40445625.1</t>
  </si>
  <si>
    <t>informativní značky provozní IP8, IP9, IP11-IP13 500x700mm v reflexivní úpravě min. R1, činné plochy SDZ z pozinkovaného plechu FeZN s 2x zahnutými okraj, dlouhými lištami k uchycení</t>
  </si>
  <si>
    <t>2064441095</t>
  </si>
  <si>
    <t>"  2*  sestava IP12 +E13 "      2*(1+0)</t>
  </si>
  <si>
    <t>40445650.1</t>
  </si>
  <si>
    <t>dodatkové tabulky E7, E12, E13 500x300mm v reflexivní úpravě min. R1, činné plochy SDZ z pozinkovaného plechu FeZN s 2x zahnutými okraj, dlouhými lištami k uchycení</t>
  </si>
  <si>
    <t>-1045454539</t>
  </si>
  <si>
    <t>"  2*  sestava IP12 +E13 "      2*(0+1)</t>
  </si>
  <si>
    <t>40445621.1</t>
  </si>
  <si>
    <t>informativní značky provozní IP1-IP3, IP4b-IP7, IP10a, b 500x500mm v reflexivní úpravě min. R1, činné plochy SDZ z pozinkovaného plechu FeZN s 2x zahnutými okraj, dlouhými lištami k uchycení</t>
  </si>
  <si>
    <t>1954061622</t>
  </si>
  <si>
    <t>" IP10a"                               1</t>
  </si>
  <si>
    <t>40445620.1</t>
  </si>
  <si>
    <t>zákazové, příkazové dopravní značky B1-B34, C1-15 700mm v reflexivní úpravě min. R1, činné plochy SDZ z pozinkovaného plechu FeZN s 2x zahnutými okraj, dlouhými lištami k uchycení</t>
  </si>
  <si>
    <t>1670807686</t>
  </si>
  <si>
    <t>" B2 "      1</t>
  </si>
  <si>
    <t>914511112-11</t>
  </si>
  <si>
    <t>Montáž sloupku dopravních značek délky do 3,5 m s betonovým základem C25/30 XF2 a Al patkou</t>
  </si>
  <si>
    <t>283918325</t>
  </si>
  <si>
    <t>" 520.32/ sloupek FeZn 60mm  s bezpečnostní hliníkovou patkou výšky 200mm"</t>
  </si>
  <si>
    <t>"  kotvenou kotevními šrouby do základu z betonu třídy C25/30 XF2 "</t>
  </si>
  <si>
    <t>" vč. dodávky záslepky, Al patky a základu "</t>
  </si>
  <si>
    <t>40445225</t>
  </si>
  <si>
    <t>sloupek pro dopravní značku Zn D 60mm v 3,5m</t>
  </si>
  <si>
    <t>-1141889812</t>
  </si>
  <si>
    <t>915111112</t>
  </si>
  <si>
    <t>Vodorovné dopravní značení dělící čáry souvislé š 125 mm retroreflexní bílá barva</t>
  </si>
  <si>
    <t>1228839820</t>
  </si>
  <si>
    <t>" 520.33/ šikmé stání  V10c / 17,5m2 bílá,barva, š.0,125 (výkr. Situace/  28*5,0=140mb )"</t>
  </si>
  <si>
    <t>17,5/0,125</t>
  </si>
  <si>
    <t>915111116</t>
  </si>
  <si>
    <t>Vodorovné dopravní značení dělící čáry souvislé š 125 mm retroreflexní žlutá barva</t>
  </si>
  <si>
    <t>-384820384</t>
  </si>
  <si>
    <t xml:space="preserve">" 520.34 /  žlutá, barva / š.0,125 (výkr. Situace) celkem 4,75m2  "     </t>
  </si>
  <si>
    <t>"  V12a:  zákaz stání -  žlutá,barva / 2,75m2 , š.0,125 "                2,75/0,125</t>
  </si>
  <si>
    <t>"  V12c:  zákaz zastav.+stání - žlutá,barva / 2,00m2 , š.0,125 "   2,00/0,125</t>
  </si>
  <si>
    <t>915611111</t>
  </si>
  <si>
    <t>Předznačení vodorovného liniového značení</t>
  </si>
  <si>
    <t>1588507539</t>
  </si>
  <si>
    <t>" 520.33 /  šikmé stání  V10c / 17,5m2, bílá,barva , š.0,125 (výkr. Situace/  28*5,0=140mb )"</t>
  </si>
  <si>
    <t xml:space="preserve">" 520.34 / zákaz stání  V12a+ V12c:   žlutá, barva / celkem 4,75m2 , š.0,125 (výkr. Situace)"     </t>
  </si>
  <si>
    <t>4,75/0,125</t>
  </si>
  <si>
    <t>915131112</t>
  </si>
  <si>
    <t>Vodorovné dopravní značení přechody pro chodce, šipky, symboly retroreflexní bílá barva</t>
  </si>
  <si>
    <t>875794970</t>
  </si>
  <si>
    <t>" 520.33 /   VDZ bílou barvou "</t>
  </si>
  <si>
    <t>"  symbol   V10f/ m2 "      2,0</t>
  </si>
  <si>
    <t>" Vizuálně kontrastní pás š. 0.35 m (a.z.)/m2"           10,0</t>
  </si>
  <si>
    <t>915621111</t>
  </si>
  <si>
    <t>Předznačení vodorovného plošného značení</t>
  </si>
  <si>
    <t>1282929918</t>
  </si>
  <si>
    <t>"  520.33/ symbol   V10f/ m2 "      2,0</t>
  </si>
  <si>
    <t>" 520.33/ Vizuálně kontrastní pás š. 0.35 m (a.z.)/m2"           10,0</t>
  </si>
  <si>
    <t>916131213-30F3</t>
  </si>
  <si>
    <t>Osazení silničního obrubníku betonového stojatého s boční opěrou do lože z betonu prostého C25/30 XF3</t>
  </si>
  <si>
    <t xml:space="preserve"> vlastní</t>
  </si>
  <si>
    <t>1113210817</t>
  </si>
  <si>
    <t>"  bet. silniční obrubníky  s opěrkou, do C25/30 XF3  (výkr. vzor.řezy) "</t>
  </si>
  <si>
    <t>"  rovné obrubníky "</t>
  </si>
  <si>
    <t>" 520.7 / obrub.  silniční   (100/15/25) "                                414,0</t>
  </si>
  <si>
    <t>" 520.8 / obrub.  silniční -půlka (50/15/25) uprav.oblouk"       27,0</t>
  </si>
  <si>
    <t>" 520.9 / obrub. nájezd. (100/15/15) "                                  34,0</t>
  </si>
  <si>
    <t>" 520.10/obr.přechod.(100/15/25-15) NL  ks "                  9*1,0</t>
  </si>
  <si>
    <t>" 520.11/obr.přechod.(100/15/15-25) NP ks "                  9*1,0</t>
  </si>
  <si>
    <t>"  obloukové obrubníky /tvarovky "</t>
  </si>
  <si>
    <t>" 520.13 /oblouk. obr.silnič:  (70/15/25) R=0,5 vnější, ks"     4*0,70</t>
  </si>
  <si>
    <t>" 520.14 /oblouk. obr.silnič:  (76/15/25) R=1,0 vnější, ks"    3*0,76</t>
  </si>
  <si>
    <t>" 520.15 /oblouk. obr.silnič:  (77/15/25) R=2,0 vnější, ks"     4*0,77</t>
  </si>
  <si>
    <t>59217031</t>
  </si>
  <si>
    <t>obrubník betonový silniční 1000x150x250mm</t>
  </si>
  <si>
    <t>1921075094</t>
  </si>
  <si>
    <t>" 520.7 / obrub.  silniční   (100/15/25) "                                414,0*1,01</t>
  </si>
  <si>
    <t>59217026</t>
  </si>
  <si>
    <t>obrubník betonový silniční 500x150x250mm</t>
  </si>
  <si>
    <t>543804524</t>
  </si>
  <si>
    <t>" 520.8 / obrub.  silniční -půlka (50/15/25)/uprav./oblouk "       27,0*1,01</t>
  </si>
  <si>
    <t>59217029</t>
  </si>
  <si>
    <t>obrubník betonový silniční nájezdový 1000x150x150mm</t>
  </si>
  <si>
    <t>-1962591075</t>
  </si>
  <si>
    <t>" 520.9 / obrub. nájezd. (100/15/15) "                                  34,0*1,01</t>
  </si>
  <si>
    <t>59217030</t>
  </si>
  <si>
    <t>obrubník betonový silniční přechodový 1000x150x150-250mm</t>
  </si>
  <si>
    <t>266005647</t>
  </si>
  <si>
    <t>" 520.10/obr.přechod.(100/15/25-15) NL  ks "                  9*1,01</t>
  </si>
  <si>
    <t>" 520.11/obr.přechod.(100/15/15-25) NP ks "                  9*1,01</t>
  </si>
  <si>
    <t>59217035</t>
  </si>
  <si>
    <t>obrubník betonový obloukový vnější 780x150x250mm</t>
  </si>
  <si>
    <t>-87542012</t>
  </si>
  <si>
    <t>" 520.13 /oblouk. obr.silnič:  (70/15/25) R=0,5 vnější, ks"     4*0,70*1,01</t>
  </si>
  <si>
    <t>" 520.14 /oblouk. obr.silnič:  (76/15/25) R=1,0 vnější, ks"    3*0,76*1,01</t>
  </si>
  <si>
    <t>" 520.15 /oblouk. obr.silnič:  (77/15/25) R=2,0 vnější, ks"     4*0,77*1,01</t>
  </si>
  <si>
    <t>916231213-30F3</t>
  </si>
  <si>
    <t>Osazení chodníkového obrubníku betonového stojatého s boční opěrou do lože z betonu prostého tř. C25/30 XF3</t>
  </si>
  <si>
    <t>-1948522934</t>
  </si>
  <si>
    <t>"  CHODNÍKOVÉ bet. obrubníky s opěrkou, do C25/30 XF3  (výkr. vzor.řezy) "</t>
  </si>
  <si>
    <t>" 520.12/   obrub. chodníkový -zapuštěný  (100/10/20) "      253,0</t>
  </si>
  <si>
    <t>" 520.16/   obrub. chodníkový  (100/8/25) "                              30,0</t>
  </si>
  <si>
    <t>59217019</t>
  </si>
  <si>
    <t>obrubník betonový chodníkový 1000x100x200mm</t>
  </si>
  <si>
    <t>-1617962316</t>
  </si>
  <si>
    <t>" 520.12/   obrub. chodníkový -zapuštěný  (100/10/20) "   253,0*1,01</t>
  </si>
  <si>
    <t>59217016</t>
  </si>
  <si>
    <t>obrubník betonový chodníkový 1000x80x250mm</t>
  </si>
  <si>
    <t>-1190928069</t>
  </si>
  <si>
    <t>" obrub. chodníkový  (100/8/25) "      30,0*1,01</t>
  </si>
  <si>
    <t>916231292-01</t>
  </si>
  <si>
    <t>Příplatek za řezání obrubníků při osazování do oblouku o poloměru přes 2,5m</t>
  </si>
  <si>
    <t>-1235694228</t>
  </si>
  <si>
    <t>" další řezání obrub v obloucích poloměru R&lt;6,0m "</t>
  </si>
  <si>
    <t>" 520.8 / obrub.  silniční -půlka (50/15/25) "                       27,0</t>
  </si>
  <si>
    <t>916231293</t>
  </si>
  <si>
    <t>Příplatek za osazení obloukového obrubníku</t>
  </si>
  <si>
    <t>-897899095</t>
  </si>
  <si>
    <t>"  obloukové obrubníky  silniční /tvarovky   (R0,5, R1, R2)"</t>
  </si>
  <si>
    <t>916231293-11</t>
  </si>
  <si>
    <t>Příplatek za osazení obloukového obrubníku vč. vyplnění a začištění spár s dodávkou materiálu MC</t>
  </si>
  <si>
    <t>-1035449252</t>
  </si>
  <si>
    <t>" řezané obrubníky do oblouků:   (ad. další řezání obrub v obloucích poloměru R&lt;6,0m )"</t>
  </si>
  <si>
    <t>916991121-30F3</t>
  </si>
  <si>
    <t>Lože pod obrubníky, krajníky nebo obruby z dlažebních kostek z betonu prostého C25/30  XF3</t>
  </si>
  <si>
    <t>1505385689</t>
  </si>
  <si>
    <t>" lože s opěrou pro osazení bet.sloupku : do betonu C25/30 XF3"</t>
  </si>
  <si>
    <t>" 520.35/ Osaz. bet. dělícího sloupku :2ks"      (0,7*0,7*(0,15+0,30)/2)*1,05*2</t>
  </si>
  <si>
    <t>560002840</t>
  </si>
  <si>
    <t>" styčná spára napojení asf. krytů po zarov. řezu "</t>
  </si>
  <si>
    <t xml:space="preserve">"  (ošetření pracov.spáry  napojení obrusu ACO u vozovky nebo LA chodníku )  " </t>
  </si>
  <si>
    <t xml:space="preserve">" výměra dle : Zaříznutí hrany stáv. asfalt. krytu v tl.do 200 mm =327mb   (ad. 210.7)"     </t>
  </si>
  <si>
    <t>2122002460</t>
  </si>
  <si>
    <t xml:space="preserve">"  odříznutí pro ruční DM podél zdí/chodníky LA "   </t>
  </si>
  <si>
    <t xml:space="preserve"> rDMchodnLA01/0,50</t>
  </si>
  <si>
    <t>919735112</t>
  </si>
  <si>
    <t>Řezání stávajícího živičného krytu hl do 100 mm</t>
  </si>
  <si>
    <t>901093630</t>
  </si>
  <si>
    <t>" 210.3/ Odfrézování obrusné +ložní   asfalt.vrstvy stáv. vozovky v tl. do 100 mm: 1975m2 K1+K2 "</t>
  </si>
  <si>
    <t>" odříznutí pro ruční DM podél zdí pro tl.100mm/ vozovka AB (K2)-před frézováním tl.100mm "</t>
  </si>
  <si>
    <t>rDMvozovAB01/0,50</t>
  </si>
  <si>
    <t>-1273688872</t>
  </si>
  <si>
    <t xml:space="preserve">" 210.7/ Zaříznutí hrany stáv. asfalt. krytu v tl.do 200 mm "     </t>
  </si>
  <si>
    <t>" (vč. případného zařezání ložní / podkladní vrstvy) "            327,0</t>
  </si>
  <si>
    <t>919735115</t>
  </si>
  <si>
    <t>Řezání stávajícího živičného krytu hl do 250 mm</t>
  </si>
  <si>
    <t>-339763980</t>
  </si>
  <si>
    <t>" 210.4/ Vybourání asfalt. podklad. vrstev vozovky v celk. tl. do  250 mm: celk.1230m2"</t>
  </si>
  <si>
    <t xml:space="preserve">" odříznutí pro ruční DM podél zdí / vozovka AB (K2)"      </t>
  </si>
  <si>
    <t>919735122</t>
  </si>
  <si>
    <t>Řezání stávajícího betonového krytu hl do 100 mm</t>
  </si>
  <si>
    <t>-1362444845</t>
  </si>
  <si>
    <t>" 520.22/ k-ce K2:  park.stání - ZD8/ podklad SC 8/10,tl.150mm    350,0m2"</t>
  </si>
  <si>
    <t>" prořez dilat.spár  KSC  (hl. 2/3 ze 150mm) / výkr. Situace, rastr po 6m"</t>
  </si>
  <si>
    <t>" větev K1-K2 "    ((60+48+40)/6-3*1)*2,25+(50-48,75)</t>
  </si>
  <si>
    <t>220675827</t>
  </si>
  <si>
    <t>" 520.21/ k-ce K1:  asf.vozovka / podklad SC  C8/10, tl.180mm:   1095,0M2"</t>
  </si>
  <si>
    <t>" prořez dilat.spár  KSC  (hl. 2/3 ze 180mm) / výkr. Situace, rastr po 6m"</t>
  </si>
  <si>
    <t>" větev K1 "   (139,97/6,0)*3,5+1*4,0+2*3,0+(95-91,649)</t>
  </si>
  <si>
    <t>" větev K2 "     (36,32/6,0)*(3,8/+4,5+3,0)/3+(8-7,757)</t>
  </si>
  <si>
    <t>" větev K3 "     (45,72/6,0)*(3,9+7,0)/2+(45-41,529)</t>
  </si>
  <si>
    <t>936001002</t>
  </si>
  <si>
    <t>Montáž prvků městské a zahradní architektury hmotnosti do 1,5 t</t>
  </si>
  <si>
    <t>376954896</t>
  </si>
  <si>
    <t>" 520.35/ Osazení beton. dělícího sloupku výšky cca 1,0m "         2</t>
  </si>
  <si>
    <t>" POZNÁMKA: bet. lože pro osaz.sloupku= pol. 916991121-30F3 -Lože pod obrubníky z bet.C25/30XF3 "</t>
  </si>
  <si>
    <t>74910303</t>
  </si>
  <si>
    <t>patník betonový povrch hladký šedý, tvar kužel 500x500x10000mm</t>
  </si>
  <si>
    <t>-455826335</t>
  </si>
  <si>
    <t>936124113</t>
  </si>
  <si>
    <t>Montáž lavičky stabilní kotvené šrouby na pevný podklad</t>
  </si>
  <si>
    <t>-1325019455</t>
  </si>
  <si>
    <t>" 520.35/Mtž lavičky s oc. nosnou k-cí, kotvenou do asfalt. plochy, vč. dodávky kotev. materiálu "</t>
  </si>
  <si>
    <t>936124113-11</t>
  </si>
  <si>
    <t>Náklady na zpětné přemístění DM parkové lavičky z provizorního dočasného uskladnění</t>
  </si>
  <si>
    <t>-608336771</t>
  </si>
  <si>
    <t>" zpětné osazení stávající  park.lavice "                 1</t>
  </si>
  <si>
    <t>938909311</t>
  </si>
  <si>
    <t>Čištění vozovek metením strojně podkladu nebo krytu betonového nebo živičného</t>
  </si>
  <si>
    <t>-572356444</t>
  </si>
  <si>
    <t>"  ometení pod postřik všechn obrusů ACO nebo LA "</t>
  </si>
  <si>
    <t>" 520.21/ k-ce K1:  asf.vozovka /  obrus ACO 11+,  tl.50mm "           1095,0</t>
  </si>
  <si>
    <t>" 520.30/ k-ce K7:  chodník litý asfalt / kryt LA-MA5 V,  tl.30mm"     225,0</t>
  </si>
  <si>
    <t>Mezisoučet           pod postřik  obrusů ACO, LA</t>
  </si>
  <si>
    <t>" ometení pod nástřik VDZ "</t>
  </si>
  <si>
    <t>VDZcary01*0,5</t>
  </si>
  <si>
    <t>m2VDZ01*2,0</t>
  </si>
  <si>
    <t>966001212</t>
  </si>
  <si>
    <t>Odstranění lavičky stabilní kotvené šrouby na pevný podklad</t>
  </si>
  <si>
    <t>204388581</t>
  </si>
  <si>
    <t>" 210.20 /DM stáv. lavičky s ocel. nosnou konstr. kotvenou do asfalt.plochy " 1</t>
  </si>
  <si>
    <t>966001212-01</t>
  </si>
  <si>
    <t>Náklady na přemístění a uskladnění DM parkové lavičky pro zpětné použití</t>
  </si>
  <si>
    <t>266828836</t>
  </si>
  <si>
    <t>" 210.20 /DM stáv. lavička "      1</t>
  </si>
  <si>
    <t>" náklady na její přemístění a bezpečné uskladnění po dobu trvání stavby "</t>
  </si>
  <si>
    <t>966006132.1</t>
  </si>
  <si>
    <t>Odstranění značek dopravních nebo orientačních se sloupky s betonovými patkami - odvoz a likvidace dle pokynů správce komunikace</t>
  </si>
  <si>
    <t>1128404622</t>
  </si>
  <si>
    <t xml:space="preserve">" 210.2/  Demontáž svislé dopravní značky vč. sloupku a základové konstrukce : (3 sloupky, 3 DZ)"     </t>
  </si>
  <si>
    <t>" 3 sloupky s patkou"      3</t>
  </si>
  <si>
    <t>966006211.2</t>
  </si>
  <si>
    <t>Odstranění svislých dopravních značek ze sloupů, sloupků nebo konzol - odvoz a likvidace dle pokynů správce komunikace</t>
  </si>
  <si>
    <t>879185675</t>
  </si>
  <si>
    <t>" 3 DZ cedule "      3</t>
  </si>
  <si>
    <t>966006251</t>
  </si>
  <si>
    <t>Odstranění zábrany parkovací zabetonovaného sloupku v do 800 mm</t>
  </si>
  <si>
    <t>2130038342</t>
  </si>
  <si>
    <t>" 210.2a/ DM ocel. dělícího sloupku vč. vybourání bet. základu "       2</t>
  </si>
  <si>
    <t>-1058964837</t>
  </si>
  <si>
    <t>" 210.17/  DM  kamen.přídlažby š. do 0.20 m: 215mb (2-řádek DŽK)"</t>
  </si>
  <si>
    <t>" 210.18/  DM  3-řádku kostek : 27mb"</t>
  </si>
  <si>
    <t>mDZKkostky01*0,11</t>
  </si>
  <si>
    <t>Úprava zastávky MHD</t>
  </si>
  <si>
    <t>9191001</t>
  </si>
  <si>
    <t>Úprava zastávky MHD - Gajdošova</t>
  </si>
  <si>
    <t>kpl</t>
  </si>
  <si>
    <t>-257398725</t>
  </si>
  <si>
    <t>Konstrukce zastávky MHD (vzor: konstrukce 7 - litý asfalt) = 100 m2</t>
  </si>
  <si>
    <t>Bezbariérový "Kasselský" obrubník 100/40/33 = 33 m</t>
  </si>
  <si>
    <t>Silniční obrubník "půlka" 50/15/25 = 5 m</t>
  </si>
  <si>
    <t>Betonová palisáda "best masiv" výška 60 cm = 16 m</t>
  </si>
  <si>
    <t xml:space="preserve">Ocelové zábradlí se svislými výplněmi = 18 m </t>
  </si>
  <si>
    <t>Vodorovné dopravní značení bílou barvou - V11 a = 9.35 m2</t>
  </si>
  <si>
    <t>997</t>
  </si>
  <si>
    <t>Přesun sutě</t>
  </si>
  <si>
    <t>-430583168</t>
  </si>
  <si>
    <t>-1450122286</t>
  </si>
  <si>
    <t>" skládka (recyklace)  s poplatkem "</t>
  </si>
  <si>
    <t>SUTkameni01*(7-1)</t>
  </si>
  <si>
    <t>SUTbetSYPK01*(7-1)</t>
  </si>
  <si>
    <t>" asfaltové směsi:  skládka (recyklace)  s poplatkem "</t>
  </si>
  <si>
    <t>SUTasfB01*(7-1)</t>
  </si>
  <si>
    <t>SUTasfF01*(7-1)</t>
  </si>
  <si>
    <t>997221561</t>
  </si>
  <si>
    <t>Vodorovná doprava suti z kusových materiálů do 1 km</t>
  </si>
  <si>
    <t>1337071225</t>
  </si>
  <si>
    <t>997221569</t>
  </si>
  <si>
    <t>Příplatek ZKD 1 km u vodorovné dopravy suti z kusových materiálů</t>
  </si>
  <si>
    <t>1032932755</t>
  </si>
  <si>
    <t>SUTbetKUS01*(7-1)</t>
  </si>
  <si>
    <t>" mříže UV:  sklad investora (správce  komunik) nebo sběrna "</t>
  </si>
  <si>
    <t>SUTocelKUS01*(7-1)</t>
  </si>
  <si>
    <t>997221611</t>
  </si>
  <si>
    <t>Nakládání suti na dopravní prostředky pro vodorovnou dopravu</t>
  </si>
  <si>
    <t>1355816630</t>
  </si>
  <si>
    <t>997221612</t>
  </si>
  <si>
    <t>Nakládání vybouraných hmot na dopravní prostředky pro vodorovnou dopravu</t>
  </si>
  <si>
    <t>-332739237</t>
  </si>
  <si>
    <t>172090424</t>
  </si>
  <si>
    <t>" suť betonová KUSOVÁ "</t>
  </si>
  <si>
    <t>" dlažba ZD8,  celk. 208m2 "                            (177,3+12,7)*0,180*1,1</t>
  </si>
  <si>
    <t>" obrubníky  vč.lože stojaté 385 m "              385,0*0,205</t>
  </si>
  <si>
    <t>" DM  obet. potrubí /kusy, 5m "                                  5,0*0,180</t>
  </si>
  <si>
    <t>" suť betonová SYPKÁ "</t>
  </si>
  <si>
    <t>" bet. patky  DM SDZ  3 ks"                   3*(0,082-0,004-0,0025)</t>
  </si>
  <si>
    <t>" bet. patky  DM zahraz.sloupků  2ks"         2*(0,108-0,050)</t>
  </si>
  <si>
    <t xml:space="preserve"> "lože z DM kostek (vlastní kostky =viz.čištění a odvoz dle investora) 511m"  </t>
  </si>
  <si>
    <t xml:space="preserve"> 511*(0,115-0,024)</t>
  </si>
  <si>
    <t>997221873.1</t>
  </si>
  <si>
    <t>Poplatek za uložení stavebního odpadu na recyklační skládce (skládkovné) zeminy a kamení zatříděného do Katalogu odpadů pod kódem 17 05 04</t>
  </si>
  <si>
    <t>1216650806</t>
  </si>
  <si>
    <t>"  suť celkem "       1495,35</t>
  </si>
  <si>
    <t xml:space="preserve">" -zpětně použité materiály " </t>
  </si>
  <si>
    <t>" 1x park.lavice "           -1*0,075</t>
  </si>
  <si>
    <t>Mezisoučet             MATERIÁLY ZPĚT</t>
  </si>
  <si>
    <t>" - jiné sutě dle poplatků "</t>
  </si>
  <si>
    <t>-SUTbetKUS01</t>
  </si>
  <si>
    <t>-SUTbetSYPK01</t>
  </si>
  <si>
    <t>-SUTasfB01</t>
  </si>
  <si>
    <t>-SUTasfF01</t>
  </si>
  <si>
    <t xml:space="preserve">Mezisoučet       SUTĚ JINÉ POPLATKY   </t>
  </si>
  <si>
    <t>" sut na skládku investora /nebo správce (dle jejich pokynů) mříže a čisté kostky 511mb, SDZ 3ks"</t>
  </si>
  <si>
    <t>-SUTocelKUS01</t>
  </si>
  <si>
    <t>-511,0*0,024</t>
  </si>
  <si>
    <t>-3*(0,004+0,025)</t>
  </si>
  <si>
    <t>Mezisoučet   SKLÁDKA DLE POKYNŮ INVESTORA</t>
  </si>
  <si>
    <t>Součet   lože z dlažeb, čištění vozovek</t>
  </si>
  <si>
    <t>-937686513</t>
  </si>
  <si>
    <t>" bouraný asfalt:  tl. 50mm , celk.466 m2 "                           (70,35+395,65)*0,098</t>
  </si>
  <si>
    <t>" bouraný asfalt:  tl. 100mm , celk.32,5+150m2 "              (32,5+150)*0,220</t>
  </si>
  <si>
    <t>" bouraný asfalt:  tl. 250mm , celk.32,5+1197,5m2 "        (32,5+1197,5)*0,582</t>
  </si>
  <si>
    <t>997221875-11</t>
  </si>
  <si>
    <t>Poplatek za uložení stavebního odpadu na recyklační skládce (skládkovné) asfaltového bez obsahu dehtu zatříděného do Katalogu odpadů pod kódem 17 03 02 - frézovaný asfalt</t>
  </si>
  <si>
    <t>2025640485</t>
  </si>
  <si>
    <t>" frézovaný asfalt: tl. 50mm , 196 m2"                   196,0*0,115</t>
  </si>
  <si>
    <t>" frézovaný asfalt: tl. 100mm ,1942,5 m2"            1942,5*0,230</t>
  </si>
  <si>
    <t>997221899-01</t>
  </si>
  <si>
    <t>DODAVATEL NACENÍ částkou 1 Kč (bez DPH) /t  -  Poplatek za uložení stavebního odpadu - skládka investora</t>
  </si>
  <si>
    <t>1214930889</t>
  </si>
  <si>
    <t>" DM mříže UV:  správce nebo sběrna /  5 ks "                          5*0,100</t>
  </si>
  <si>
    <t>" DM  ocel.sloupky:  dtto (správce nebo sběrna)  2 ks "       2*0,050</t>
  </si>
  <si>
    <t>-1173978007</t>
  </si>
  <si>
    <t>711</t>
  </si>
  <si>
    <t>Izolace proti vodě, vlhkosti a plynům</t>
  </si>
  <si>
    <t>711161215</t>
  </si>
  <si>
    <t>Izolace proti zemní vlhkosti nopovou fólií svislá, nopek v 20,0 mm, tl do 1,0 mm</t>
  </si>
  <si>
    <t>641313269</t>
  </si>
  <si>
    <t>" 520.19/  Izolace běžných konstrukcí proti zemní vlhkosti z PE fólií, nopová folie:   112,5m2"</t>
  </si>
  <si>
    <t>"  izolace přilehlých budov od konstr. vrstev nových chodníků a zpevněných ploch "  0,5*225,0</t>
  </si>
  <si>
    <t>711161383</t>
  </si>
  <si>
    <t>Izolace proti zemní vlhkosti nopovou fólií ukončení horní lištou</t>
  </si>
  <si>
    <t>-2096458608</t>
  </si>
  <si>
    <t>" 520.20/ Ukončovací lišta k nopové fólii"</t>
  </si>
  <si>
    <t>" krytí výškového rozdílu výšek na fasádě budov stávajícího chodníku vs nového chodníku a izolace přilehlých budov "</t>
  </si>
  <si>
    <t>"  od konstrukčních vrstev nových chodníků a zpevněných ploch, nutnost a rozsah použití zhodnotí zhotovitel dle aktuální potřeby "</t>
  </si>
  <si>
    <t>225,0</t>
  </si>
  <si>
    <t>998711101</t>
  </si>
  <si>
    <t>Přesun hmot tonážní pro izolace proti vodě, vlhkosti a plynům v objektech výšky do 6 m</t>
  </si>
  <si>
    <t>1356160442</t>
  </si>
  <si>
    <t>celkRYHYkan02</t>
  </si>
  <si>
    <t>33,48</t>
  </si>
  <si>
    <t>cISodkop02</t>
  </si>
  <si>
    <t>11,782</t>
  </si>
  <si>
    <t>cISodkopS02</t>
  </si>
  <si>
    <t>38,781</t>
  </si>
  <si>
    <t>cODKOPsanN02</t>
  </si>
  <si>
    <t>43,75</t>
  </si>
  <si>
    <t>cODKOPsanZ02</t>
  </si>
  <si>
    <t>DOSYPobrub02</t>
  </si>
  <si>
    <t>drenTEXTIL02</t>
  </si>
  <si>
    <t>393,6</t>
  </si>
  <si>
    <t>SO 102 - OPRAVA KOMUNIKACE VMO GAJDOŠOVA</t>
  </si>
  <si>
    <t>m2DRNY02</t>
  </si>
  <si>
    <t>m2VDZ02</t>
  </si>
  <si>
    <t>9,35</t>
  </si>
  <si>
    <t>m3DMbeton02</t>
  </si>
  <si>
    <t>2,687</t>
  </si>
  <si>
    <t>NASYPsanace02</t>
  </si>
  <si>
    <t>87,5</t>
  </si>
  <si>
    <t>ODVOZasfRECY02</t>
  </si>
  <si>
    <t>ODVOZbet02</t>
  </si>
  <si>
    <t>ODVOZdrn02</t>
  </si>
  <si>
    <t>5,3</t>
  </si>
  <si>
    <t>ODVOZnavaz02</t>
  </si>
  <si>
    <t>6,696</t>
  </si>
  <si>
    <t>ODVOZsanN02</t>
  </si>
  <si>
    <t>ODVOZsanZ02</t>
  </si>
  <si>
    <t>ODVOZsterk02</t>
  </si>
  <si>
    <t>51,68</t>
  </si>
  <si>
    <t>ODVOZzem02</t>
  </si>
  <si>
    <t>77,784</t>
  </si>
  <si>
    <t>pISodkop02</t>
  </si>
  <si>
    <t>10,711</t>
  </si>
  <si>
    <t>pISodkopS02</t>
  </si>
  <si>
    <t>35,255</t>
  </si>
  <si>
    <t>pISryhyDREN02</t>
  </si>
  <si>
    <t>5,35</t>
  </si>
  <si>
    <t>Obrtelová  M.</t>
  </si>
  <si>
    <t>PresunOBRUB02</t>
  </si>
  <si>
    <t>44,112</t>
  </si>
  <si>
    <t>REZnapojeni02</t>
  </si>
  <si>
    <t>rODKOPsanN02</t>
  </si>
  <si>
    <t>11,634</t>
  </si>
  <si>
    <t>rODKOPsanZ02</t>
  </si>
  <si>
    <t>rODKOPsterk02</t>
  </si>
  <si>
    <t>3,004</t>
  </si>
  <si>
    <t>rODKOPzem02</t>
  </si>
  <si>
    <t>0,707</t>
  </si>
  <si>
    <t>rovTRAVA02</t>
  </si>
  <si>
    <t>rRYHYzemDREN02</t>
  </si>
  <si>
    <t>2,675</t>
  </si>
  <si>
    <t>sODKOPsanN02</t>
  </si>
  <si>
    <t>32,116</t>
  </si>
  <si>
    <t>sODKOPsanZ02</t>
  </si>
  <si>
    <t>sODKOPsterk02</t>
  </si>
  <si>
    <t>48,676</t>
  </si>
  <si>
    <t>sODKOPzem02</t>
  </si>
  <si>
    <t>9,293</t>
  </si>
  <si>
    <t>sRYHYkanNAV02</t>
  </si>
  <si>
    <t>sRYHYkanZEM02</t>
  </si>
  <si>
    <t>26,784</t>
  </si>
  <si>
    <t>sRYHYrecyklat02</t>
  </si>
  <si>
    <t>sRYHYzemDREN02</t>
  </si>
  <si>
    <t>38,325</t>
  </si>
  <si>
    <t>SUTasfB02</t>
  </si>
  <si>
    <t>SUTasfF02</t>
  </si>
  <si>
    <t>253</t>
  </si>
  <si>
    <t>SUTbetKUS02</t>
  </si>
  <si>
    <t>25,645</t>
  </si>
  <si>
    <t>SUTkameni02</t>
  </si>
  <si>
    <t>19,244</t>
  </si>
  <si>
    <t>SUTocelKUS02</t>
  </si>
  <si>
    <t>0,5</t>
  </si>
  <si>
    <t>VDZcary02</t>
  </si>
  <si>
    <t>328</t>
  </si>
  <si>
    <t>-679900343</t>
  </si>
  <si>
    <t>" 1/ tabulky SOUPIS PRACÍ - SO 102 (příloha projektu):  Číslo pozice .../ text položky "</t>
  </si>
  <si>
    <t>" 2/doplnění dle výkr. D.6.2 (Situace)... - D. 6.4 (pracov .příč. řezy) "</t>
  </si>
  <si>
    <t>" 3/ doplnění dle:   Technická zpráva  D.6.1  (dále jen TZ) "</t>
  </si>
  <si>
    <t>" 210.4/ Vybourání asfalt. podklad. vrstev vozovky v celk. tl. do  200 mm"</t>
  </si>
  <si>
    <t>" asf. vozovka K8 / z DM ploch odečteny rýhy proviz. zaprávek asf.recyklátem(voda+ kan.)"</t>
  </si>
  <si>
    <t>160,0</t>
  </si>
  <si>
    <t>113154124-11</t>
  </si>
  <si>
    <t>Frézování živičného krytu tl 100 mm pruh š 1 m pl do 500 m2  s překážkami v trase</t>
  </si>
  <si>
    <t>2145121224</t>
  </si>
  <si>
    <t>" 210.3/ Odfrézování  podkladn. asfalt.vrstvy stáv. vozovky v tl. do 100 mm "</t>
  </si>
  <si>
    <t>" asf. vozovka  K8/ vč. plochy rýh proviz. zaprávek (voda+ kanal.): podklad.ACP "   490,0</t>
  </si>
  <si>
    <t>113154363</t>
  </si>
  <si>
    <t>Frézování živičného krytu tl 50 mm pruh š 2 m pl do 10000 m2 s překážkami v trase</t>
  </si>
  <si>
    <t>-246667509</t>
  </si>
  <si>
    <t>" 210.2/ Odfrézování  obrus.+ložní (celk.=1220m2) ,  asfalt.vrstvy stáv. vozovky v tl. do 50 mm "</t>
  </si>
  <si>
    <t>" asf. vozovka  K8/ vč. plochy rýh proviz. zaprávek (voda+ kanal.): z toho OBRUS "             730,0</t>
  </si>
  <si>
    <t>" asf. vozovka  K8/ vč. plochy rýh proviz. zaprávek (voda+ kanal.): z toho  LOŽNÍ /ACL"    490,0</t>
  </si>
  <si>
    <t>-612151831</t>
  </si>
  <si>
    <t>" 210.10/  DM  beton.obrubníků stojatých vč.  bet. lože "              113,0</t>
  </si>
  <si>
    <t>121151203-10</t>
  </si>
  <si>
    <t>Sejmutí travního drnu -  plochy do 100 m2 tl vrstvy do 100 mm strojně - vč. naložení na dopravní prostředek  (cena určena pro oddrnování na skládku, recyklaci )</t>
  </si>
  <si>
    <t>1535472400</t>
  </si>
  <si>
    <t>" 210.1/ Oddrnování v průměr.mocnosti cca 0.1 m (na skládku) "     53,0</t>
  </si>
  <si>
    <t>1491105611</t>
  </si>
  <si>
    <t>" =výkopy za obrubou+ dorovnání nivelet  celk. 10m3"</t>
  </si>
  <si>
    <t>0,30*(cISodkop02*0,20)</t>
  </si>
  <si>
    <t>122252203</t>
  </si>
  <si>
    <t>Odkopávky a prokopávky nezapažené pro silnice a dálnice v hornině třídy těžitelnosti I objem do 100 m3 strojně</t>
  </si>
  <si>
    <t>-1410356978</t>
  </si>
  <si>
    <t>" =výkopy za obrubou+ dorovnání nivelet "        10,0</t>
  </si>
  <si>
    <t>-rODKOPzem02</t>
  </si>
  <si>
    <t>-2009642307</t>
  </si>
  <si>
    <t>" 210.9/ Odstranění  nestmeleného  podkladu bouraných komunikací   (štěrky HDK/ŠD) celk.51,68m3"</t>
  </si>
  <si>
    <t>" ručně odkop pro skl.K8:  cca do 30 % z pásma IS (kabely)  dokop ručně "</t>
  </si>
  <si>
    <t>"  (poměr skupin= odhad:  15% sk.3/ 85% sk.4) "</t>
  </si>
  <si>
    <t>0,30*(cISodkop02*0,85)</t>
  </si>
  <si>
    <t>122452203-04</t>
  </si>
  <si>
    <t xml:space="preserve">Odkopávky a prokopávky nezapažené pro silnice v hornině třídy těžitelnosti II objem do 100 m3 strojně - skupiny 4 </t>
  </si>
  <si>
    <t>-391015389</t>
  </si>
  <si>
    <t>" 210.8/ Odstranění  nestmeleného  podkladu bouraných komunikací   (štěrky HDK/ŠD)"</t>
  </si>
  <si>
    <t>" pod asf. vozovk. K8 "                    258,4*0,20</t>
  </si>
  <si>
    <t xml:space="preserve">" - odpočet ruční odkop štěrků   ( % z pásma IS)"      </t>
  </si>
  <si>
    <t>-rODKOPsterk02</t>
  </si>
  <si>
    <t>-1408511116</t>
  </si>
  <si>
    <t xml:space="preserve"> " odkopy v pásmu IS při odkopech na hl. vozovky dle nové skladby K8/plná k-ce=0,60m"</t>
  </si>
  <si>
    <t>" výkr.  Situace SO 102  (zákres IS) + vzor. řezy +  hl.nových IS (voda, kanal.) "</t>
  </si>
  <si>
    <t>"  vozovka  skl.K8/  KABELY  (předpoklad normov.uložení pod vozov.krytí min.0,9m)"</t>
  </si>
  <si>
    <t>" 0,6-(0,9-0,5)=0,20m v pásmu IS"</t>
  </si>
  <si>
    <t>" kabely 4* u sebe /křížení v km 0,150 "             (0,5+2,0+0,5)*0,20*(4,6+0,8+0,5)</t>
  </si>
  <si>
    <t>" kabely 4* u sebe /křížení zastávka "             (0,5+2,5+0,5)*0,20*(1,7+0,8+0,5)</t>
  </si>
  <si>
    <t>"  vozovka  skl.K8/  PLYN  (předpoklad normov.uložení pod vozov.krytí min.0,9m)"</t>
  </si>
  <si>
    <t>" 0,6-(1,0-0,5)=0,10m v pásmu IS"</t>
  </si>
  <si>
    <t>"  plyn 2 * u sebe /křížení v km 0,150 "             (0,5+1,4+0,5)*0,10*(4,6+0,8+0,5)</t>
  </si>
  <si>
    <t>" plyn 1 /souběh v km 0,045 "             (0,5+0,4+0,5)*0,10*(15-5,0)</t>
  </si>
  <si>
    <t>" plyn 1 /souběh v km 0,035 "             (0,5/2+0,4+0,5)*0,10*5,0</t>
  </si>
  <si>
    <t>" plyn 2*u sebe /křížení zastávka "      (0,5+1,8+0,5)*0,20*(1,7+0,8+0,5)</t>
  </si>
  <si>
    <t>" rezerva 10%  při nenorm. hl. IS  "     0,10*pISodkop02</t>
  </si>
  <si>
    <t>Součet   celkové  Pásmo IS pro vozovku  tl.0,6m</t>
  </si>
  <si>
    <t>1279569958</t>
  </si>
  <si>
    <t>" 210.11/ /Úplné  vybourání  stávaj. UV:  5ks "</t>
  </si>
  <si>
    <t>" bour. bet. k-cí v odkopávkách / průměr. hl. celé UV cca 2,5m =viz. nové UV SO 132"</t>
  </si>
  <si>
    <t>" stěny/skruže "                 ( 0,065*(PI*0,630)*2,5)*5</t>
  </si>
  <si>
    <t xml:space="preserve">" dno/skruže "                      0,080*(PI*(0,50/2)^2)*5           </t>
  </si>
  <si>
    <t>" 210.10/ Bourání betonových konstrukcí v úrovni terénu. "   1,0</t>
  </si>
  <si>
    <t>-314798492</t>
  </si>
  <si>
    <t>" 520.4/ Hloubení rýh š. do 600 mm.... v hor. tř. těžit. I:  pro trativody "</t>
  </si>
  <si>
    <t>pISryhyDREN02*0,50</t>
  </si>
  <si>
    <t>1745312816</t>
  </si>
  <si>
    <t>" 520.4/ Hloubení rýh š. do 600 mm.... v hor. tř. těžit. I "</t>
  </si>
  <si>
    <t>" trativody 164mb celkem / 41m3"          164,0*0,25</t>
  </si>
  <si>
    <t>-rRYHYzemDREN02</t>
  </si>
  <si>
    <t>704333897</t>
  </si>
  <si>
    <t>" POZNÁMKA: pažení těchto rýh započteno celkově v SO 132= odvodnění VMO"</t>
  </si>
  <si>
    <t>" 210.13 / Hloubení rýh šířky přes 600 do 2000 mm,  tř. těž. I-II : celk. 33,48m3 "</t>
  </si>
  <si>
    <t>" pro DM UV/ 5ks "                                 21,6</t>
  </si>
  <si>
    <t>" pro DM přípojku UV: 11,5m"               11,88</t>
  </si>
  <si>
    <t>-sRYHYkanNAV02</t>
  </si>
  <si>
    <t>-1464005876</t>
  </si>
  <si>
    <t>" 210. 9/ Odstranění  asfalt.recyklátu z provizorně zapravených rýh (voda+kanal.) =87m3"</t>
  </si>
  <si>
    <t>290,0*0,30</t>
  </si>
  <si>
    <t>-2019181492</t>
  </si>
  <si>
    <t>celkRYHYkan02*0,20</t>
  </si>
  <si>
    <t>-1059733184</t>
  </si>
  <si>
    <t>" v.Situace SO 102  (zákres IS) + vzor. řezy+pracovní příčné řezy "</t>
  </si>
  <si>
    <t>" kabely 4* u sebe /křížení v km 0,150 "             0,25*(0,5+2,0+0,5)</t>
  </si>
  <si>
    <t>"  plyn 2 * u sebe /křížení v km 0,150 "             0,25*(0,5+1,4+0,5)</t>
  </si>
  <si>
    <t>" plyn 1 /souběh v km 0,045...0,035 "             0,25*(15+2*0,5)</t>
  </si>
  <si>
    <t>-608342075</t>
  </si>
  <si>
    <t>0,10*m2DRNY02</t>
  </si>
  <si>
    <t>" rýhy  přes 800mm pro DM kanalizace: potrubí a UV / tř. I, 3 skup. zem"</t>
  </si>
  <si>
    <t>-514903197</t>
  </si>
  <si>
    <t>Mezisoučet     odvozy  beton  skup.5</t>
  </si>
  <si>
    <t>852549411</t>
  </si>
  <si>
    <t>83,084+148,063</t>
  </si>
  <si>
    <t>-1000381409</t>
  </si>
  <si>
    <t>ODVOZzem02*1,8</t>
  </si>
  <si>
    <t>ODVOZsterk02*(1,8+1,9)/2</t>
  </si>
  <si>
    <t>-1331224371</t>
  </si>
  <si>
    <t>ODVOZnavaz02*(1,8+1,95)/2</t>
  </si>
  <si>
    <t>-1085441415</t>
  </si>
  <si>
    <t>ODVOZdrn02*1,6</t>
  </si>
  <si>
    <t>540877984</t>
  </si>
  <si>
    <t>ODVOZbet02*(2,2+2,4)/2</t>
  </si>
  <si>
    <t>532465853</t>
  </si>
  <si>
    <t>ODVOZasfRECY02*2,16</t>
  </si>
  <si>
    <t>-399885915</t>
  </si>
  <si>
    <t>" vzor. řezy (hutnění vibr.deskou):  dosyp drážky za  obrubou "   8,0</t>
  </si>
  <si>
    <t>1376705638</t>
  </si>
  <si>
    <t>DOSYPobrub02*1,6</t>
  </si>
  <si>
    <t>-1246583332</t>
  </si>
  <si>
    <t>-510698590</t>
  </si>
  <si>
    <t>103630040</t>
  </si>
  <si>
    <t>" 520.3 /  pláň pod komunik.: vozovka AB/skl. K8 "        586,0</t>
  </si>
  <si>
    <t>-304512348</t>
  </si>
  <si>
    <t>" 520.12/ Odkopávky v hornině třídy těžit. I-II  (skup. 3=50% / skup.4=50%) "</t>
  </si>
  <si>
    <t>" odkop pro výměnu podloží (sanaci) v aktivní zóně ZP a komunikací :  87,5m3 celkem (3+4skup)."</t>
  </si>
  <si>
    <t>" sanace pro pojízd.skl.: K8/vozov.AB:  :140*1,25=175m2,  hl.výměny 0,5m"</t>
  </si>
  <si>
    <t>" 50% ve skup.3 (hlíny,zeminy)"                (175*0,50)*0,50</t>
  </si>
  <si>
    <t>" - odpočet ručních výkopů v pásmu IS (v zemině 3 sk.)"</t>
  </si>
  <si>
    <t>-rODKOPsanZ02</t>
  </si>
  <si>
    <t>-1183726138</t>
  </si>
  <si>
    <t>" pro výměnu podloží  60% ručně z  celk.pásma IS pro sanaci  (3.skup.50% / 4.skup.50%)"</t>
  </si>
  <si>
    <t>(cISodkopS02*0,60)*0,50</t>
  </si>
  <si>
    <t>1389140268</t>
  </si>
  <si>
    <t>" 520.13/ Odkopávky v hornině třídy těžit. I-II  (skup. 3=50% / skup.4=50%) "</t>
  </si>
  <si>
    <t>" 50% ve skup.4 (navážka)"                (175,0*0,50)*0,50</t>
  </si>
  <si>
    <t>-rODKOPsanN02</t>
  </si>
  <si>
    <t>-1826947816</t>
  </si>
  <si>
    <t>-1508146804</t>
  </si>
  <si>
    <t xml:space="preserve"> " na hl. vozovky dle nové skladby K8/plná k-ce=0,60m+0,50m sanace=celk. hl.1,10m"</t>
  </si>
  <si>
    <t>" 1,1-(0,9-0,5)=0,7m v pásmu IS= celá tl. 0,5m podloží  (ještě 0,2m je v pásmu pro výkop skl.K8 =odd.1 zemní práce)"</t>
  </si>
  <si>
    <t>" kabely 4* u sebe /křížení v km 0,150 "             (0,5+2,0+0,5)*0,50*(4,6+0,8+0,5)</t>
  </si>
  <si>
    <t>" kabely 4* u sebe /křížení zastávka "             (0,5+2,5+0,5)*0,50*(1,7+0,8+0,5)</t>
  </si>
  <si>
    <t>" 1,1-(1,0-0,5)=0,6m v pásmu IS= celá tl. 0,5m podloží  (ještě 0,10m je v pásmu pro výkop skl.K8 =odd.1 zemní práce)"</t>
  </si>
  <si>
    <t>"  plyn 2 * u sebe /křížení v km 0,150 "             (0,5+1,4+0,5)*0,50*(4,6+0,8+0,5)</t>
  </si>
  <si>
    <t>" plyn 1 /souběh v km 0,045 "             (0,5+0,4+0,5)*0,50*(15-5,0)</t>
  </si>
  <si>
    <t>" plyn 1 /souběh v km 0,035 "             (0,5/2+0,4+0,5)*0,50*5,0</t>
  </si>
  <si>
    <t>" plyn 2*u sebe /křížení zastávka "      (0,5+1,8+0,5)*0,50*(1,7+0,8+0,5)</t>
  </si>
  <si>
    <t>" rezerva 10%  při nenorm. hl. IS  "     0,10*pISodkopS02</t>
  </si>
  <si>
    <t>-539147524</t>
  </si>
  <si>
    <t>432477847</t>
  </si>
  <si>
    <t>384005100</t>
  </si>
  <si>
    <t>43,75+43,75</t>
  </si>
  <si>
    <t>-1673723035</t>
  </si>
  <si>
    <t>ODVOZsanZ02*1,8</t>
  </si>
  <si>
    <t>-648574019</t>
  </si>
  <si>
    <t>ODVOZsanN02*(1,8+1,95)/2</t>
  </si>
  <si>
    <t>-1242464999</t>
  </si>
  <si>
    <t xml:space="preserve">"  520.13/ výměna podloží  v aktivní zóně ZP a komunikace:  násypem, hut.100% PS:  87,5m3 "       </t>
  </si>
  <si>
    <t>175,0*0,50</t>
  </si>
  <si>
    <t>1862362135</t>
  </si>
  <si>
    <t>" sanace podloží (aktiv.zony)  87,5m3:  tonáž  materiálu  "</t>
  </si>
  <si>
    <t>NASYPsanace02*2,30</t>
  </si>
  <si>
    <t>-125908191</t>
  </si>
  <si>
    <t>" zhutnění  parapláně pod výměnu podloží : 175m2 "</t>
  </si>
  <si>
    <t>cODKOPsanZ02/0,50</t>
  </si>
  <si>
    <t>cODKOPsanN02/0,50</t>
  </si>
  <si>
    <t>-1742144440</t>
  </si>
  <si>
    <t>181351003</t>
  </si>
  <si>
    <t>Rozprostření ornice tl vrstvy do 200 mm pl do 100 m2 v rovině nebo ve svahu do 1:5 strojně</t>
  </si>
  <si>
    <t>1651801303</t>
  </si>
  <si>
    <t>-1826331022</t>
  </si>
  <si>
    <t>0,15*rovTRAVA02*1,03*1,6</t>
  </si>
  <si>
    <t>-1713802004</t>
  </si>
  <si>
    <t>"(Použití: v rovině; drobné, nepravidelné plochy v intravilánu)"      91,0</t>
  </si>
  <si>
    <t>1995442928</t>
  </si>
  <si>
    <t>rovTRAVA02*0,030*1,03</t>
  </si>
  <si>
    <t>237019671</t>
  </si>
  <si>
    <t>649753282</t>
  </si>
  <si>
    <t>553944324</t>
  </si>
  <si>
    <t>" 520.5 /trativod z drenáž.trub DN 100,  164mb "</t>
  </si>
  <si>
    <t>" obal rýhy z geotextilie:  393,6m2 "    164*0,5*4*1,2</t>
  </si>
  <si>
    <t>-566395223</t>
  </si>
  <si>
    <t>drenTEXTIL02*1,15*1,02</t>
  </si>
  <si>
    <t>1267470759</t>
  </si>
  <si>
    <t>" 520.5 /trativod z drenáž.trub DN 100/PVC pod vozovku  "   164,0</t>
  </si>
  <si>
    <t>mbDRENAZ02</t>
  </si>
  <si>
    <t>-1092522270</t>
  </si>
  <si>
    <t xml:space="preserve">" 520.10/ k-ce K8:  / podklad  ŠDa 0/63   min. tl.150mm " </t>
  </si>
  <si>
    <t>" pracovní příčné řezy = ŠD spád 150...200mm= průměrn.tl.180mm"</t>
  </si>
  <si>
    <t>586,0</t>
  </si>
  <si>
    <t>567142115</t>
  </si>
  <si>
    <t>Podklad ze směsi stmelené cementem SC C 8/10 (KSC I) tl 250 mm</t>
  </si>
  <si>
    <t>-1728680718</t>
  </si>
  <si>
    <t xml:space="preserve">" 520.10/ k-ce K8:  asf.vozovka / podklad SC  C8/10, tl.250mm "     </t>
  </si>
  <si>
    <t>" plná k-ce / vzor.řez "                    629,50</t>
  </si>
  <si>
    <t>573111112</t>
  </si>
  <si>
    <t>Postřik živičný infiltrační s posypem z asfaltu množství 1 kg/m2</t>
  </si>
  <si>
    <t>-114320146</t>
  </si>
  <si>
    <t xml:space="preserve">" 520.10/ k-ce K8:  asf.vozovka / infiltr. postřik 1,0kg/m2 PI-EK "   </t>
  </si>
  <si>
    <t>" plná k-ce "                     586,0</t>
  </si>
  <si>
    <t>565166111-01</t>
  </si>
  <si>
    <t>Asfaltový beton vrstva podkladní ACP 22S tl 80 mm š do 3 m</t>
  </si>
  <si>
    <t>-941935694</t>
  </si>
  <si>
    <t xml:space="preserve">" 520.10/ k-ce K8:  asf.vozovka /  podklad ACP 22+,  tl.100mm "       </t>
  </si>
  <si>
    <t>573231107</t>
  </si>
  <si>
    <t>Postřik živičný spojovací ze silniční emulze v množství 0,40 kg/m2</t>
  </si>
  <si>
    <t>1941943775</t>
  </si>
  <si>
    <t xml:space="preserve">" 520.10/ k-ce K8:  asf.vozovka /spoj. postřik 0,4kg/m2 PS-CP "  </t>
  </si>
  <si>
    <t>" pod  ACL  ( plná k-ce)"                       586,0</t>
  </si>
  <si>
    <t>577176111-01</t>
  </si>
  <si>
    <t>Asfaltový beton vrstva ložní ACL 22S tl 80 mm š do 3 m z nemodifikovaného asfaltu</t>
  </si>
  <si>
    <t>-40657693</t>
  </si>
  <si>
    <t xml:space="preserve">" 520.10/ k-ce K8:  asf.vozovka /  ložní  ACL 16+,  tl.50mm "       </t>
  </si>
  <si>
    <t>-1113464389</t>
  </si>
  <si>
    <t xml:space="preserve">" 520.10/ k-ce K8:  asf.vozovka /spoj. postřik 0,3kg/m2 PS-CP "  </t>
  </si>
  <si>
    <t>" pod  ACO (částeč.+plná k-ce)"       715,0</t>
  </si>
  <si>
    <t>576133221-01</t>
  </si>
  <si>
    <t>Asfaltový koberec mastixový SMA 11S  tl 40 mm š přes 3 m</t>
  </si>
  <si>
    <t>1273360600</t>
  </si>
  <si>
    <t xml:space="preserve">" 520.10/ k-ce K8:  asf.vozovka /  SMA 11S,  tl.40mm "   </t>
  </si>
  <si>
    <t>" částeč.+plná k-ce"       715,0</t>
  </si>
  <si>
    <t>578901110-01</t>
  </si>
  <si>
    <t>Zdrsňovací posyp litého asfaltu v množství 2 kg/m2</t>
  </si>
  <si>
    <t>284533305</t>
  </si>
  <si>
    <t xml:space="preserve">" 520.10/ k-ce K8:  asf.vozovka / zdrsňijící posyp fr2/4 - 2,0 kg/m2 "   </t>
  </si>
  <si>
    <t>-1813162131</t>
  </si>
  <si>
    <t xml:space="preserve">" 210.12/ Odtěžení a demontáž bouran. přípojek DN100 - DN200 "     </t>
  </si>
  <si>
    <t>" (po 5 ks zrušené UV)"               11,5</t>
  </si>
  <si>
    <t>-1547375609</t>
  </si>
  <si>
    <t>" 210.11 /Úplné  vybourání  stávaj. UV:  DM mříže+rámu "                        5</t>
  </si>
  <si>
    <t>283093279</t>
  </si>
  <si>
    <t>"  Výšková úprava plyn. armatury do 100 mm  /D+M "</t>
  </si>
  <si>
    <t>915211122</t>
  </si>
  <si>
    <t>Vodorovné dopravní značení dělící čáry přerušované š 125 mm retroreflexní bílý plast</t>
  </si>
  <si>
    <t>1715955572</t>
  </si>
  <si>
    <t xml:space="preserve">" 520.11 / plast VDZ:  dělící čára  V2a (3-6, -0,25) / 6,83 m2/výkr. Situace "  </t>
  </si>
  <si>
    <t>164,0</t>
  </si>
  <si>
    <t>915221112</t>
  </si>
  <si>
    <t>Vodorovné dopravní značení vodící čáry souvislé š 250 mm retroreflexní bílý plast</t>
  </si>
  <si>
    <t>-1787424116</t>
  </si>
  <si>
    <t xml:space="preserve">" 520.11 / plast VDZ:  vodící proužek V4 (0,25) / 41m2 + výkr. Situace"               </t>
  </si>
  <si>
    <t>41,0/0,25</t>
  </si>
  <si>
    <t>915231116</t>
  </si>
  <si>
    <t>Vodorovné dopravní značení přechody pro chodce, šipky, symboly retroreflexní žlutý plast</t>
  </si>
  <si>
    <t>288536579</t>
  </si>
  <si>
    <t>" 520.11 /  plast VDZ  zastávka BUS/m2:     V11a "      9,35</t>
  </si>
  <si>
    <t>176574161</t>
  </si>
  <si>
    <t>" 520.11 / plast VDZ:  vodící proužek V4 (0,25) / 41m2 "                   41,0/0,25</t>
  </si>
  <si>
    <t>" 520.11 / plast VDZ:  dělící čára  V2a (3-6, -0,25) / 6,83 m2/v. Situace " 164,0</t>
  </si>
  <si>
    <t>1923578953</t>
  </si>
  <si>
    <t>" 520.11 / plast VDZ  zastávka BUS/m2:     V11a "      9,35</t>
  </si>
  <si>
    <t>-481383392</t>
  </si>
  <si>
    <t>" 520.6 / obrub.  silniční   (100/15/25) "                        158,0</t>
  </si>
  <si>
    <t>" 520.7 / obrub. nájezd. (100/15/15) "                               17,0</t>
  </si>
  <si>
    <t>" 520.8/obr.přechod.(100/15/25-15) NL  ks "                 2*1,0</t>
  </si>
  <si>
    <t>" 520.9/obr.přechod.(100/15/15-25) NP ks "                 2*1,0</t>
  </si>
  <si>
    <t>987179495</t>
  </si>
  <si>
    <t>" 520.6 / obrub.  silniční   (100/15/25) "               158,0*1,01</t>
  </si>
  <si>
    <t>1575611286</t>
  </si>
  <si>
    <t>" 520.7 / obrub. nájezd. (100/15/15) "              17,0*1,01</t>
  </si>
  <si>
    <t>-2053900819</t>
  </si>
  <si>
    <t>" 520.8/obr.přechod.(100/15/25-15) NL  ks "             2*1,01</t>
  </si>
  <si>
    <t>" 520.9/obr.přechod.(100/15/15-25) NP ks "             2*1,01</t>
  </si>
  <si>
    <t>1739994946</t>
  </si>
  <si>
    <t xml:space="preserve">"  (ošetření pracov.spáry  napojení obrusu ACO u vozovky K8) " </t>
  </si>
  <si>
    <t xml:space="preserve">" výměra dle : Zaříznutí hrany stáv. asfalt. krytu v tl.do 50 mm obrus =190mb   (ad. 210.5)"     </t>
  </si>
  <si>
    <t>-2053881606</t>
  </si>
  <si>
    <t xml:space="preserve">" 210.5/ Zaříznutí hrany stáv. asfalt. krytu v tl.do 50 mm: celk,. 372,0m "     </t>
  </si>
  <si>
    <t>" pro samost.odfrézov. OBRUSU  50mm "           190,0</t>
  </si>
  <si>
    <t>" pro samost.odfrézov. LOŽNÍ  50mm "             182,0</t>
  </si>
  <si>
    <t>-349827883</t>
  </si>
  <si>
    <t>" 210.6/ Zaříznutí hrany stáv. asfalt. krytu v tl.do 100mm</t>
  </si>
  <si>
    <t>" pro samost.odfrézov. podklad.vrstvy asf. /horní "       182,0</t>
  </si>
  <si>
    <t>-1999015090</t>
  </si>
  <si>
    <t>" 210.7/ Zaříznutí hrany stáv. asfalt. krytu v tl.do 200mm "</t>
  </si>
  <si>
    <t>" pro samost. bourání podklad.vrstvy asf./ spodní "     180,0</t>
  </si>
  <si>
    <t>919735124</t>
  </si>
  <si>
    <t>Řezání stávajícího betonového krytu hl do 200 mm</t>
  </si>
  <si>
    <t>-385002868</t>
  </si>
  <si>
    <t>" 520.10/ k-ce K8:  asf.vozovka / podklad SC  C8/10, tl.250mm:   629,5 M2"</t>
  </si>
  <si>
    <t>" prořez dilat.spár  KSC  (hl. 2/3 ze 250mm) / výkr. Situace, rastr po 6m"</t>
  </si>
  <si>
    <t>(164,0/6,0-1)*((3,5+1,0)/2+0,8)+(82-80,317)</t>
  </si>
  <si>
    <t>938908411</t>
  </si>
  <si>
    <t>Čištění vozovek splachováním vodou</t>
  </si>
  <si>
    <t>1980470725</t>
  </si>
  <si>
    <t>" dočištění  (po frézování  a zametení) "</t>
  </si>
  <si>
    <t>" částečná k-ce skl. K8 "           715,0-586,0</t>
  </si>
  <si>
    <t>-1700331756</t>
  </si>
  <si>
    <t>" zametení po frézování "</t>
  </si>
  <si>
    <t>" částečná k-ce skl. K8"           715,0-586,0</t>
  </si>
  <si>
    <t>Mezisoučet            po frézování</t>
  </si>
  <si>
    <t>"  ometení pod postřik všech obrusů ACO "</t>
  </si>
  <si>
    <t>" 520.10/ k-ce K1:  asf.vozovka /  obrus ACO 11+,  tl.50mm "      715,0</t>
  </si>
  <si>
    <t>" - odpočet částečné k-ce skl. K8/ dočištěno vodou"           -(715,0-586,0)</t>
  </si>
  <si>
    <t>Mezisoučet           pod postřik  obrusů ACO</t>
  </si>
  <si>
    <t>VDZcary02*0,5</t>
  </si>
  <si>
    <t>m2VDZ02*2,0</t>
  </si>
  <si>
    <t>Mezisoučet         pod VDZ</t>
  </si>
  <si>
    <t>1475249755</t>
  </si>
  <si>
    <t>473444588</t>
  </si>
  <si>
    <t>SUTkameni02*(7-1)</t>
  </si>
  <si>
    <t>SUTasfB02*(7-1)</t>
  </si>
  <si>
    <t>SUTasfF02*(7-1)</t>
  </si>
  <si>
    <t>912379991</t>
  </si>
  <si>
    <t>775056251</t>
  </si>
  <si>
    <t>SUTbetKUS02*(7-1)</t>
  </si>
  <si>
    <t>SUTocelKUS02*(7-1)</t>
  </si>
  <si>
    <t>-1230433763</t>
  </si>
  <si>
    <t>-455706104</t>
  </si>
  <si>
    <t>52822774</t>
  </si>
  <si>
    <t>" obrubníky  vč.lože stojaté 115 m "             115,0*0,205</t>
  </si>
  <si>
    <t>" DM  bet. potrubí /kusy,  11,5m "                    11,5*0,180</t>
  </si>
  <si>
    <t>903198942</t>
  </si>
  <si>
    <t>"  suť celkem "     370,389</t>
  </si>
  <si>
    <t>-SUTbetKUS02</t>
  </si>
  <si>
    <t>-SUTasfB02</t>
  </si>
  <si>
    <t>-SUTasfF02</t>
  </si>
  <si>
    <t>" sut na skládku investora /nebo správce (dle jejich pokynů) mříže "</t>
  </si>
  <si>
    <t>-SUTocelKUS02</t>
  </si>
  <si>
    <t>Součet   suť z  čištění vozovek</t>
  </si>
  <si>
    <t>-1460565350</t>
  </si>
  <si>
    <t>" bouraný asfalt:  tl. 200mm , celk.160 m2 "                           160,0*0,450</t>
  </si>
  <si>
    <t>-1171932056</t>
  </si>
  <si>
    <t>" frézovaný asfalt: tl. 50mm ,1220 m2"                   1220*0,115</t>
  </si>
  <si>
    <t>" frézovaný asfalt: tl. 100mm , 490 m2"                            490*0,230</t>
  </si>
  <si>
    <t>-1818619530</t>
  </si>
  <si>
    <t>518506361</t>
  </si>
  <si>
    <t>" obrubníky: silniční  179m / odd.9 HSV"         44,112</t>
  </si>
  <si>
    <t>998225111</t>
  </si>
  <si>
    <t>Přesun hmot pro pozemní komunikace s krytem z kamene, monolitickým betonovým nebo živičným</t>
  </si>
  <si>
    <t>1212574367</t>
  </si>
  <si>
    <t>" přesun hmot celkem "          119,575</t>
  </si>
  <si>
    <t>" - odpočet přesun obrub "</t>
  </si>
  <si>
    <t>-PresunOBRUB02</t>
  </si>
  <si>
    <t>cISodkop211</t>
  </si>
  <si>
    <t>32,847</t>
  </si>
  <si>
    <t>DOSYPpasu211</t>
  </si>
  <si>
    <t>m2DRNY211</t>
  </si>
  <si>
    <t>m3DMbeton211</t>
  </si>
  <si>
    <t>ODVOZbet211</t>
  </si>
  <si>
    <t>ODVOZdrn211</t>
  </si>
  <si>
    <t>14,3</t>
  </si>
  <si>
    <t>ODVOZsterk211</t>
  </si>
  <si>
    <t>SO 102.1 - DOPRAVNĚ INŽENÝRSKÉ OPATŘENÍ VMO GAJDOŠOVA</t>
  </si>
  <si>
    <t>ODVOZzem211</t>
  </si>
  <si>
    <t>Soupis:</t>
  </si>
  <si>
    <t>pISodkop211</t>
  </si>
  <si>
    <t>29,861</t>
  </si>
  <si>
    <t>SO 102.1.1 - přejezdy středního dělícího pásu - dočasná stavba</t>
  </si>
  <si>
    <t>PresunOBR211</t>
  </si>
  <si>
    <t>45,214</t>
  </si>
  <si>
    <t>rODKOPsterk211</t>
  </si>
  <si>
    <t>9,854</t>
  </si>
  <si>
    <t>rODKOPzem211</t>
  </si>
  <si>
    <t>rovTRAVA211</t>
  </si>
  <si>
    <t>sODKOPsterk211</t>
  </si>
  <si>
    <t>44,146</t>
  </si>
  <si>
    <t>sODKOPzem211</t>
  </si>
  <si>
    <t>75,146</t>
  </si>
  <si>
    <t>SUTasfF211</t>
  </si>
  <si>
    <t>82,8</t>
  </si>
  <si>
    <t>SUTbetKUS211</t>
  </si>
  <si>
    <t>37,105</t>
  </si>
  <si>
    <t>SUTkameni211</t>
  </si>
  <si>
    <t>5,40000000000002</t>
  </si>
  <si>
    <t>VDZcary211</t>
  </si>
  <si>
    <t>-1705213557</t>
  </si>
  <si>
    <t>" 1/ tabulky SOUPIS PRACÍ - SO 102.1.1 (příloha projektu):  Číslo pozice .../ text položky "</t>
  </si>
  <si>
    <t>" 2/doplnění dle výkr. D.7.1.2 (Situace)... - D. 7.1.2 (vzor. příč. řezy) "</t>
  </si>
  <si>
    <t>" 3/ doplnění dle:   Technická zpráva  D.7.1.1  (dále jen TZ) "</t>
  </si>
  <si>
    <t>" Poznámka odkazu VV na příslušnou část dokumentace platí pro všechny položky "</t>
  </si>
  <si>
    <t>" 210.3/ Odfrézování  obrus. asf.vrstvy  - dočasné  vozovky přejezdu v tl.50 mm "</t>
  </si>
  <si>
    <t>" asf. vozovka  K9/ obrus ACO "     180,0</t>
  </si>
  <si>
    <t>113154125-150</t>
  </si>
  <si>
    <t>Frézování živičného krytu tl 150 mm pruh š 1 m pl do 500 m2  s překážkami v trase</t>
  </si>
  <si>
    <t>-1760543980</t>
  </si>
  <si>
    <t>" 210.4/ Odfrézování  podklad. asf.vrstvy  - dočasné  vozovky přejezdu v tl. 150 mm "</t>
  </si>
  <si>
    <t>" asf. vozovka  K9/ podklad ACP "     180,0</t>
  </si>
  <si>
    <t>-140817162</t>
  </si>
  <si>
    <t>" 210.2/  DM  beton.obrubníků stojatých vč.  bet. lože "              181,0</t>
  </si>
  <si>
    <t>-710328944</t>
  </si>
  <si>
    <t>" 210.1/ Oddrnování v průměr.mocnosti cca 0.1 m (na skládku) "   143,0</t>
  </si>
  <si>
    <t>49096544</t>
  </si>
  <si>
    <t>" 510.1/ Odkopávky v hornině třídy těžit. I   (skup. 1-3 ) celk.85m3 (mezi obrubami, dokop původ.zelen. pásu)"</t>
  </si>
  <si>
    <t>0,30*cISodkop211</t>
  </si>
  <si>
    <t>-1854464873</t>
  </si>
  <si>
    <t xml:space="preserve">" 510.1/ Odkopávky v hornině třídy těžit. I   (skup. 1-3 ) "  </t>
  </si>
  <si>
    <t>" odkop původn. zelen. pásu mezi obrubami "     85,0</t>
  </si>
  <si>
    <t>-rODKOPzem211</t>
  </si>
  <si>
    <t>-905916513</t>
  </si>
  <si>
    <t>" 210.8/ Odstranění  nestmeleného  podkladu bouraných komunikací   (ŠD)"</t>
  </si>
  <si>
    <t>" ručně odkop pro skl.K9:  cca do 30 % z pásma IS (kabely)  dokop ručně "</t>
  </si>
  <si>
    <t>" DM  dočasn. vozovky  K9 "</t>
  </si>
  <si>
    <t>657692986</t>
  </si>
  <si>
    <t>" DM  dočasn.vozovky  K9 "                  180,0*0,30</t>
  </si>
  <si>
    <t>-rODKOPsterk211</t>
  </si>
  <si>
    <t>-651054434</t>
  </si>
  <si>
    <t xml:space="preserve"> " odkopy v pásmu IS při odkopech na hl. vozovky dle nové skladby K9/plná k-ce=0,50m"</t>
  </si>
  <si>
    <t>" výkr.  Situace SO 102.1.1   (zákres IS) + vzor. řez "</t>
  </si>
  <si>
    <t>" přejezd K9/ sil. KABELY VO (předpokl.norm.ulož- volný terén- původ.zelený pás /krytí min.0,7m)"</t>
  </si>
  <si>
    <t>" 0,5-(0,7-0,5)=0,30m v pásmu IS"              (0,5+0+0,5)*0,30*(45+45+1,7)</t>
  </si>
  <si>
    <t>" přejezd  K9/ PLYN (předpokl.norm.ulož- volný terén- původ.zelený pás /krytí min.0,8m)"</t>
  </si>
  <si>
    <t>" 0,5-(0,8-0,5)=0,20m v pásmu IS"              (0,5+0,4+0,5)*0,20*2,0</t>
  </si>
  <si>
    <t>" ostatní IS (voda, kanaliz.= mimo pásmo) "</t>
  </si>
  <si>
    <t>" +kolem stáv. šachty +UV (viz. výkš. úpravy+ výkr. Situace)"</t>
  </si>
  <si>
    <t>" šachty  1 ks"             (PI*((0,5+1,2+0,5)/2)^2-PI*(1,2/2)^2)*(0,50-0,10)*1</t>
  </si>
  <si>
    <t>" UV  1 ks "                   (PI*((0,5+0,65+0,5)/2)^2-PI*(0,65/2)^2)*(0,50-0,10)*1</t>
  </si>
  <si>
    <t>" rezerva 10%  při nenorm. hl. IS  "     0,10*pISodkop211</t>
  </si>
  <si>
    <t>Součet   celkové  Pásmo IS pro přejzd.pás   tl.0,5m/ při 1 odkopu</t>
  </si>
  <si>
    <t>" 1x pásmo při odkopu zel. pásu (tř.I/3sk) + 1 pásmo IS při odkopu nestmeln. vrstev (=při DM provizor.přejezdu K9)  tř.II/4.sk "</t>
  </si>
  <si>
    <t>cISodkop211*2</t>
  </si>
  <si>
    <t>261533306</t>
  </si>
  <si>
    <t>" 210.7/ Bourání betonových konstrukcí v úrovni terénu. "   1,0</t>
  </si>
  <si>
    <t>-1426298472</t>
  </si>
  <si>
    <t>0,10*m2DRNY211</t>
  </si>
  <si>
    <t>-81640571</t>
  </si>
  <si>
    <t>516649436</t>
  </si>
  <si>
    <t>99,3+55</t>
  </si>
  <si>
    <t>2106724573</t>
  </si>
  <si>
    <t>ODVOZzem211*1,8</t>
  </si>
  <si>
    <t>ODVOZsterk211*(1,8+1,9)/2</t>
  </si>
  <si>
    <t>1125747714</t>
  </si>
  <si>
    <t>ODVOZdrn211*1,6</t>
  </si>
  <si>
    <t>-1868580239</t>
  </si>
  <si>
    <t>ODVOZbet211*(2,2+2,4)/2</t>
  </si>
  <si>
    <t>174151101</t>
  </si>
  <si>
    <t>-537534755</t>
  </si>
  <si>
    <t>" 510.2 / Uložení sypaniny s rozprostř.+ zhutn. po vrstvách (mimo aktivní zónu) "</t>
  </si>
  <si>
    <t>" vzor. řez uvedení do původ.stavu:  dosyp pásu  mezi obrubami (pod KTÚ) "   85,0</t>
  </si>
  <si>
    <t>1198223705</t>
  </si>
  <si>
    <t>" použita vhodná dovezená (nakoupená) zemina na dosypy pásu mezi obrubami "</t>
  </si>
  <si>
    <t>DOSYPpasu211*1,6</t>
  </si>
  <si>
    <t>-552431528</t>
  </si>
  <si>
    <t>-1105456602</t>
  </si>
  <si>
    <t>899240815</t>
  </si>
  <si>
    <t>" 510.4 /  pláň pod komunik.: vozov. AB přejezd.pás/skl. K9 "      180,0</t>
  </si>
  <si>
    <t>-1367910426</t>
  </si>
  <si>
    <t>-1340337669</t>
  </si>
  <si>
    <t>-1456480263</t>
  </si>
  <si>
    <t>0,15*rovTRAVA211*1,03*1,6</t>
  </si>
  <si>
    <t>584255809</t>
  </si>
  <si>
    <t>" vzor. řez:   uvedení do původ.stavu =zelený dělící pás  po DM přejezd. AB pásu "</t>
  </si>
  <si>
    <t>"(Použití: v rovině; drobné, nepravidelné plochy v intravilánu)"      170,0</t>
  </si>
  <si>
    <t>-643246851</t>
  </si>
  <si>
    <t>rovTRAVA211*0,030*1,03</t>
  </si>
  <si>
    <t>1925435336</t>
  </si>
  <si>
    <t>-819817348</t>
  </si>
  <si>
    <t>945177594</t>
  </si>
  <si>
    <t xml:space="preserve">" 510.6/ k-ce K9:  asf. vozov.- přejezd.pás  / podklad  ŠDa 0/63   min. tl.300mm " </t>
  </si>
  <si>
    <t>180,0</t>
  </si>
  <si>
    <t>565186111-01</t>
  </si>
  <si>
    <t>Asfaltový beton vrstva podkladní ACP 22+  (obalované kamenivo OKH) tl 150 mm š do 3 m</t>
  </si>
  <si>
    <t>-2123534922</t>
  </si>
  <si>
    <t xml:space="preserve">" 510.6/ k-ce K9:  asf. vozov.- přejezd.pás /  podklad ACP 22+,  tl.150mm " 180,0      </t>
  </si>
  <si>
    <t>-1070015468</t>
  </si>
  <si>
    <t xml:space="preserve">" 510.6/ k-ce K9:  asf. vozov.- přejezd.pás / infiltr. postřik 1,0kg/m2 PI-EK "  180,0   </t>
  </si>
  <si>
    <t>-785826228</t>
  </si>
  <si>
    <t>" 510.6/ k-ce K9:  asf. vozov.- přejezd.pás /spoj. postřik 0,35kg/m2 PS-EK "           180,0</t>
  </si>
  <si>
    <t>577144111 - 01</t>
  </si>
  <si>
    <t>Asfaltový beton vrstva obrusná ACO 11 +  (ABS) tř. I tl 50 mm</t>
  </si>
  <si>
    <t>-1366224551</t>
  </si>
  <si>
    <t>" vzor. řez:   přejezd dělící pás š.  1,65-2,20m "</t>
  </si>
  <si>
    <t>" 510.6/ k-ce K8:  asf.vozovka /  obrus ACO 11+,  tl.50mm "   180,0</t>
  </si>
  <si>
    <t>899231111</t>
  </si>
  <si>
    <t>Výšková úprava uličního vstupu nebo vpusti do 200 mm zvýšením mříže</t>
  </si>
  <si>
    <t>1155998575</t>
  </si>
  <si>
    <t>" 510.3/ Výšková úprava ul.vstupu:  do 200mm  - mříž UV /výkr. Situace"                 1</t>
  </si>
  <si>
    <t>" DM+ zpětná montáž rámu, poklopu,vyrov. prstenců,- zarovnání plochy nadezdívky CM"</t>
  </si>
  <si>
    <t>899331111</t>
  </si>
  <si>
    <t>Výšková úprava uličního vstupu nebo vpusti do 200 mm zvýšením poklopu</t>
  </si>
  <si>
    <t>1693685932</t>
  </si>
  <si>
    <t>" 510.3/ Výšková úprava ul.vstupu:  do 200mm -poklop šachty /výkr. Situace"                 1</t>
  </si>
  <si>
    <t>-1896570395</t>
  </si>
  <si>
    <t xml:space="preserve">" 510.7/ plast VDZ:  vodící proužek V4 (0,25) / 45m2 + výkr. Situace"               </t>
  </si>
  <si>
    <t>45,0/0,25</t>
  </si>
  <si>
    <t>661966012</t>
  </si>
  <si>
    <t>" 510.7 / plast VDZ:  vodící proužek V4 (0,25) / 45m2 "                   45,0/0,25</t>
  </si>
  <si>
    <t>-1659638095</t>
  </si>
  <si>
    <t>" 510.5 / obrub.  silniční   (100/15/25) "                       181,0</t>
  </si>
  <si>
    <t>-1064493763</t>
  </si>
  <si>
    <t>" 510.5 / obrub.  silniční   (100/15/25) "               181,0*1,01</t>
  </si>
  <si>
    <t>36904194</t>
  </si>
  <si>
    <t>" 210.5/ Zaříznutí hrany stáv. asfalt. krytu v tl.do 200mm "        360,0</t>
  </si>
  <si>
    <t>"  pro  odfrézování  asf.vrstev (50+150mm) - dočasné  vozovky přejezdu K9"</t>
  </si>
  <si>
    <t>-2006756727</t>
  </si>
  <si>
    <t>"  ometení pod spoj.postřik všech obrusů ACO "</t>
  </si>
  <si>
    <t>" 510.6/ k-ce K9:  asf.vozovka /  obrus ACO 11+,  tl.50mm "     180,0</t>
  </si>
  <si>
    <t>VDZcary211*0,5</t>
  </si>
  <si>
    <t>-1307335610</t>
  </si>
  <si>
    <t>832136157</t>
  </si>
  <si>
    <t>SUTkameni211*(7-1)</t>
  </si>
  <si>
    <t>SUTasfF211*(7-1)</t>
  </si>
  <si>
    <t>-1130883853</t>
  </si>
  <si>
    <t>1317497723</t>
  </si>
  <si>
    <t>SUTbetKUS211*(7-1)</t>
  </si>
  <si>
    <t>-403203004</t>
  </si>
  <si>
    <t>21190399</t>
  </si>
  <si>
    <t>269744763</t>
  </si>
  <si>
    <t>" obrubníky  vč.lože stojaté 181m "            181,0*0,205</t>
  </si>
  <si>
    <t>471686985</t>
  </si>
  <si>
    <t>"  suť celkem "     125,305</t>
  </si>
  <si>
    <t>-SUTbetKUS211</t>
  </si>
  <si>
    <t>-SUTasfF211</t>
  </si>
  <si>
    <t>1418250945</t>
  </si>
  <si>
    <t>" frézovaný asfalt: tl. 50mm ,  180 m2"                   180*0,115</t>
  </si>
  <si>
    <t>" frézovaný asfalt: tl. 150mm , 180 m2"                  180*0,345</t>
  </si>
  <si>
    <t>-1100221639</t>
  </si>
  <si>
    <t>" obrubníky: silniční  181m / odd.9 HSV"        45,214</t>
  </si>
  <si>
    <t>-1710048569</t>
  </si>
  <si>
    <t>" přesun hmot celkem "          46,19</t>
  </si>
  <si>
    <t>-PresunOBR211</t>
  </si>
  <si>
    <t>SO 102.1.2 - úpravy veřejného osvětlení - dočasná stavba</t>
  </si>
  <si>
    <t>Šulc</t>
  </si>
  <si>
    <t>M02 - Montážní materiál</t>
  </si>
  <si>
    <t>M15 - Zemní práce</t>
  </si>
  <si>
    <t>M16 - Demontáže</t>
  </si>
  <si>
    <t>M30 - Přidružené práce</t>
  </si>
  <si>
    <t>M02</t>
  </si>
  <si>
    <t>Montážní materiál</t>
  </si>
  <si>
    <t>02EM01</t>
  </si>
  <si>
    <t>D+M  Kabel s měděným jádrem CYKY-J 5x1,5</t>
  </si>
  <si>
    <t>02EM02</t>
  </si>
  <si>
    <t>D+M  Kabel s měděným jádrem CYKY-J 4x16</t>
  </si>
  <si>
    <t>02EM03</t>
  </si>
  <si>
    <t>D+M  Korugovaná chránička DN63</t>
  </si>
  <si>
    <t>02EM04</t>
  </si>
  <si>
    <t>D+M  Korugovaná chránička DN110</t>
  </si>
  <si>
    <t>02EM05</t>
  </si>
  <si>
    <t>D+M  Korugovaná dělená chránička DN110</t>
  </si>
  <si>
    <t>02EM06</t>
  </si>
  <si>
    <t>D+M  Obetonování chrániček DN110</t>
  </si>
  <si>
    <t>02EM07</t>
  </si>
  <si>
    <t>D+M  Svítidlo LED 50W, 230V, IP66, montáž na stožár, kovové provedení</t>
  </si>
  <si>
    <t>ks</t>
  </si>
  <si>
    <t>" Svítidlo dle standardu MM Brno zapojené dle požadavku TSB a.s. "</t>
  </si>
  <si>
    <t>" Svítidlo hladkého eliptického tvaru bez žebrování "</t>
  </si>
  <si>
    <t>"Svítidlo vybaveno výbavou Brno a zapojené dle požadavku TSB a.s."</t>
  </si>
  <si>
    <t>" Svítidlo využívá lepených optických kolimátorů s optikou A1 dle STV "</t>
  </si>
  <si>
    <t>" Váha svítidel do 7Kg/ks "</t>
  </si>
  <si>
    <t>" Svítidla dle STV zregulovaná na požadované hodnoty :     "</t>
  </si>
  <si>
    <t>" U kostela ze směru od St. Osady bude svítidlo na jedné straně (napravo - dále od kostela) regulováno na 20W "</t>
  </si>
  <si>
    <t>" na druhé straně bude 50W a pak další bod obráceně "</t>
  </si>
  <si>
    <t>"  Další sjezd bude na obě strany 50W "</t>
  </si>
  <si>
    <t>02EM08</t>
  </si>
  <si>
    <t>D+M  Stožár ocelový silniční silnostěnný l=10 m</t>
  </si>
  <si>
    <t>" D+M  Stožár ocelový silniční silnostěnný, výška svítidla nad terénem l=10 m, žárově zinkovaný, provedení Brno "</t>
  </si>
  <si>
    <t>02EM09</t>
  </si>
  <si>
    <t>D+M  Elektrovýzbroj stožáru pro 2 okruh</t>
  </si>
  <si>
    <t>" Elektrovýzbroj stožáru pro 2 okruh, pro styk kabelů 2x CYKY-J 4x16mm2, včetně krytu, pro pojistku 2xE27, IP54 "</t>
  </si>
  <si>
    <t>02EM10</t>
  </si>
  <si>
    <t>D+M  Obloukové dvoj-vyložení 180° do 1m standard Brno</t>
  </si>
  <si>
    <t>" Dvojramenný výložník 1 m, 180 st s dvojvyložením "</t>
  </si>
  <si>
    <t>02EM11</t>
  </si>
  <si>
    <t>D+M  Pojistka E27, 6A</t>
  </si>
  <si>
    <t>02EM12</t>
  </si>
  <si>
    <t>D+M  Drát FeZn d10</t>
  </si>
  <si>
    <t>02EM13</t>
  </si>
  <si>
    <t>D+M  Svorka spojovací DRÁT - DRÁT, ochrana proti korozi</t>
  </si>
  <si>
    <t>02EM14</t>
  </si>
  <si>
    <t>D+M  Zelenožlutý izolační návlek</t>
  </si>
  <si>
    <t>02EM15</t>
  </si>
  <si>
    <t>D+M  Výstražná fólie š.220mm červená - VO</t>
  </si>
  <si>
    <t>02EM16</t>
  </si>
  <si>
    <t>M  Montáž stožáru pomocí jeřábu</t>
  </si>
  <si>
    <t>02EM17</t>
  </si>
  <si>
    <t>M  Montáž svítidla pomocí vysokozdvižné plošiny, vč. připojení</t>
  </si>
  <si>
    <t>02EM18</t>
  </si>
  <si>
    <t>M  Napojení kabelu na stávající osvětlení</t>
  </si>
  <si>
    <t>"Provizorní propojení stávajících kabelů VO v krabici v základu VO - 2ks, napojení kabelu pro mobilní stožár "</t>
  </si>
  <si>
    <t>02EM19</t>
  </si>
  <si>
    <t>M  Ukončení kabelů do 5x1,5mm2</t>
  </si>
  <si>
    <t>02EM20</t>
  </si>
  <si>
    <t>M  Ukončení kabelů do 4x16mm2</t>
  </si>
  <si>
    <t>02EM21</t>
  </si>
  <si>
    <t>M  Sváry uzemnění v zemi, vč. antikorozní ochrany</t>
  </si>
  <si>
    <t>02EM22</t>
  </si>
  <si>
    <t>M  Utěsnění kabelu v chráničce proti vodě</t>
  </si>
  <si>
    <t>02EM23</t>
  </si>
  <si>
    <t>M  Drobný montážní materiál</t>
  </si>
  <si>
    <t>M15</t>
  </si>
  <si>
    <t>15EM01</t>
  </si>
  <si>
    <t>M  Vytýčení trasy</t>
  </si>
  <si>
    <t>15EM02</t>
  </si>
  <si>
    <t>D  Vytýčení stávajícíh inženýrských sítí</t>
  </si>
  <si>
    <t>15EM03</t>
  </si>
  <si>
    <t>M  Výkop a zához rýhy 35x80 cm, tř.zem.3, ve volném terénu</t>
  </si>
  <si>
    <t>"Kompletní výkop 35x80 cm, vč. pískového lože 100/100mm, zahrnutí, hutnění a provizorní úpravy terénu."</t>
  </si>
  <si>
    <t>15EM04</t>
  </si>
  <si>
    <t>M  Výkop 50x120 cm</t>
  </si>
  <si>
    <t>" Kompletní výkop 50x120 cm, vč. betonového lože 100mm, pískového zásypu 100mm, zahrnutí, hutnění a úpravy terénu "</t>
  </si>
  <si>
    <t>15EM05</t>
  </si>
  <si>
    <t>Odvoz přebytečné zeminy do 14km vč. poplatku za skládku</t>
  </si>
  <si>
    <t>15EM06</t>
  </si>
  <si>
    <t>M  Výkop jámy 900x900x1700mm pro základ stožáru l=10m</t>
  </si>
  <si>
    <t>"Výkop jámy pro stožár o rozměrech 600x600x1200 mm, naložení veškeré zeminy (0,5 m3), vodorovné přemístění, složení a poplatek za uložení."</t>
  </si>
  <si>
    <t>15EM07</t>
  </si>
  <si>
    <t>D+M  Betonový základ stožáru 900x900x1700mm, otvor o průměru 250mm</t>
  </si>
  <si>
    <t>"Betonový základ pro stožár z betonu třídy C 30/37 XC4XF3 (0,5 m3), včetně zřízení a následného odstranění bednění dle standardu města Brna"</t>
  </si>
  <si>
    <t>M16</t>
  </si>
  <si>
    <t>Demontáže</t>
  </si>
  <si>
    <t>16EM01</t>
  </si>
  <si>
    <t>D  Demontáž stožáru včetně svítidla, pomocí jeřábu</t>
  </si>
  <si>
    <t>" Demontáž stožáru VO včetně naložení odstraněného sloupu+ 2s svítidel, vodorovného přemístění a složení sloupu. "</t>
  </si>
  <si>
    <t>16EM02</t>
  </si>
  <si>
    <t>D  Demontáž betonového základu silničního stožáru</t>
  </si>
  <si>
    <t>" Vybourání betonové patky, naložení, vodorovné přemístění, složení a poplatek za likvidaci "</t>
  </si>
  <si>
    <t>" Zásyp jámy po odstranění sloupu a dodání zásypového materiálu (0,9m3) "</t>
  </si>
  <si>
    <t>M30</t>
  </si>
  <si>
    <t>Přidružené práce</t>
  </si>
  <si>
    <t>30EM01</t>
  </si>
  <si>
    <t>M  Digitální zaměření</t>
  </si>
  <si>
    <t>30EM02</t>
  </si>
  <si>
    <t>M  Měření intenzity osvětlení</t>
  </si>
  <si>
    <t>30EM03</t>
  </si>
  <si>
    <t>M  Výchozí revize el.zařízení včetně vyhotovení revizní zprávy</t>
  </si>
  <si>
    <t>BLOKbet131</t>
  </si>
  <si>
    <t>5,067</t>
  </si>
  <si>
    <t>celkPAZENI131</t>
  </si>
  <si>
    <t>261,459</t>
  </si>
  <si>
    <t>cRYHYkan131</t>
  </si>
  <si>
    <t>127,422</t>
  </si>
  <si>
    <t>DESKAbetTRUB131</t>
  </si>
  <si>
    <t>1,32</t>
  </si>
  <si>
    <t>DESKAbetUV131</t>
  </si>
  <si>
    <t>2,592</t>
  </si>
  <si>
    <t>DN150potrub131</t>
  </si>
  <si>
    <t>ISvykop131</t>
  </si>
  <si>
    <t>36,44</t>
  </si>
  <si>
    <t>SO 131 - ODVODNĚNÍ OBSLUŽNÝCH KOMUNIKACÍ GAJDOŠOVA</t>
  </si>
  <si>
    <t>m3OBSYPtrub131</t>
  </si>
  <si>
    <t>8,186</t>
  </si>
  <si>
    <t>mKABEL131</t>
  </si>
  <si>
    <t>10,8</t>
  </si>
  <si>
    <t>mPLYN131</t>
  </si>
  <si>
    <t>4,4</t>
  </si>
  <si>
    <t>OBETtrub131</t>
  </si>
  <si>
    <t>9,85</t>
  </si>
  <si>
    <t>ODBOCdren131</t>
  </si>
  <si>
    <t>ODVOZnavaz131</t>
  </si>
  <si>
    <t>25,484</t>
  </si>
  <si>
    <t>ODVOZzem131</t>
  </si>
  <si>
    <t>101,938</t>
  </si>
  <si>
    <t>OVks131</t>
  </si>
  <si>
    <t>PRAZCEks131</t>
  </si>
  <si>
    <t>prilPAZENI131</t>
  </si>
  <si>
    <t>130,729</t>
  </si>
  <si>
    <t>rRYHYnavaz131</t>
  </si>
  <si>
    <t>6,559</t>
  </si>
  <si>
    <t>rRYHYzem131</t>
  </si>
  <si>
    <t>26,237</t>
  </si>
  <si>
    <t>SPloze131</t>
  </si>
  <si>
    <t>5,43</t>
  </si>
  <si>
    <t>sRYHYnavaz131</t>
  </si>
  <si>
    <t>18,925</t>
  </si>
  <si>
    <t>sRYHYzem131</t>
  </si>
  <si>
    <t>75,701</t>
  </si>
  <si>
    <t>SUTsmes131</t>
  </si>
  <si>
    <t>0,004</t>
  </si>
  <si>
    <t>UVks131</t>
  </si>
  <si>
    <t>zatPAZENI131</t>
  </si>
  <si>
    <t>130,73</t>
  </si>
  <si>
    <t>1086575171</t>
  </si>
  <si>
    <t>" 1/ výkr. D.8.2  ulič.vpusti,  D.8.3 řez uložení potrubí, + výkr.D5.2 Situace/SO 101"</t>
  </si>
  <si>
    <t>" 2/ doplnění dle tabulky SOUPIS PRACÍ - SO 131 (příloha projektu): Číslo pozice .../ text položky "</t>
  </si>
  <si>
    <t>" 3/ doplnění dle:   Technická zpráva  D.8.1  (dále jen TZ) "</t>
  </si>
  <si>
    <t>" plyn : větev K1-K2:  přípojky od UV1...7 / křížení 7x "   4*1,1</t>
  </si>
  <si>
    <t>1366954350</t>
  </si>
  <si>
    <t>" kabely : větev K1-K2:  u vpustí UV1,2,3,-,5,6,7 / křížení 6x "   6*1,8</t>
  </si>
  <si>
    <t>974726162</t>
  </si>
  <si>
    <t xml:space="preserve">" ruční dokopání (90% z pásma IS) pro přípojky+ UV " </t>
  </si>
  <si>
    <t xml:space="preserve">" ( dle výkr. Situace ), poměr hornin= dle  IGP pro kanaliz.= 80% zem.3tř./20% navážka 4tř. " </t>
  </si>
  <si>
    <t>(0,90*ISvykop131)*0,80</t>
  </si>
  <si>
    <t>Součet ruční RÝHY KANALIZACE</t>
  </si>
  <si>
    <t>132254203</t>
  </si>
  <si>
    <t>Hloubení zapažených rýh š do 2000 mm v hornině třídy těžitelnosti I, skupiny 3 objem do 100 m3</t>
  </si>
  <si>
    <t>1878409964</t>
  </si>
  <si>
    <t>" výkop od pláně nové: vozov.(-0,50m), park.pruhů (-0,42), chodníku (-0,35) / výkr. Situace SO 101"</t>
  </si>
  <si>
    <t>" hl. zaústění (odbočky) tabulky UV (nová kanal., větev K1=prům.hl. -4,05m, vět.K2= -3,52m, K3=st.kan.=3,85m"</t>
  </si>
  <si>
    <t xml:space="preserve">" výkr. D8.2/ vpustě UV/OV + přípojky  DN150 celk.11,9m, UV 7+1, napoj.stoka 7+1, </t>
  </si>
  <si>
    <t>" tabulka UV: dl. přípojek půdorys"   1,65*2+1,25+1,6+1,95+2,8+1=11,9m "</t>
  </si>
  <si>
    <t xml:space="preserve">" výkr. D8.3/ řez uložení potrubí " </t>
  </si>
  <si>
    <t>" přípojky větev K1: UV01..06"</t>
  </si>
  <si>
    <t xml:space="preserve">1,1*((1,6+4,05)/2-(0,42+0,5)/2)*(11,9-2,8-0,5*6)       </t>
  </si>
  <si>
    <t>" přípojky větev K2: UV07/O"</t>
  </si>
  <si>
    <t xml:space="preserve">1,1*((1,6+3,52)/2-0,50)*(2,8-0,5*1)       </t>
  </si>
  <si>
    <t>" přípojky větev K3: UV13"</t>
  </si>
  <si>
    <t xml:space="preserve">1,1*((1,6+3,85)/2-0,50)*(1,0-0,5*1)       </t>
  </si>
  <si>
    <t>" vpustě větev K1: UV01..06"</t>
  </si>
  <si>
    <t>(1,8*1,8*(2,7-0,42))*6</t>
  </si>
  <si>
    <t>" vpustě větev K2: UV07/O"</t>
  </si>
  <si>
    <t>(1,8*1,8*(2,7-(0,35+0,5)/2))*1</t>
  </si>
  <si>
    <t>" vpustě větev K3: UV13"</t>
  </si>
  <si>
    <t>" mtž. otvor napojení do  kan.stoky DN400 / vět.K1: UV01..06  (tabulka UV/odbočky)"</t>
  </si>
  <si>
    <t>1,1*1,5*(4,05-(0,42+0,50)/2)*6</t>
  </si>
  <si>
    <t>" mtž. otvor napojení do  kan.stoky DN400 / vět.K2/ZÚ: UV07/O (tabul. UV/odbočky)"</t>
  </si>
  <si>
    <t>1,1*1,5*(3,52-0,50)*1</t>
  </si>
  <si>
    <t>" mtž. otvor napojení do  kan.stoky stávaj./ vět.K3/ UV13 (tabulka UV/ navrtávka) "</t>
  </si>
  <si>
    <t>1,1*1,5*(3,85-0,50)*1</t>
  </si>
  <si>
    <t>Mezisoučet  RYHY kanal.prostor k zásypům  CELKEM (strojní+ruční 3+4 tř)</t>
  </si>
  <si>
    <t>"  odpočet Ručních rýh š.200cm (pro UV/ u stávaj. IS)  3tř./zem "</t>
  </si>
  <si>
    <t>-rRYHYzem131</t>
  </si>
  <si>
    <t>"  odpočet Ručních rýh š.200cm (pro  UV/ u stávaj. IS)  4tř./navážka"</t>
  </si>
  <si>
    <t>-rRYHYnavaz131</t>
  </si>
  <si>
    <t>Mezisoučet            - ruční rýhy 3+4 tř.</t>
  </si>
  <si>
    <t>"  odpočet Strojn. rýh š.200cm (pro UV  4tř./navážka"</t>
  </si>
  <si>
    <t>-sRYHYnavaz131</t>
  </si>
  <si>
    <t>Mezisoučet           - strojní rýhy 4tř.</t>
  </si>
  <si>
    <t>Součet strojní RÝHY KANALIZACE</t>
  </si>
  <si>
    <t>2029713541</t>
  </si>
  <si>
    <t xml:space="preserve">" (dle výkr. Situace ), poměr hornin= dle  IGP pro kanaliz.= 80% zem.3tř./20% navážka 4tř. " </t>
  </si>
  <si>
    <t>(0,90*ISvykop131)*0,20</t>
  </si>
  <si>
    <t xml:space="preserve">Součet ruční RÝHY KANALIZACE   </t>
  </si>
  <si>
    <t>132354203</t>
  </si>
  <si>
    <t>Hloubení zapažených rýh š do 2000 mm v hornině třídy těžitelnosti II, skupiny 4 objem do 100 m3</t>
  </si>
  <si>
    <t>-68245641</t>
  </si>
  <si>
    <t xml:space="preserve">" rýhy pro UV+přípojky /  poměr hornin= dle  IGP pro kanaliz.= 80% zem.3tř./20% navážka 4tř. " </t>
  </si>
  <si>
    <t>cRYHYkan131*0,20</t>
  </si>
  <si>
    <t>" - odpočet Ručních rýh š.200cm (pro UV/ u stávaj. IS)  4tř./navážka"</t>
  </si>
  <si>
    <t>1666714505</t>
  </si>
  <si>
    <t>" výkop v pásmu stáv. IS  ( kabely, plyn)  pro rýhy odvodnění   výkr. Situace SO 101 "</t>
  </si>
  <si>
    <t>" ( viz. podchycení IS  pro:  UV+přípojky) "</t>
  </si>
  <si>
    <t>mKABEL131*(0,5+0+0,5)*(0,5+0+1,0)</t>
  </si>
  <si>
    <t>mPLYN131*(0,5+0+0,5)*(0,5+0,4+1,0)</t>
  </si>
  <si>
    <t>" výkr. D8.2/ ul. vpustě:   pásmo IS  mtž. otvoru napojení  přípojek (tabulka) do kan. stoky "</t>
  </si>
  <si>
    <t>"( 7*(UV1...7) na odbočku nové (už polož. a zasyp.) stoky + 1* navrtávkou do stáv.kan./větev K3, UV13)"</t>
  </si>
  <si>
    <t>1,1*1,5*(0,5+0,400+0)*(7+1)</t>
  </si>
  <si>
    <t>-400202112</t>
  </si>
  <si>
    <t>" pažení od pláně nové: vozov.(-0,50m), park.pruhů (-0,42), chodníku (-0,35) / výkr. Situace SO 101"</t>
  </si>
  <si>
    <t xml:space="preserve">2*((1,6+4,05)/2-(0,42+0,5)/2)*(11,9-2,8-1,0-0,5*6)       </t>
  </si>
  <si>
    <t xml:space="preserve">2*((1,6+3,52)/2-0,50)*(2,8-0,5*1)       </t>
  </si>
  <si>
    <t xml:space="preserve">2*((1,6+3,85)/2-0,50)*(1,0-0,5*1)       </t>
  </si>
  <si>
    <t>((4*1,8-1,1)*(2,7-0,42))*6</t>
  </si>
  <si>
    <t>((4*1,8-1,1)*(2,7-(0,35+0,5)/2))*1</t>
  </si>
  <si>
    <t>(2*(1,1+1,5)-1,1)*(4,05-(0,42+0,50)/2)*6</t>
  </si>
  <si>
    <t>(2*(1,1+1,5)-1,1)*(3,52-0,50)*1</t>
  </si>
  <si>
    <t>(2*(1,1+1,5)-1,1)*(3,85-0,50)*1</t>
  </si>
  <si>
    <t>" - odpočet zátažného pažení "</t>
  </si>
  <si>
    <t>-zatPAZENI131</t>
  </si>
  <si>
    <t xml:space="preserve">Součet  </t>
  </si>
  <si>
    <t>1380156962</t>
  </si>
  <si>
    <t>819726365</t>
  </si>
  <si>
    <t>" výkr. D8.3/ řez ulož.potrubí: POZNÁMKA 1"</t>
  </si>
  <si>
    <t>" kombinace pažení příložného a zátažného (zvětšené množství IS) cca 50/50%"</t>
  </si>
  <si>
    <t>celkPAZENI131*0,50</t>
  </si>
  <si>
    <t>-603172766</t>
  </si>
  <si>
    <t>-1295598150</t>
  </si>
  <si>
    <t>483781270</t>
  </si>
  <si>
    <t>1016988899</t>
  </si>
  <si>
    <t>101,938+25,484</t>
  </si>
  <si>
    <t>-210655676</t>
  </si>
  <si>
    <t>ODVOZzem131*1,8</t>
  </si>
  <si>
    <t>-2023057273</t>
  </si>
  <si>
    <t>ODVOZnavaz131*(1,8+1,95)/2</t>
  </si>
  <si>
    <t>-1196253753</t>
  </si>
  <si>
    <t>" zásyp rýh Odvodnění po pláně nové: vozov.(-0,50m), park.pruhů (-0,42), chodníku (-0,35) / výkr. Situace "</t>
  </si>
  <si>
    <t xml:space="preserve">" prostor k zásypu (strojní+ruč. rýhy 3tř.+4tř.) "          </t>
  </si>
  <si>
    <t xml:space="preserve">" - odpočet OP vestav. k-cí  v rýhách  (celkově) "   </t>
  </si>
  <si>
    <t>-SPloze131</t>
  </si>
  <si>
    <t>-DESKAbetUV131</t>
  </si>
  <si>
    <t>-DESKAbetTRUB131</t>
  </si>
  <si>
    <t>-BLOKbet131</t>
  </si>
  <si>
    <t>-OBETtrub131</t>
  </si>
  <si>
    <t>-PRAZCEks131*0,12*0,15*0,30</t>
  </si>
  <si>
    <t>-m3OBSYPtrub131</t>
  </si>
  <si>
    <t>"- odpočet OP potrubí (vč. sešikmení  a svislých mb trub = celk.43mb)"</t>
  </si>
  <si>
    <t>-PI*((0,15+2*0,0175)/2)^2*DN150potrub131</t>
  </si>
  <si>
    <t xml:space="preserve">" -odpočet OP nových UV  8ks (po pláň:  stání -0,42m, vozovky -0,50, chodníku-0,35m)"     </t>
  </si>
  <si>
    <t>" vět.K1/UV01..06"      -PI*(0,60/2)^2*(2,5-0,42)*6</t>
  </si>
  <si>
    <t>" vět.K2/UV07/O"        -PI*(0,60/2)^2*(2,5-(0,35+0,5)/2)*1</t>
  </si>
  <si>
    <t>" vět.K3/UV13"              -PI*(0,60/2)^2*(2,5-0,5)*1</t>
  </si>
  <si>
    <t>m3ZASYP131</t>
  </si>
  <si>
    <t>Mezisoučet zásyp kanalizace pod komunikace</t>
  </si>
  <si>
    <t>58331201.1</t>
  </si>
  <si>
    <t>462407739</t>
  </si>
  <si>
    <t>88,946*1,1*1,05*1,8</t>
  </si>
  <si>
    <t>Nakládání výkopku z hornin třídy těžitelnosti I skupiny 1 až 3 přes 100 m3</t>
  </si>
  <si>
    <t>512028000</t>
  </si>
  <si>
    <t>88,946*1,1*1,05</t>
  </si>
  <si>
    <t>-1487156553</t>
  </si>
  <si>
    <t>1982946151</t>
  </si>
  <si>
    <t>" 520.8/Obsyp potrubí sypan.z vhod. hornin, hutnění po vrstvách max. 200 mm, zrno max.30mm"</t>
  </si>
  <si>
    <t>" výkr.  D8.3/ uložení potrubí:  přípojky "</t>
  </si>
  <si>
    <t>" ( z toho -28m potr. ulož. svisle=BEZ OBSYPU /=zvětš.obetonování )"</t>
  </si>
  <si>
    <t>1,1*(0,405+0,300)*(DN150potrub131-28,0)</t>
  </si>
  <si>
    <t>" - obetonování S"         -0,19*(DN150potrub131-28,0)</t>
  </si>
  <si>
    <t>"- trouba "                 -PI*((0,15+2*0,0175)/2)^2*(DN150potrub131-28)</t>
  </si>
  <si>
    <t>" okolo vpust í=  viz.položka Zásyp "              0</t>
  </si>
  <si>
    <t>58337331-01</t>
  </si>
  <si>
    <t>materiál vhodný na obsyp potrubí,  zrno max. 30 mm ( např. štěrkopísek frakce 0/22)</t>
  </si>
  <si>
    <t>1700025449</t>
  </si>
  <si>
    <t>8,186*1,1*1,05*1,8</t>
  </si>
  <si>
    <t>-1570233285</t>
  </si>
  <si>
    <t>8,186*1,1*1,05</t>
  </si>
  <si>
    <t>-333441997</t>
  </si>
  <si>
    <t>9,455</t>
  </si>
  <si>
    <t>-1179994887</t>
  </si>
  <si>
    <t>" 520.7/ Hutněné lože z písku nebo štěrkopísku, zrno max. 8 mm "</t>
  </si>
  <si>
    <t>0,06*1,1*DN150potrub131</t>
  </si>
  <si>
    <t>" výkr.  D8.2/ ulič.vpusti   8ks"</t>
  </si>
  <si>
    <t>(0,10*1,8*1,8)*(7+1)</t>
  </si>
  <si>
    <t>-137126560</t>
  </si>
  <si>
    <t>" přesun hmot "     SPloze131</t>
  </si>
  <si>
    <t>1768260147</t>
  </si>
  <si>
    <t>-498786037</t>
  </si>
  <si>
    <t xml:space="preserve">" 520.4 /potrubí:  přípojky UV= celk.dl.potrubí = 43m:  pražce  2ks/trubku 1,5m"       </t>
  </si>
  <si>
    <t xml:space="preserve">"( - mimo 28m potr. ulož. svisle bez podkl.pražců)  </t>
  </si>
  <si>
    <t>" výkr.  D8.3/ uložení potrubí : pražce 120/150mm (skl. S1), 8ks přípojek"</t>
  </si>
  <si>
    <t>((DN150potrub131-28,0)/1,5+8*1)*2</t>
  </si>
  <si>
    <t>59223601-01</t>
  </si>
  <si>
    <t>-496401115</t>
  </si>
  <si>
    <t>PRAZCEks131*1,01</t>
  </si>
  <si>
    <t>1969651635</t>
  </si>
  <si>
    <t>" 520.2/ uliční vpusti:  vyrovnáv. prstenec  "</t>
  </si>
  <si>
    <t>" 520.2/ uliční vpusti  obrubníkové:  vyrovnáv. prstenec  "</t>
  </si>
  <si>
    <t>592238401.1</t>
  </si>
  <si>
    <t>vyrovnávací prstenec betonový - seřízlý  pod mříže vpusti - TBV-Q 45/6  VP,  625-563/390/ 60mm</t>
  </si>
  <si>
    <t>-1031126499</t>
  </si>
  <si>
    <t>" výkr. D8.2:  řez vpustí, dílec (4) "</t>
  </si>
  <si>
    <t>UVks131*1,01</t>
  </si>
  <si>
    <t>OVks131*1,01</t>
  </si>
  <si>
    <t>-36947010</t>
  </si>
  <si>
    <t>" výkr.  D8.2/ ulič.vpusti   8ks:  podkladní beton tř. C12/15 "</t>
  </si>
  <si>
    <t>-235766987</t>
  </si>
  <si>
    <t>" 520.6/ podkladní beton tř. C8/10=  1,32 M3 "</t>
  </si>
  <si>
    <t>" výkr.  D8.3/ uložení potrubí:  přípojky (- mimo 28m potr. ulož. svisle bez podklad.betonu)"</t>
  </si>
  <si>
    <t>0,08*1,1*(DN150potrub131-28,0)</t>
  </si>
  <si>
    <t>452313121</t>
  </si>
  <si>
    <t>Podkladní bloky z betonu prostého bez zvýšených nároků na prostředí tř. C 8/10 otevřený výkop</t>
  </si>
  <si>
    <t>-1704962155</t>
  </si>
  <si>
    <t>" výkr.  D8.2/ ulič.vpusti  8ks:  bloky pod potrubí u UV/ řez UV, bet.prostý C8/10  (2)"</t>
  </si>
  <si>
    <t>(0,60*0,60*1,7)*(7+1)*1,035</t>
  </si>
  <si>
    <t>452353101</t>
  </si>
  <si>
    <t>Bednění podkladních bloků otevřený výkop</t>
  </si>
  <si>
    <t>-755681410</t>
  </si>
  <si>
    <t>(0,60*3*1,7)*(7+1)</t>
  </si>
  <si>
    <t>584746730</t>
  </si>
  <si>
    <t xml:space="preserve">" 520.4 / potrubí:  přípojky UV = celk.dl.potrubí = 43m  "       </t>
  </si>
  <si>
    <t>" výkr. D8.2/ tabulka UV=šikmá délka potrubí "  4,5+4,5+4+5,5+4,6+5+5+4</t>
  </si>
  <si>
    <t>" výkr. D8.2/ KT potrubí DN150 (SEK, zkrác.spojov.potr.) "   8*0,7+0,3</t>
  </si>
  <si>
    <t>102539830</t>
  </si>
  <si>
    <t>DN150potrub131*1,015</t>
  </si>
  <si>
    <t>1304762827</t>
  </si>
  <si>
    <t xml:space="preserve">" 520.4 / potrubí:  přípojky UV:  potrubí ulož.svislé/velká hloubka   "       </t>
  </si>
  <si>
    <t>28,0</t>
  </si>
  <si>
    <t>1910476555</t>
  </si>
  <si>
    <t>" 520.4 / potrubí, tvarovky :  odbočky (vysazené na přípojce od UV) pro napojení trativodů "</t>
  </si>
  <si>
    <t>UVks131*1</t>
  </si>
  <si>
    <t>OVks131*1</t>
  </si>
  <si>
    <t>Mezisoučet    odbočky  pro drenáž</t>
  </si>
  <si>
    <t>59711538</t>
  </si>
  <si>
    <t>odbočka kameninová glazovaná jednoduchá šikmá DN 150/100 pryžové těsnění (spojovací systém F/F) dl 400mm</t>
  </si>
  <si>
    <t>923520925</t>
  </si>
  <si>
    <t>" odbočky na přípojce kamenina-DN150 pro připojení drenáže  PVC-DN100"</t>
  </si>
  <si>
    <t>1502774228</t>
  </si>
  <si>
    <t>" 520.4 / tvarovky:  kolena zápachové uzávěry u vpustí:  8x sestava 3 kolen =24 ks"</t>
  </si>
  <si>
    <t>UVks131*3</t>
  </si>
  <si>
    <t>OVks131*3</t>
  </si>
  <si>
    <t>Mezisoučet       kolena zápach. uzávěry</t>
  </si>
  <si>
    <t>" 520.4 / tvarovky: KT potrubí DN150 kamenina (SEK, zkrác.spojovací potrubí zápach.uzávěry)"</t>
  </si>
  <si>
    <t>" dodávka těchto SEK trubek započtena v celk. dl. potrubí =celk.bilance Soupisu 520.4"</t>
  </si>
  <si>
    <t>ksSEKtrubka131</t>
  </si>
  <si>
    <t>Mezisoučet        SEK trubka</t>
  </si>
  <si>
    <t>59710964</t>
  </si>
  <si>
    <t>koleno kameninové glazované DN 150 30° spojovací systém F</t>
  </si>
  <si>
    <t>-1857824844</t>
  </si>
  <si>
    <t>" výkr. D8.2:  řez vpustí:  KK koleno 60° DN 150 (kamenina) = rozpočtově nahrazeno 2x koleno  30° "</t>
  </si>
  <si>
    <t>2*UVks131</t>
  </si>
  <si>
    <t>2*OVks131</t>
  </si>
  <si>
    <t>16*1,015 'Přepočtené koeficientem množství</t>
  </si>
  <si>
    <t>59711024</t>
  </si>
  <si>
    <t>koleno kameninové glazované DN 150 90° spojovací systém F</t>
  </si>
  <si>
    <t>511565685</t>
  </si>
  <si>
    <t>" výkr. D8.2:  řez vpustí:  KK koleno 90° DN 150 (kamenina) "</t>
  </si>
  <si>
    <t>1*UVks131</t>
  </si>
  <si>
    <t>1*OVks131</t>
  </si>
  <si>
    <t>837424111-01</t>
  </si>
  <si>
    <t xml:space="preserve">M+D kamenin. odboček navrtávkou- pro DN150 na stávající hl.potrubí  (kamenina, beton.ŽB), vývrt D200 pro DN150, osazení+ dodávka těsnění (napojovací kameninový element C pro dodatečné napojení kameniny) </t>
  </si>
  <si>
    <t>1121542112</t>
  </si>
  <si>
    <t>" výkr.D8.2/ tabulka UV:  napojení UV13 navrtávkou do stáv.kanalizace "           1</t>
  </si>
  <si>
    <t>59710842-01</t>
  </si>
  <si>
    <t>trouba kameninová glazovaná zkrácená DN 150 dl 30cm spojovací systém F</t>
  </si>
  <si>
    <t>-381792620</t>
  </si>
  <si>
    <t>" dodávka zkrác.trouby pro napojení UV13 navrtávkou do stáv.kanalizace "    1</t>
  </si>
  <si>
    <t>877265211</t>
  </si>
  <si>
    <t>Montáž tvarovek z tvrdého PVC-systém KG nebo z polypropylenu-systém KG 2000 jednoosé DN 110</t>
  </si>
  <si>
    <t>-1756333650</t>
  </si>
  <si>
    <t>" 520.4 / tvarovky:  přechodky pro odbočky (na přípojce od UV) pro napojení trativodů "</t>
  </si>
  <si>
    <t>" napojení plast. drenáže na kameninovou přípojku UV "</t>
  </si>
  <si>
    <t>" přechod kamenina/plast  "                                          8</t>
  </si>
  <si>
    <t>" vyrovnávací kus (drenáž.potrubí) přímý "              8</t>
  </si>
  <si>
    <t>28611540</t>
  </si>
  <si>
    <t>přechod kanalizační PVC na kameninové hrdlo DN 110</t>
  </si>
  <si>
    <t>492804708</t>
  </si>
  <si>
    <t>" napojení plast. drenáže DN 100 na kameninovou odbočku přípojky UV "</t>
  </si>
  <si>
    <t>" přechod kamenina/plast  "                     8</t>
  </si>
  <si>
    <t>28617001-01</t>
  </si>
  <si>
    <t xml:space="preserve">trubka kanalizační PP-SN10   DN 100 pro napojení drenáže </t>
  </si>
  <si>
    <t>289587660</t>
  </si>
  <si>
    <t>" vyrovnávací kus (drenáž.potrubí) přímý "              8*1,0*1,015</t>
  </si>
  <si>
    <t>892422129-01</t>
  </si>
  <si>
    <t>Kontrola průtočnosti uličních vpustí</t>
  </si>
  <si>
    <t>-522399655</t>
  </si>
  <si>
    <t>895941343</t>
  </si>
  <si>
    <t>Osazení vpusti uliční DN 500 z betonových dílců dno vysoké s kalištěm</t>
  </si>
  <si>
    <t>-474225239</t>
  </si>
  <si>
    <t>" 520.2/ uliční vpusti z bet. dílců "vzor BRNO" celk. v. do 2,50 m: 7ks "</t>
  </si>
  <si>
    <t>" výkr. D8.2:   UV01....UV06, UV13  (s vysok.kal.košem)"               6+1</t>
  </si>
  <si>
    <t>" 520.3/ uliční vpusti z bet. dílců -OBRUBNÍKOVÁ- celk. v. do 2,50 m: 1ks "</t>
  </si>
  <si>
    <t>" výkr. D8.2:   UV07(O) "               1</t>
  </si>
  <si>
    <t>PFB.1110011</t>
  </si>
  <si>
    <t>Dílce dešťové vpustě  TBV-Q 50/79 KV BRNO</t>
  </si>
  <si>
    <t>1938807815</t>
  </si>
  <si>
    <t>" výkr. D8.2:  řez vpustí, dílec (8) "</t>
  </si>
  <si>
    <t>895941351</t>
  </si>
  <si>
    <t>Osazení vpusti uliční DN 500 z betonových dílců skruž horní pro čtvercovou vtokovou mříž</t>
  </si>
  <si>
    <t>-1074672019</t>
  </si>
  <si>
    <t>PFB.1110001</t>
  </si>
  <si>
    <t>Dílce dešťové vpustě  TBV-Q 50/20 CP</t>
  </si>
  <si>
    <t>1540072581</t>
  </si>
  <si>
    <t>" výkr. D8.2:  řez vpustí, dílec (5) "</t>
  </si>
  <si>
    <t>895941366</t>
  </si>
  <si>
    <t>Osazení vpusti uliční DN 500 z betonových dílců skruž průběžná s výtokem</t>
  </si>
  <si>
    <t>1727648701</t>
  </si>
  <si>
    <t>PFB.1110010</t>
  </si>
  <si>
    <t>uliční vpust-průběžný dílec vysoký s odtokem  TBV-Q 50/59 SO Brno</t>
  </si>
  <si>
    <t>1416045929</t>
  </si>
  <si>
    <t>" výkr. D8.2:  řez vpustí, dílec (7) "</t>
  </si>
  <si>
    <t>895941362</t>
  </si>
  <si>
    <t>Osazení vpusti uliční DN 500 z betonových dílců skruž středová 590 mm</t>
  </si>
  <si>
    <t>-952135313</t>
  </si>
  <si>
    <t>PFB.1110004</t>
  </si>
  <si>
    <t>uliční vpust-průběžný dílec vysoký TBV-Q 50/59 SV</t>
  </si>
  <si>
    <t>1956710622</t>
  </si>
  <si>
    <t>" výkr. D8.2:  řez vpustí, dílec (6) "</t>
  </si>
  <si>
    <t>899203112</t>
  </si>
  <si>
    <t>Osazení mříží litinových včetně rámů a košů na bahno pro třídu zatížení B125, C250</t>
  </si>
  <si>
    <t>1136988411</t>
  </si>
  <si>
    <t>" 520.3/ uliční vpusti :  litinová vtoková mříž B125 "</t>
  </si>
  <si>
    <t xml:space="preserve">" výkr. D8.2:   UV07(O) obrubníková   (s nízkým kal.košem)"          </t>
  </si>
  <si>
    <t>28655242320-93</t>
  </si>
  <si>
    <t>zkosená obrubníková mříž vč. rámu pro zatížení tř. B125</t>
  </si>
  <si>
    <t>1206837071</t>
  </si>
  <si>
    <t>59223875</t>
  </si>
  <si>
    <t>koš nízký pro uliční vpusti žárově Pz plech pro rám 500/500mm</t>
  </si>
  <si>
    <t>-1989183262</t>
  </si>
  <si>
    <t>899204112</t>
  </si>
  <si>
    <t>Osazení mříží litinových včetně rámů a košů na bahno pro třídu zatížení D400, E600</t>
  </si>
  <si>
    <t>18160106</t>
  </si>
  <si>
    <t>" srovnávací položka (pro osazení plastové mříže)"</t>
  </si>
  <si>
    <t>" 520.2/ uliční vpusti:  plastová mříž 500/500 D400 s rámem, kalový koš vysoký  "</t>
  </si>
  <si>
    <t xml:space="preserve">" výkr. D8.2:   UV01....UV06, UV13  (s vysok.kal.košem)"          </t>
  </si>
  <si>
    <t>63126003-11</t>
  </si>
  <si>
    <t xml:space="preserve">mříž  s rámem vtoková - plastová-  rovná 500x500mm,  D400 </t>
  </si>
  <si>
    <t>395351356</t>
  </si>
  <si>
    <t>59223871</t>
  </si>
  <si>
    <t>koš vysoký pro uliční vpusti žárově Pz plech pro rám 500/500mm</t>
  </si>
  <si>
    <t>1978940398</t>
  </si>
  <si>
    <t>-1721788308</t>
  </si>
  <si>
    <t>" 520.5/ Obetonov. kanal. potrubí betonem třídy C 12/15 "</t>
  </si>
  <si>
    <t>" ( z toho 28m potr. ulož. svisle =zvětš.obetonování =0,25m3/mb)"</t>
  </si>
  <si>
    <t>" výkr.  D8.3/ uložení potrubí:  přípojky/tabulka  obeton."</t>
  </si>
  <si>
    <t>0,19*(DN150potrub131-28,0)</t>
  </si>
  <si>
    <t>0,25*28,0</t>
  </si>
  <si>
    <t>" další beton z pol.520.5 (celk.16,73m3) vykázány jako podklad.deska a blok u UV/odd.4 HSV"</t>
  </si>
  <si>
    <t>1913194026</t>
  </si>
  <si>
    <t>0,30*(DN150potrub131-28,0)</t>
  </si>
  <si>
    <t>(4*0,60)*28,0</t>
  </si>
  <si>
    <t>-1263044129</t>
  </si>
  <si>
    <t>729970762</t>
  </si>
  <si>
    <t>SUTsmes131*(7-1)</t>
  </si>
  <si>
    <t>997013869-01</t>
  </si>
  <si>
    <t>Poplatek za uložení stavebního odpadu na recyklační skládce (skládkovné) ze směsí betonu, cihel a keramických výrobků kód odpadu 17 01 07</t>
  </si>
  <si>
    <t>-8320985</t>
  </si>
  <si>
    <t>" suť   SYPKÁ: navrtávky napojení /odd.8HSV  "               0,004</t>
  </si>
  <si>
    <t>460671113</t>
  </si>
  <si>
    <t>-1242914339</t>
  </si>
  <si>
    <t>" kabel "                          mKABEL131</t>
  </si>
  <si>
    <t>" potrubí  plyn "           mPLYN131</t>
  </si>
  <si>
    <t>460520151</t>
  </si>
  <si>
    <t>Křižovatka betonového kabelového žlabu s inženýrskými sítěmi bez zásypu</t>
  </si>
  <si>
    <t>-677452582</t>
  </si>
  <si>
    <t xml:space="preserve">" křížení inž. sítí : kabely"    </t>
  </si>
  <si>
    <t>mKABEL131/1,8</t>
  </si>
  <si>
    <t>BLOKbet132</t>
  </si>
  <si>
    <t>1,267</t>
  </si>
  <si>
    <t>celk2PAZENI132</t>
  </si>
  <si>
    <t>35,98</t>
  </si>
  <si>
    <t>celk4PAZENI132</t>
  </si>
  <si>
    <t>75,496</t>
  </si>
  <si>
    <t>cRYHYkan132</t>
  </si>
  <si>
    <t>20,925</t>
  </si>
  <si>
    <t>DESKAbetTR132</t>
  </si>
  <si>
    <t>1,144</t>
  </si>
  <si>
    <t>DESKAbetUV132</t>
  </si>
  <si>
    <t>1,62</t>
  </si>
  <si>
    <t>DN150potrub132</t>
  </si>
  <si>
    <t>SO 132 - ODVODNĚNÍ KOMUNIKACE VMO GAJDOŠOVA</t>
  </si>
  <si>
    <t>ISvykop132</t>
  </si>
  <si>
    <t>9,525</t>
  </si>
  <si>
    <t>m3OBSYPtrub132</t>
  </si>
  <si>
    <t>7,115</t>
  </si>
  <si>
    <t>mPLYN132</t>
  </si>
  <si>
    <t>OBETtrub132</t>
  </si>
  <si>
    <t>2,97</t>
  </si>
  <si>
    <t>ODBOCdren132</t>
  </si>
  <si>
    <t>ODVOZnavaz132</t>
  </si>
  <si>
    <t>4,185</t>
  </si>
  <si>
    <t>ODVOZzem132</t>
  </si>
  <si>
    <t>16,74</t>
  </si>
  <si>
    <t>PRAZCEks132</t>
  </si>
  <si>
    <t>27,333</t>
  </si>
  <si>
    <t>pril2PAZENI132</t>
  </si>
  <si>
    <t>21,588</t>
  </si>
  <si>
    <t>pril4PAZENI132</t>
  </si>
  <si>
    <t>45,298</t>
  </si>
  <si>
    <t>rRYHYnavaz132</t>
  </si>
  <si>
    <t>1,715</t>
  </si>
  <si>
    <t>rRYHYzem132</t>
  </si>
  <si>
    <t>6,858</t>
  </si>
  <si>
    <t>SPloze132</t>
  </si>
  <si>
    <t>2,61</t>
  </si>
  <si>
    <t>sRYHYnavaz132</t>
  </si>
  <si>
    <t>2,47</t>
  </si>
  <si>
    <t>sRYHYzem132</t>
  </si>
  <si>
    <t>9,882</t>
  </si>
  <si>
    <t>UVks132</t>
  </si>
  <si>
    <t>zat2PAZENI132</t>
  </si>
  <si>
    <t>14,392</t>
  </si>
  <si>
    <t>zat4PAZENI132</t>
  </si>
  <si>
    <t>30,198</t>
  </si>
  <si>
    <t>" 1/ výkr. D.9.2  ulič.vpusti,  D.9.3 řez uložení potrubí, + výkr. D6.2 Situace/SO 102"</t>
  </si>
  <si>
    <t>" 2/ doplnění dle tabulky SOUPIS PRACÍ - SO 132 (příloha projektu): Číslo pozice .../ text položky "</t>
  </si>
  <si>
    <t>" 3/ doplnění dle:   Technická zpráva  D.9.1  (dále jen TZ) "</t>
  </si>
  <si>
    <t>" plyn  u UV9-s / křížení 1x "   1,8*1</t>
  </si>
  <si>
    <t xml:space="preserve">" ( dle výkr.  Situace ), poměr hornin= dle  IGP pro kanaliz.= 80% zem.3tř./20% navážka 4tř. " </t>
  </si>
  <si>
    <t>(0,90*ISvykop132)*0,80</t>
  </si>
  <si>
    <t>" výkop od pláně nové: vozov.( -0,60m /k-ce K8)  výkr. Situace SO 102 "</t>
  </si>
  <si>
    <t>" hl. zaúst.(odbočky)=tabulka UV (do nové stoky=3,12m (UV9),  přepojení na st.přípojky=cca 2,3m (UV8,10,11,12)"</t>
  </si>
  <si>
    <t xml:space="preserve">" výkr. D.9.2/ vpustě UV+ přípojky  DN150 celk. 5,7m, UV5ks, napoj.stoka 1*, přepojení 4* " </t>
  </si>
  <si>
    <t>" tabulka UV: dl. přípojek půdorys"   1,0+0,7+1,0+1,0+2,0=5,7m "</t>
  </si>
  <si>
    <t xml:space="preserve">" výkr. D.9.3/ řez uložení potrubí " </t>
  </si>
  <si>
    <t>" přípojky: UV9"</t>
  </si>
  <si>
    <t xml:space="preserve">1,1*((1,6+3,12)/2-0,60)*(0,70-0,5*1)       </t>
  </si>
  <si>
    <t>" přípojky: UV8,10,11,12"</t>
  </si>
  <si>
    <t xml:space="preserve">1,1*((1,6+2,3)/2-0,60)*(5,7-0,70-0,5*4)       </t>
  </si>
  <si>
    <t>" vpustě: UV8,10,11,12 "</t>
  </si>
  <si>
    <t>(1,8*1,8*(2,7-0,60))*5</t>
  </si>
  <si>
    <t>" mtž. otvor napoj.kan.stoka DN400 /UV9  (tabulka UV/odbočky), vozov.k-ce K1/-0,50m"</t>
  </si>
  <si>
    <t>1,1*1,5*(3,12-0,50)*1</t>
  </si>
  <si>
    <t>" mtž. otvor přepojení na stáv.přípojky/UV 8,10,11,12 /tabulka UV), vozov.k-ce K8/-0,60m</t>
  </si>
  <si>
    <t>1,1*1,5*(2,3-0,60)*4</t>
  </si>
  <si>
    <t xml:space="preserve">        " - odpočet části rýh pro DM stáv.UV a části přípojek započten.už v SO 102 "</t>
  </si>
  <si>
    <t xml:space="preserve">       " (nové, resp. obnov. vpusti jsou osazeny přesně v pozicích vpustí původ. "</t>
  </si>
  <si>
    <t xml:space="preserve">      " jejichž DM je součástí SO 102 /pol. soupisu SO 102 - 210.13=33,48m3 ) "</t>
  </si>
  <si>
    <t>-33,48</t>
  </si>
  <si>
    <t>Mezisoučet  RYHY kanal. CELKEM (strojní+ruční 3+4 tř)</t>
  </si>
  <si>
    <t>-rRYHYzem132</t>
  </si>
  <si>
    <t>-rRYHYnavaz132</t>
  </si>
  <si>
    <t>"  odpočet Strojn. rýh š.200cm (pro UV)   4tř./navážka"</t>
  </si>
  <si>
    <t>-sRYHYnavaz132</t>
  </si>
  <si>
    <t>(0,90*ISvykop132)*0,20</t>
  </si>
  <si>
    <t>cRYHYkan132*0,20</t>
  </si>
  <si>
    <t>" - odpočet Ručních rýh š.200cm (pro UV/u stáv.IS)  4tř./navážka"</t>
  </si>
  <si>
    <t>" výkop v pásmu stáv. IS  ( kabely, plyn)  pro rýhy odvodnění   výkr. Situace SO 102"</t>
  </si>
  <si>
    <t>mPLYN132*(0,5+0+0,5)*(0,5+0,4+1,0)</t>
  </si>
  <si>
    <t>" výkr. D.9.2/ ul. vpustě:   pásmo IS  mtž. otvoru napojení  přípojek (tabulka) do kan. stoky nebo stáv.přípojky "</t>
  </si>
  <si>
    <t>"( UV9 na odbočku nové (už polož. a zasyp.) stoky + 4*přepojení na stáv.přípojky UV 8,10,11,12)"</t>
  </si>
  <si>
    <t>1,1*1,5*(0,5+0,400+0)*1</t>
  </si>
  <si>
    <t>1,1*1,5*(0,5+0,20+0)*4</t>
  </si>
  <si>
    <t>-1262151068</t>
  </si>
  <si>
    <t xml:space="preserve">2*((1,6+2,3)/2-0,60)*(5,7-0,70-0,5*4)       </t>
  </si>
  <si>
    <t>(2*(1,1+1,5)-1,1)*(2,3-0,60)*4</t>
  </si>
  <si>
    <t xml:space="preserve">Mezisoučet     celkově pažení do 2m  (příložné +zátažné) </t>
  </si>
  <si>
    <t>" - odpočet zátažného pažení  do 2m"</t>
  </si>
  <si>
    <t>-zat2PAZENI132</t>
  </si>
  <si>
    <t>" POZNÁMKA:  pažení je celkové= vč.části rýh pro DM stáv.UV a části přípojek (ale m3 rýh započten.už v SO 102) "</t>
  </si>
  <si>
    <t>" pažení  rýh od pláně nové: vozov.( -0,60m /k-ce K8)  výkr.  Situace SO 102 "</t>
  </si>
  <si>
    <t xml:space="preserve">2*((1,6+3,12)/2-0,60)*(0,70-0,5*1)       </t>
  </si>
  <si>
    <t>((4*1,8-1,1)*(2,7-0,60))*5</t>
  </si>
  <si>
    <t>(2*(1,1+1,5)-1,1)*(3,12-0,50)*1</t>
  </si>
  <si>
    <t>" - odpočet příložného pažení  do 2m"</t>
  </si>
  <si>
    <t>-pril2PAZENI132</t>
  </si>
  <si>
    <t xml:space="preserve">Mezisoučet      celkově pažení do 4m  (příložné +zátažné) </t>
  </si>
  <si>
    <t>" - odpočet zátažného pažení  do 4m"</t>
  </si>
  <si>
    <t>-zat4PAZENI132</t>
  </si>
  <si>
    <t>-1467398925</t>
  </si>
  <si>
    <t>151201101</t>
  </si>
  <si>
    <t>Zřízení zátažného pažení a rozepření stěn rýh hl do 2 m</t>
  </si>
  <si>
    <t>1370595660</t>
  </si>
  <si>
    <t>" výkr. D.9.3/ řez ulož.potrubí: POZNÁMKA 1"</t>
  </si>
  <si>
    <t>" kombinace pažení příložného a zátažného (zvětšené množství IS) cca 60/40%"</t>
  </si>
  <si>
    <t>celk2PAZENI132*0,40</t>
  </si>
  <si>
    <t>celk4PAZENI132*0,40</t>
  </si>
  <si>
    <t>151201111</t>
  </si>
  <si>
    <t>Odstranění zátažného pažení a rozepření stěn rýh hl do 2 m</t>
  </si>
  <si>
    <t>1239165983</t>
  </si>
  <si>
    <t>-620916511</t>
  </si>
  <si>
    <t>142467815</t>
  </si>
  <si>
    <t>1214001447</t>
  </si>
  <si>
    <t>16,74+4,185</t>
  </si>
  <si>
    <t>ODVOZzem132*1,8</t>
  </si>
  <si>
    <t>ODVOZnavaz132*(1,8+1,95)/2</t>
  </si>
  <si>
    <t>" zásyp rýh Odvodnění po pláně nové: vozov.(-0,60/(-0,50m)) / výkr. Situace SO 102 (SO 101)"</t>
  </si>
  <si>
    <t xml:space="preserve"> "+přípočet prostoru  části rýh pro DM st.UV a části přípojek započt.v SO102=33,48m3 "</t>
  </si>
  <si>
    <t>-SPloze132</t>
  </si>
  <si>
    <t>-DESKAbetUV132</t>
  </si>
  <si>
    <t>-DESKAbetTR132</t>
  </si>
  <si>
    <t>-BLOKbet132</t>
  </si>
  <si>
    <t>-OBETtrub132</t>
  </si>
  <si>
    <t>-PRAZCEks132*0,12*0,15*0,30</t>
  </si>
  <si>
    <t>-m3OBSYPtrub132</t>
  </si>
  <si>
    <t>"- odpočet OP potrubí (vč. sešikmení  a svislých mb trub = celk.15mb)"</t>
  </si>
  <si>
    <t>-PI*((0,15+2*0,0175)/2)^2*DN150potrub132</t>
  </si>
  <si>
    <t xml:space="preserve">" -odpočet OP nových UV  5ks (po pláň:  vozovky -0,60m)"     </t>
  </si>
  <si>
    <t>" UV9...12"      -PI*(0,60/2)^2*(2,5-0,60)*5</t>
  </si>
  <si>
    <t>m3ZASYP132</t>
  </si>
  <si>
    <t>-55527811</t>
  </si>
  <si>
    <t>34,442*1,1*1,05*1,8</t>
  </si>
  <si>
    <t>281072834</t>
  </si>
  <si>
    <t>34,442*1,1*1,05</t>
  </si>
  <si>
    <t>39,781</t>
  </si>
  <si>
    <t>" 520.6/Obsyp potrubí sypan.z vhod. hornin, hutnění po vrstvách max. 200 mm, zrno max.30mm"</t>
  </si>
  <si>
    <t>" výkr.  D.9.3/ uložení potrubí:  přípojky "</t>
  </si>
  <si>
    <t>" ( z toho -2,0m potr. ulož. svisle=BEZ OBSYPU /=zvětš.obetonování )"</t>
  </si>
  <si>
    <t>1,1*(0,405+0,300)*(DN150potrub132-2,0)</t>
  </si>
  <si>
    <t>" - obetonování S"         -0,19*(DN150potrub132-2,0)</t>
  </si>
  <si>
    <t>"- trouba "                 -PI*((0,15+2*0,0175)/2)^2*(DN150potrub132-2,0)</t>
  </si>
  <si>
    <t>" okolo vpustí =  viz.položka Zásyp "              0</t>
  </si>
  <si>
    <t>7,115*1,1*1,05*1,8</t>
  </si>
  <si>
    <t>7,115*1,1*1,05</t>
  </si>
  <si>
    <t>8,218</t>
  </si>
  <si>
    <t>" 520.5/ Hutněné lože z písku nebo štěrkopísku, zrno max. 8 mm "</t>
  </si>
  <si>
    <t>0,06*1,1*DN150potrub132</t>
  </si>
  <si>
    <t>" výkr.  D9.2/ ulič.vpusti  5 ks"</t>
  </si>
  <si>
    <t>(0,10*1,8*1,8)*5</t>
  </si>
  <si>
    <t>" přesun hmot "     SPloze132</t>
  </si>
  <si>
    <t xml:space="preserve">" 520.2 /potrubí:  přípojky UV= celk.dl.potrubí = 15m:  pražce  2ks/trubku 1,5m"       </t>
  </si>
  <si>
    <t xml:space="preserve">"( - mimo 2,0m potr. ulož. svisle bez podkl.pražců)  </t>
  </si>
  <si>
    <t>" výkr.  D9.3/ uložení potrubí : pražce 120/150mm (skl. S1), 5 ks přípojek"</t>
  </si>
  <si>
    <t>((DN150potrub132-2,0)/1,5+5*1)*2</t>
  </si>
  <si>
    <t>PRAZCEks132*1,01</t>
  </si>
  <si>
    <t>" 520.1/ uliční vpusti:  vyrovnáv. prstenec  "</t>
  </si>
  <si>
    <t>R592238401.VL</t>
  </si>
  <si>
    <t>UVks132*1,01</t>
  </si>
  <si>
    <t>" výkr.  D.9.2/ ulič.vpusti   5ks:  podkladní beton tř. C12/15 "</t>
  </si>
  <si>
    <t>" 520.4/ podkladní beton tř. C8/10 "</t>
  </si>
  <si>
    <t>" výkr.  D.9.3/ uložení potrubí:  přípojky (- mimo 2m potr. ulož. svisle bez podklad.betonu)"</t>
  </si>
  <si>
    <t>0,08*1,1*(DN150potrub132-2,0)</t>
  </si>
  <si>
    <t>" výkr.  D.9.2/ ulič.vpusti celk. 5ks:  bloky pod potrubí u UV/ řez UV, bet.prostý C8/10  (2)"</t>
  </si>
  <si>
    <t>" bloky pod kolena jen 2ks vpustí  (jen =2ks UV se zápachovou uzávěrou z kolen)</t>
  </si>
  <si>
    <t>" UV9 + UV12 "              2*(0,60*0,60*1,7)*1,035</t>
  </si>
  <si>
    <t>" výkr.  D.9.2/ ulič.vpusti : jen 2ks UV s bloky pod potrubí u UV/ řez UV, bet.prostý C8/10  (2)"</t>
  </si>
  <si>
    <t>(0,60*3*1,7)*2</t>
  </si>
  <si>
    <t xml:space="preserve">" 520.2 / potrubí:  přípojky UV = celk.dl.potrubí = 15m  "       </t>
  </si>
  <si>
    <t>" výkr. D.9.2/ tabulka UV=šikmá délka potrubí "  1,5+4,0+1,5+1,5+3,0</t>
  </si>
  <si>
    <t>" výkr. D.9.2/ KT potrubí DN150 (SEK, zkrác.spojov.potr.) "   5*0,7</t>
  </si>
  <si>
    <t>DN150potrub132*1,015</t>
  </si>
  <si>
    <t>2,0</t>
  </si>
  <si>
    <t>831312193-01</t>
  </si>
  <si>
    <t xml:space="preserve">Příplatek k montáži kameninového potrubí DN 150 za napojení dvou dříků trub pomocí převlečné manžety (manžeta v ceně), vč.M+D potřebných tvarovek na napojení potrubí různých materiálů a různých DN </t>
  </si>
  <si>
    <t>-2014001341</t>
  </si>
  <si>
    <t xml:space="preserve">" výkr. D.9.2/ tabulka UV:  napojení přípojek nových UV na stávaj.přípojky (přepojením) "           </t>
  </si>
  <si>
    <t>" UV 8, -, 10,11,12 "             4</t>
  </si>
  <si>
    <t>" 520.2 / potrubí, tvarovky :  odbočky (vysazené na přípojce od UV) pro napojení trativodů "</t>
  </si>
  <si>
    <t>" napojení na přípojky  UV (ks= výkr. Situace, 4ks UV= 1* napoj. +1ks= 2* napojení)"</t>
  </si>
  <si>
    <t>(UVks132-1)*1</t>
  </si>
  <si>
    <t>" + UV09-s:   2x napojení drenáže(výkr. Situace )"             2</t>
  </si>
  <si>
    <t>" 520.2 / tvarovky:  kolena zápachové uzávěry u vpustí:  2x sestava 3 kolen =6 ks "</t>
  </si>
  <si>
    <t>" (vpustí celkem 5ks, ale jen =2ks UV se zápachovou uzávěrou z kolen) = UV9+UV12"</t>
  </si>
  <si>
    <t>(UVks132-3)*3</t>
  </si>
  <si>
    <t>" 520.2 / tvarovky: KT potrubí DN150 kamenina (SEK, zkrác.spojovací potrubí UV)"</t>
  </si>
  <si>
    <t>" dodávka těchto SEK trubek započtena v celk. dl. potrubí =celk.bilance Soupisu 520.2"</t>
  </si>
  <si>
    <t>UVks132*1</t>
  </si>
  <si>
    <t>ksSEKtrubka132</t>
  </si>
  <si>
    <t>" výkr. D.9.2:  řez vpustí:  KK koleno 60° DN 150 (kamenina) = rozpočtově nahrazeno 2x koleno  30° "</t>
  </si>
  <si>
    <t>" (vpustí celkem 5ks, ale jen =2ks UV se zápachovou uzávěrou z kolen)"</t>
  </si>
  <si>
    <t>2*(UVks132-3)</t>
  </si>
  <si>
    <t>4*1,015 'Přepočtené koeficientem množství</t>
  </si>
  <si>
    <t>" výkr. D.9.2:  řez vpustí:  KK koleno 90° DN 150 (kamenina) "</t>
  </si>
  <si>
    <t>1*(UVks132-3)</t>
  </si>
  <si>
    <t>" 520.2 / tvarovky:  přechodky pro odbočky (na přípojce od UV) pro napojení trativodů "</t>
  </si>
  <si>
    <t>" napojení plast. drenáže na kamenin.přípojku UV (ks= výkr. Situace, 4ks UV= 1* napoj. +1ks= 2* napojení)"</t>
  </si>
  <si>
    <t>" přechod kamenina/plast  "                                          4*1+1*2</t>
  </si>
  <si>
    <t>" vyrovnávací kus (drenáž.potrubí) přímý "              4*1+1*2</t>
  </si>
  <si>
    <t>" přechod kamenina/plast  "                     4+2</t>
  </si>
  <si>
    <t>" vyrovnávací kus (drenáž.potrubí) přímý "              (4+2)*1,0*1,015</t>
  </si>
  <si>
    <t>" 520.1/ uliční vpusti z bet. dílců "vzor BRNO" celk. v. do 2,50 m: 5ks "</t>
  </si>
  <si>
    <t>" výkr. D9.2:   UV8-s....UV12-s (s vysok.kal.košem)"           5</t>
  </si>
  <si>
    <t>uliční vpust-kaliště vysoké TBV-Q 50/79 KV Brno</t>
  </si>
  <si>
    <t>-1491257444</t>
  </si>
  <si>
    <t>" výkr. D.9.2:  řez vpustí, dílec (8) "</t>
  </si>
  <si>
    <t>-1888878955</t>
  </si>
  <si>
    <t>1446906496</t>
  </si>
  <si>
    <t>" výkr. D.9.2:  řez vpustí, dílec (5) "</t>
  </si>
  <si>
    <t>1294428763</t>
  </si>
  <si>
    <t>558815105</t>
  </si>
  <si>
    <t>" výkr. D.9.2:  řez vpustí, dílec (7) "</t>
  </si>
  <si>
    <t>209868711</t>
  </si>
  <si>
    <t>962138479</t>
  </si>
  <si>
    <t>" výkr. D.9.2:  řez vpustí, dílec (6) "</t>
  </si>
  <si>
    <t>" 520.1/ uliční vpusti:  plastová mříž 500/500 D400 s rámem, kalový koš vysoký  "</t>
  </si>
  <si>
    <t xml:space="preserve">" výkr. D.9.2:   UV8-s....UV12-s  (s vysok.kal.košem)"          </t>
  </si>
  <si>
    <t>" 520.2/ Obetonov. kanal. potrubí betonem třídy C 12/15 "</t>
  </si>
  <si>
    <t>" ( z toho 2m potr. ulož. svisle =zvětš.obetonování =0,25m3/mb)"</t>
  </si>
  <si>
    <t>0,19*(DN150potrub132-2,0)</t>
  </si>
  <si>
    <t>0,25*2,0</t>
  </si>
  <si>
    <t>" další beton z pol.520.3 (celk. 4,83m3) vykázány jako podklad.deska a blok u UV/odd.4 HSV"</t>
  </si>
  <si>
    <t>" 520.3/ Obetonov. kanal. potrubí betonem třídy C 12/15 "</t>
  </si>
  <si>
    <t>0,30*(DN150potrub132-2,0)</t>
  </si>
  <si>
    <t>(4*0,60)*2,0</t>
  </si>
  <si>
    <t>" potrubí  plyn "           mPLYN132</t>
  </si>
  <si>
    <t>90 - OSTATNÍ NÁKLADY</t>
  </si>
  <si>
    <t>9 -  Ostatní konstrukce, bourání</t>
  </si>
  <si>
    <t xml:space="preserve"> Ostatní konstrukce, bourání</t>
  </si>
  <si>
    <t>900600002</t>
  </si>
  <si>
    <t>Poplatky a náklady na zařízení staveniště</t>
  </si>
  <si>
    <t>900600004</t>
  </si>
  <si>
    <t>Zřízení a údržba dopr. značení po dobu výstavby, vrácení do pův. stavu</t>
  </si>
  <si>
    <t>900600004.1</t>
  </si>
  <si>
    <t>Pomoc práce - zajištění, zřízení, odstranění dopravního značení</t>
  </si>
  <si>
    <t>1607311136</t>
  </si>
  <si>
    <t>" Přechodná úprava dopravního značení a objízdných tras, včetně údržby a úprav "</t>
  </si>
  <si>
    <t>" během stavebních prací v souladu s TP66 - II.vydání  -Zásady pro označování pracovních míst na PK- "</t>
  </si>
  <si>
    <t>" a s platnými předpisy pro navrhování DZ na PK, vč. vyhlášky č. 294/2015 Sb. "</t>
  </si>
  <si>
    <t>" Stávající svislé dopravní značky se pro potřeby PDZ zachovají a dle potřeby zakryjí, upraví "</t>
  </si>
  <si>
    <t>" nebo doplní. Přechodné SDZ (značky, směrovací desky, závory, semaforová souprava, světla) "</t>
  </si>
  <si>
    <t>"  se umístí na nosičích a podkladních deskách včetně nutných přesunů dle  "</t>
  </si>
  <si>
    <t>" jednotlivých fází (etap) výstavby, dodávky, montáže, demontáže, včetně všech  "</t>
  </si>
  <si>
    <t>" potřebných povolení k uzavírce.   "</t>
  </si>
  <si>
    <t>" Včetně projednání s dotčenými orgány.   "</t>
  </si>
  <si>
    <t>" Vše v režii zhotovitele. "</t>
  </si>
  <si>
    <t>" zahrnuje veškeré náklady spojené s objednatelem požadovanými zařízeními "</t>
  </si>
  <si>
    <t>900600004.2</t>
  </si>
  <si>
    <t>Pomoc práce zajišť nebo zříz regulaci a ochranu dopravy</t>
  </si>
  <si>
    <t>-1043919189</t>
  </si>
  <si>
    <t>" Úprava signálních plánů stávajícího SSZ po dobu uzavírek - "</t>
  </si>
  <si>
    <t>" - zahrnuje veškeré náklady a práce spojené se změnou signálních plánů SSZ. "</t>
  </si>
  <si>
    <t>900600005</t>
  </si>
  <si>
    <t xml:space="preserve">Úhrada nákl. náhr. dopravy MHD, přesun zast. MHD      </t>
  </si>
  <si>
    <t>900600008.1</t>
  </si>
  <si>
    <t>Geodetické práce před výstavbou - vytyčení stavby</t>
  </si>
  <si>
    <t>884407547</t>
  </si>
  <si>
    <t>900600013</t>
  </si>
  <si>
    <t>Provedení revize kanalizace TV kamerou - 2x</t>
  </si>
  <si>
    <t>" SO 310 "     (127,9+71,0+13,0)*2</t>
  </si>
  <si>
    <t>" SO 320 "     (8,75+93,75)*2</t>
  </si>
  <si>
    <t>900600014</t>
  </si>
  <si>
    <t>Provedení veškerých zkoušek prokazující kvalitu díla např. zkoušky zhutnění</t>
  </si>
  <si>
    <t>" např. zkoušky zhutnění "</t>
  </si>
  <si>
    <t>" kontrola průtočnosti stávajících UV "</t>
  </si>
  <si>
    <t>" náklady na všechny zkoušky a doklady dle kap. 16 Technické zprávy F.1 - Zásady organizace výstavby "</t>
  </si>
  <si>
    <t>" a ostatní, pokud ejsou uvedeny jinde "</t>
  </si>
  <si>
    <t>900600016</t>
  </si>
  <si>
    <t>Zpracování dokumentace skutečného provedení stavby</t>
  </si>
  <si>
    <t>900600019</t>
  </si>
  <si>
    <t>Zpracování geodet. zaměření DSPS pro GIS a MMB OTS</t>
  </si>
  <si>
    <t>900600020</t>
  </si>
  <si>
    <t>Zaměření rozsahu zásahu do komunikace v programu EZA</t>
  </si>
  <si>
    <t>900600022</t>
  </si>
  <si>
    <t>Zalévání a pokos trávníků 2 rok po přejímce dle podmínek</t>
  </si>
  <si>
    <t>900600023</t>
  </si>
  <si>
    <t>Uvedení do původního stavu dotčených ploch stavbou</t>
  </si>
  <si>
    <t>900600026</t>
  </si>
  <si>
    <t>Provedení komplex. zkoušek technologie (markery)</t>
  </si>
  <si>
    <t>900600027</t>
  </si>
  <si>
    <t xml:space="preserve">Provozní vlivy      </t>
  </si>
  <si>
    <t>900600028</t>
  </si>
  <si>
    <t>Náklady náhradní výsadby zeleně</t>
  </si>
  <si>
    <t>900600029</t>
  </si>
  <si>
    <t>Zajištění vytýčení podzemních sítí dotčených stavbou</t>
  </si>
  <si>
    <t>900600032</t>
  </si>
  <si>
    <t>Vícetisky projektové dokumentace pro potřeby dodavatele stavby</t>
  </si>
  <si>
    <t>900600111</t>
  </si>
  <si>
    <t>Ošetření kořenového systému  (6 ks stomů)</t>
  </si>
  <si>
    <t>900600112</t>
  </si>
  <si>
    <t>Ochrana stromů bedněním - zřízení, odstranění (6 ks stromů)</t>
  </si>
  <si>
    <t>900600112.1</t>
  </si>
  <si>
    <t>Kácení stávajících stromů vč. likvidace a zásyp jam pařezů - 1 kus</t>
  </si>
  <si>
    <t>1616547791</t>
  </si>
  <si>
    <t>900600143</t>
  </si>
  <si>
    <t>Provedení veškerých zkoušek prokazující kvalitu díla SO 310 - ZKOUŠKA TĚSNOSTI KANALIZACE STOKY</t>
  </si>
  <si>
    <t>488446123</t>
  </si>
  <si>
    <t>900600144</t>
  </si>
  <si>
    <t>Provedení veškerých zkoušek prokazující kvalitu díla SO 320 - ZKOUŠKA TĚSNOSTI KANALIZAČNÍ PŘÍPOJKY</t>
  </si>
  <si>
    <t>246086640</t>
  </si>
  <si>
    <t>900600145</t>
  </si>
  <si>
    <t>Provedení veškerých zkoušek prokazující kvalitu díla SO 330 - TLAKOVÁ ZKOUŠKA A DESINFEKCE - hlavní řad vodovodu</t>
  </si>
  <si>
    <t>" tlakové zkoušky, proplach a desinfekce, nezávadnost vody "</t>
  </si>
  <si>
    <t>" funkčnost idetifik. vodiče a maker "</t>
  </si>
  <si>
    <t>900600146</t>
  </si>
  <si>
    <t>Provedení veškerých zkoušek prokazující kvalitu díla SO 340 - TLAKOVÁ ZKOUŠKA A DESINFEKCE - vod. přípojky</t>
  </si>
  <si>
    <t>900600147</t>
  </si>
  <si>
    <t>Provedení veškerých zkoušek prokazující kvalitu  - tlaková zkouška a desinfekce - náhradní zásobování vodou (součást SO 330)</t>
  </si>
  <si>
    <t>900600200</t>
  </si>
  <si>
    <t>Zimní údržba chodníků a vjezdů. Výměra 2510 m2</t>
  </si>
  <si>
    <t>900600201</t>
  </si>
  <si>
    <t>Zimní údržba komunikace. Výměra 3380 m2</t>
  </si>
  <si>
    <t>900600203</t>
  </si>
  <si>
    <t>Provedení pasportizace objektů dotčených stavbou</t>
  </si>
  <si>
    <t>"před zahájením stavby provedené soudním znalcem z oboru"</t>
  </si>
  <si>
    <t>"Předání"</t>
  </si>
  <si>
    <t>"2x....v tištěné podobě"</t>
  </si>
  <si>
    <t>"2x....v digitální podobě"</t>
  </si>
  <si>
    <t>900600301</t>
  </si>
  <si>
    <t>Zřízení, odstranění těžkého přemostění  včetně všech souvisejících prací</t>
  </si>
  <si>
    <t>900600303</t>
  </si>
  <si>
    <t>Aktualizace  návrhu DZ po dobu stavby vč. Projednání</t>
  </si>
  <si>
    <t>900600304</t>
  </si>
  <si>
    <t>Zajištění ZUK a uzavírky vč. projednání</t>
  </si>
  <si>
    <t>900600305</t>
  </si>
  <si>
    <t>Projednání a vyřízení aktualizace vyjádření potřebných k vytýčení sítí</t>
  </si>
  <si>
    <t>900600306</t>
  </si>
  <si>
    <t>Aktualizace návrhu definit. Dopravního značení; zajištění včetně projednání „stanovení místní úpravy dopravního značení</t>
  </si>
  <si>
    <t>SEZNAM FIGUR</t>
  </si>
  <si>
    <t>Výměra</t>
  </si>
  <si>
    <t xml:space="preserve"> SO 310</t>
  </si>
  <si>
    <t>Použití figury:</t>
  </si>
  <si>
    <t>" odpočet zeminy použité zpět do zásypů "</t>
  </si>
  <si>
    <t>-ZASYPzem</t>
  </si>
  <si>
    <t>ZASYPzem</t>
  </si>
  <si>
    <t>" propoj - deštˇové kanalizace "</t>
  </si>
  <si>
    <t>-1,2*(0,575+0,1*2)*(13,0-8,97)</t>
  </si>
  <si>
    <t>(0,575-0,3)*1,2/2*(13,0-8,97)*0,8</t>
  </si>
  <si>
    <t xml:space="preserve"> SO 320</t>
  </si>
  <si>
    <t>" kp G37d "</t>
  </si>
  <si>
    <t>" výkop "     1,1*(3,46+3,44)/2*(2,75-1,98)</t>
  </si>
  <si>
    <t>" odpočet vestavěné stoky "</t>
  </si>
  <si>
    <t>" lože "     -1,1*(0,06+0,08)*(2,75-1,98)</t>
  </si>
  <si>
    <t xml:space="preserve">" obetonování  DN150 "    </t>
  </si>
  <si>
    <t>-PI*(0,65/2)^2/2*(2,75-1,98)</t>
  </si>
  <si>
    <t>(0,65/2-(0,405-0,15))*0,65*(2,75-1,98)</t>
  </si>
  <si>
    <t>-0,15*(0,65+0,05)*(2,75-1,98)</t>
  </si>
  <si>
    <t>PI*((0,15+0,0175*2)/2)^2*(2,75-1,98)</t>
  </si>
  <si>
    <t>" trouba DN150 "-PI*((0,15+0,0175*2)/2)^2*(2,75-1,98)</t>
  </si>
  <si>
    <t xml:space="preserve"> SO 330</t>
  </si>
  <si>
    <t xml:space="preserve"> SO 331</t>
  </si>
  <si>
    <t xml:space="preserve"> SO 340</t>
  </si>
  <si>
    <t xml:space="preserve"> SO 101</t>
  </si>
  <si>
    <t xml:space="preserve"> SO 102</t>
  </si>
  <si>
    <t xml:space="preserve"> SO 102.1/ SO 102.1.1</t>
  </si>
  <si>
    <t xml:space="preserve"> SO 131</t>
  </si>
  <si>
    <t>POTRUBI</t>
  </si>
  <si>
    <t xml:space="preserve"> SO 132</t>
  </si>
  <si>
    <t>xxOVks131_1</t>
  </si>
  <si>
    <t>xxUVks131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</si>
</sst>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7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2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5" fillId="0" borderId="12" xfId="0" applyNumberFormat="1" applyFont="1" applyBorder="1" applyAlignment="1"/>
    <xf numFmtId="166" fontId="35" fillId="0" borderId="13" xfId="0" applyNumberFormat="1" applyFont="1" applyBorder="1" applyAlignment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8" fillId="0" borderId="22" xfId="0" applyFont="1" applyBorder="1" applyAlignment="1" applyProtection="1">
      <alignment horizontal="center" vertical="center"/>
      <protection locked="0"/>
    </xf>
    <xf numFmtId="49" fontId="38" fillId="0" borderId="22" xfId="0" applyNumberFormat="1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center" vertical="center" wrapText="1"/>
      <protection locked="0"/>
    </xf>
    <xf numFmtId="167" fontId="38" fillId="0" borderId="22" xfId="0" applyNumberFormat="1" applyFont="1" applyBorder="1" applyAlignment="1" applyProtection="1">
      <alignment vertical="center"/>
      <protection locked="0"/>
    </xf>
    <xf numFmtId="4" fontId="38" fillId="3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  <protection locked="0"/>
    </xf>
    <xf numFmtId="0" fontId="39" fillId="0" borderId="3" xfId="0" applyFont="1" applyBorder="1" applyAlignment="1">
      <alignment vertical="center"/>
    </xf>
    <xf numFmtId="0" fontId="38" fillId="3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0" fillId="0" borderId="16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/>
    </xf>
    <xf numFmtId="167" fontId="40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3" fillId="5" borderId="8" xfId="0" applyFont="1" applyFill="1" applyBorder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0" fontId="23" fillId="5" borderId="7" xfId="0" applyFont="1" applyFill="1" applyBorder="1" applyAlignment="1">
      <alignment horizontal="right" vertical="center"/>
    </xf>
    <xf numFmtId="4" fontId="29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28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0" fontId="31" fillId="0" borderId="0" xfId="0" applyFont="1" applyAlignment="1">
      <alignment horizontal="left" vertical="center" wrapText="1"/>
    </xf>
    <xf numFmtId="0" fontId="23" fillId="5" borderId="6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9"/>
  <sheetViews>
    <sheetView showGridLines="0" tabSelected="1" workbookViewId="0">
      <selection activeCell="AN8" sqref="AN8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34" t="s">
        <v>5</v>
      </c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56" t="s">
        <v>14</v>
      </c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5"/>
      <c r="AF5" s="235"/>
      <c r="AG5" s="235"/>
      <c r="AH5" s="235"/>
      <c r="AI5" s="235"/>
      <c r="AJ5" s="235"/>
      <c r="AR5" s="21"/>
      <c r="BE5" s="253" t="s">
        <v>15</v>
      </c>
      <c r="BS5" s="18" t="s">
        <v>6</v>
      </c>
    </row>
    <row r="6" spans="1:74" s="1" customFormat="1" ht="36.950000000000003" customHeight="1">
      <c r="B6" s="21"/>
      <c r="D6" s="27" t="s">
        <v>16</v>
      </c>
      <c r="K6" s="257" t="s">
        <v>17</v>
      </c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R6" s="21"/>
      <c r="BE6" s="254"/>
      <c r="BS6" s="18" t="s">
        <v>6</v>
      </c>
    </row>
    <row r="7" spans="1:74" s="1" customFormat="1" ht="12" customHeight="1">
      <c r="B7" s="21"/>
      <c r="D7" s="28" t="s">
        <v>18</v>
      </c>
      <c r="K7" s="26" t="s">
        <v>1</v>
      </c>
      <c r="AK7" s="28" t="s">
        <v>19</v>
      </c>
      <c r="AN7" s="26" t="s">
        <v>1</v>
      </c>
      <c r="AR7" s="21"/>
      <c r="BE7" s="254"/>
      <c r="BS7" s="18" t="s">
        <v>6</v>
      </c>
    </row>
    <row r="8" spans="1:74" s="1" customFormat="1" ht="12" customHeight="1">
      <c r="B8" s="21"/>
      <c r="D8" s="28" t="s">
        <v>20</v>
      </c>
      <c r="K8" s="26" t="s">
        <v>21</v>
      </c>
      <c r="AK8" s="28" t="s">
        <v>22</v>
      </c>
      <c r="AN8" s="29"/>
      <c r="AR8" s="21"/>
      <c r="BE8" s="254"/>
      <c r="BS8" s="18" t="s">
        <v>6</v>
      </c>
    </row>
    <row r="9" spans="1:74" s="1" customFormat="1" ht="14.45" customHeight="1">
      <c r="B9" s="21"/>
      <c r="AR9" s="21"/>
      <c r="BE9" s="254"/>
      <c r="BS9" s="18" t="s">
        <v>6</v>
      </c>
    </row>
    <row r="10" spans="1:74" s="1" customFormat="1" ht="12" customHeight="1">
      <c r="B10" s="21"/>
      <c r="D10" s="28" t="s">
        <v>23</v>
      </c>
      <c r="AK10" s="28" t="s">
        <v>24</v>
      </c>
      <c r="AN10" s="26" t="s">
        <v>1</v>
      </c>
      <c r="AR10" s="21"/>
      <c r="BE10" s="254"/>
      <c r="BS10" s="18" t="s">
        <v>6</v>
      </c>
    </row>
    <row r="11" spans="1:74" s="1" customFormat="1" ht="18.399999999999999" customHeight="1">
      <c r="B11" s="21"/>
      <c r="E11" s="26" t="s">
        <v>25</v>
      </c>
      <c r="AK11" s="28" t="s">
        <v>26</v>
      </c>
      <c r="AN11" s="26" t="s">
        <v>1</v>
      </c>
      <c r="AR11" s="21"/>
      <c r="BE11" s="254"/>
      <c r="BS11" s="18" t="s">
        <v>6</v>
      </c>
    </row>
    <row r="12" spans="1:74" s="1" customFormat="1" ht="6.95" customHeight="1">
      <c r="B12" s="21"/>
      <c r="AR12" s="21"/>
      <c r="BE12" s="254"/>
      <c r="BS12" s="18" t="s">
        <v>6</v>
      </c>
    </row>
    <row r="13" spans="1:74" s="1" customFormat="1" ht="12" customHeight="1">
      <c r="B13" s="21"/>
      <c r="D13" s="28" t="s">
        <v>27</v>
      </c>
      <c r="AK13" s="28" t="s">
        <v>24</v>
      </c>
      <c r="AN13" s="30" t="s">
        <v>28</v>
      </c>
      <c r="AR13" s="21"/>
      <c r="BE13" s="254"/>
      <c r="BS13" s="18" t="s">
        <v>6</v>
      </c>
    </row>
    <row r="14" spans="1:74" ht="12.75">
      <c r="B14" s="21"/>
      <c r="E14" s="258" t="s">
        <v>28</v>
      </c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259"/>
      <c r="AD14" s="259"/>
      <c r="AE14" s="259"/>
      <c r="AF14" s="259"/>
      <c r="AG14" s="259"/>
      <c r="AH14" s="259"/>
      <c r="AI14" s="259"/>
      <c r="AJ14" s="259"/>
      <c r="AK14" s="28" t="s">
        <v>26</v>
      </c>
      <c r="AN14" s="30" t="s">
        <v>28</v>
      </c>
      <c r="AR14" s="21"/>
      <c r="BE14" s="254"/>
      <c r="BS14" s="18" t="s">
        <v>6</v>
      </c>
    </row>
    <row r="15" spans="1:74" s="1" customFormat="1" ht="6.95" customHeight="1">
      <c r="B15" s="21"/>
      <c r="AR15" s="21"/>
      <c r="BE15" s="254"/>
      <c r="BS15" s="18" t="s">
        <v>3</v>
      </c>
    </row>
    <row r="16" spans="1:74" s="1" customFormat="1" ht="12" customHeight="1">
      <c r="B16" s="21"/>
      <c r="D16" s="28" t="s">
        <v>29</v>
      </c>
      <c r="AK16" s="28" t="s">
        <v>24</v>
      </c>
      <c r="AN16" s="26" t="s">
        <v>1</v>
      </c>
      <c r="AR16" s="21"/>
      <c r="BE16" s="254"/>
      <c r="BS16" s="18" t="s">
        <v>3</v>
      </c>
    </row>
    <row r="17" spans="1:71" s="1" customFormat="1" ht="18.399999999999999" customHeight="1">
      <c r="B17" s="21"/>
      <c r="E17" s="26" t="s">
        <v>30</v>
      </c>
      <c r="AK17" s="28" t="s">
        <v>26</v>
      </c>
      <c r="AN17" s="26" t="s">
        <v>1</v>
      </c>
      <c r="AR17" s="21"/>
      <c r="BE17" s="254"/>
      <c r="BS17" s="18" t="s">
        <v>31</v>
      </c>
    </row>
    <row r="18" spans="1:71" s="1" customFormat="1" ht="6.95" customHeight="1">
      <c r="B18" s="21"/>
      <c r="AR18" s="21"/>
      <c r="BE18" s="254"/>
      <c r="BS18" s="18" t="s">
        <v>32</v>
      </c>
    </row>
    <row r="19" spans="1:71" s="1" customFormat="1" ht="12" customHeight="1">
      <c r="B19" s="21"/>
      <c r="D19" s="28" t="s">
        <v>33</v>
      </c>
      <c r="AK19" s="28" t="s">
        <v>24</v>
      </c>
      <c r="AN19" s="26" t="s">
        <v>1</v>
      </c>
      <c r="AR19" s="21"/>
      <c r="BE19" s="254"/>
      <c r="BS19" s="18" t="s">
        <v>32</v>
      </c>
    </row>
    <row r="20" spans="1:71" s="1" customFormat="1" ht="18.399999999999999" customHeight="1">
      <c r="B20" s="21"/>
      <c r="E20" s="26" t="s">
        <v>34</v>
      </c>
      <c r="AK20" s="28" t="s">
        <v>26</v>
      </c>
      <c r="AN20" s="26" t="s">
        <v>1</v>
      </c>
      <c r="AR20" s="21"/>
      <c r="BE20" s="254"/>
      <c r="BS20" s="18" t="s">
        <v>31</v>
      </c>
    </row>
    <row r="21" spans="1:71" s="1" customFormat="1" ht="6.95" customHeight="1">
      <c r="B21" s="21"/>
      <c r="AR21" s="21"/>
      <c r="BE21" s="254"/>
    </row>
    <row r="22" spans="1:71" s="1" customFormat="1" ht="12" customHeight="1">
      <c r="B22" s="21"/>
      <c r="D22" s="28" t="s">
        <v>35</v>
      </c>
      <c r="AR22" s="21"/>
      <c r="BE22" s="254"/>
    </row>
    <row r="23" spans="1:71" s="1" customFormat="1" ht="108" customHeight="1">
      <c r="B23" s="21"/>
      <c r="E23" s="260" t="s">
        <v>36</v>
      </c>
      <c r="F23" s="260"/>
      <c r="G23" s="260"/>
      <c r="H23" s="260"/>
      <c r="I23" s="260"/>
      <c r="J23" s="260"/>
      <c r="K23" s="260"/>
      <c r="L23" s="260"/>
      <c r="M23" s="260"/>
      <c r="N23" s="260"/>
      <c r="O23" s="260"/>
      <c r="P23" s="260"/>
      <c r="Q23" s="260"/>
      <c r="R23" s="260"/>
      <c r="S23" s="260"/>
      <c r="T23" s="260"/>
      <c r="U23" s="260"/>
      <c r="V23" s="260"/>
      <c r="W23" s="260"/>
      <c r="X23" s="260"/>
      <c r="Y23" s="260"/>
      <c r="Z23" s="260"/>
      <c r="AA23" s="260"/>
      <c r="AB23" s="260"/>
      <c r="AC23" s="260"/>
      <c r="AD23" s="260"/>
      <c r="AE23" s="260"/>
      <c r="AF23" s="260"/>
      <c r="AG23" s="260"/>
      <c r="AH23" s="260"/>
      <c r="AI23" s="260"/>
      <c r="AJ23" s="260"/>
      <c r="AK23" s="260"/>
      <c r="AL23" s="260"/>
      <c r="AM23" s="260"/>
      <c r="AN23" s="260"/>
      <c r="AR23" s="21"/>
      <c r="BE23" s="254"/>
    </row>
    <row r="24" spans="1:71" s="1" customFormat="1" ht="6.95" customHeight="1">
      <c r="B24" s="21"/>
      <c r="AR24" s="21"/>
      <c r="BE24" s="254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54"/>
    </row>
    <row r="26" spans="1:71" s="2" customFormat="1" ht="25.9" customHeight="1">
      <c r="A26" s="33"/>
      <c r="B26" s="34"/>
      <c r="C26" s="33"/>
      <c r="D26" s="35" t="s">
        <v>37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61">
        <f>ROUND(AG94,0)</f>
        <v>0</v>
      </c>
      <c r="AL26" s="262"/>
      <c r="AM26" s="262"/>
      <c r="AN26" s="262"/>
      <c r="AO26" s="262"/>
      <c r="AP26" s="33"/>
      <c r="AQ26" s="33"/>
      <c r="AR26" s="34"/>
      <c r="BE26" s="254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54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63" t="s">
        <v>38</v>
      </c>
      <c r="M28" s="263"/>
      <c r="N28" s="263"/>
      <c r="O28" s="263"/>
      <c r="P28" s="263"/>
      <c r="Q28" s="33"/>
      <c r="R28" s="33"/>
      <c r="S28" s="33"/>
      <c r="T28" s="33"/>
      <c r="U28" s="33"/>
      <c r="V28" s="33"/>
      <c r="W28" s="263" t="s">
        <v>39</v>
      </c>
      <c r="X28" s="263"/>
      <c r="Y28" s="263"/>
      <c r="Z28" s="263"/>
      <c r="AA28" s="263"/>
      <c r="AB28" s="263"/>
      <c r="AC28" s="263"/>
      <c r="AD28" s="263"/>
      <c r="AE28" s="263"/>
      <c r="AF28" s="33"/>
      <c r="AG28" s="33"/>
      <c r="AH28" s="33"/>
      <c r="AI28" s="33"/>
      <c r="AJ28" s="33"/>
      <c r="AK28" s="263" t="s">
        <v>40</v>
      </c>
      <c r="AL28" s="263"/>
      <c r="AM28" s="263"/>
      <c r="AN28" s="263"/>
      <c r="AO28" s="263"/>
      <c r="AP28" s="33"/>
      <c r="AQ28" s="33"/>
      <c r="AR28" s="34"/>
      <c r="BE28" s="254"/>
    </row>
    <row r="29" spans="1:71" s="3" customFormat="1" ht="14.45" customHeight="1">
      <c r="B29" s="38"/>
      <c r="D29" s="28" t="s">
        <v>41</v>
      </c>
      <c r="F29" s="28" t="s">
        <v>42</v>
      </c>
      <c r="L29" s="247">
        <v>0.21</v>
      </c>
      <c r="M29" s="246"/>
      <c r="N29" s="246"/>
      <c r="O29" s="246"/>
      <c r="P29" s="246"/>
      <c r="W29" s="245">
        <f>ROUND(AZ94, 0)</f>
        <v>0</v>
      </c>
      <c r="X29" s="246"/>
      <c r="Y29" s="246"/>
      <c r="Z29" s="246"/>
      <c r="AA29" s="246"/>
      <c r="AB29" s="246"/>
      <c r="AC29" s="246"/>
      <c r="AD29" s="246"/>
      <c r="AE29" s="246"/>
      <c r="AK29" s="245">
        <f>ROUND(AV94, 0)</f>
        <v>0</v>
      </c>
      <c r="AL29" s="246"/>
      <c r="AM29" s="246"/>
      <c r="AN29" s="246"/>
      <c r="AO29" s="246"/>
      <c r="AR29" s="38"/>
      <c r="BE29" s="255"/>
    </row>
    <row r="30" spans="1:71" s="3" customFormat="1" ht="14.45" customHeight="1">
      <c r="B30" s="38"/>
      <c r="F30" s="28" t="s">
        <v>43</v>
      </c>
      <c r="L30" s="247">
        <v>0.1</v>
      </c>
      <c r="M30" s="246"/>
      <c r="N30" s="246"/>
      <c r="O30" s="246"/>
      <c r="P30" s="246"/>
      <c r="W30" s="245">
        <f>ROUND(BA94, 0)</f>
        <v>0</v>
      </c>
      <c r="X30" s="246"/>
      <c r="Y30" s="246"/>
      <c r="Z30" s="246"/>
      <c r="AA30" s="246"/>
      <c r="AB30" s="246"/>
      <c r="AC30" s="246"/>
      <c r="AD30" s="246"/>
      <c r="AE30" s="246"/>
      <c r="AK30" s="245">
        <f>ROUND(AW94, 0)</f>
        <v>0</v>
      </c>
      <c r="AL30" s="246"/>
      <c r="AM30" s="246"/>
      <c r="AN30" s="246"/>
      <c r="AO30" s="246"/>
      <c r="AR30" s="38"/>
      <c r="BE30" s="255"/>
    </row>
    <row r="31" spans="1:71" s="3" customFormat="1" ht="14.45" hidden="1" customHeight="1">
      <c r="B31" s="38"/>
      <c r="F31" s="28" t="s">
        <v>44</v>
      </c>
      <c r="L31" s="247">
        <v>0.21</v>
      </c>
      <c r="M31" s="246"/>
      <c r="N31" s="246"/>
      <c r="O31" s="246"/>
      <c r="P31" s="246"/>
      <c r="W31" s="245">
        <f>ROUND(BB94, 0)</f>
        <v>0</v>
      </c>
      <c r="X31" s="246"/>
      <c r="Y31" s="246"/>
      <c r="Z31" s="246"/>
      <c r="AA31" s="246"/>
      <c r="AB31" s="246"/>
      <c r="AC31" s="246"/>
      <c r="AD31" s="246"/>
      <c r="AE31" s="246"/>
      <c r="AK31" s="245">
        <v>0</v>
      </c>
      <c r="AL31" s="246"/>
      <c r="AM31" s="246"/>
      <c r="AN31" s="246"/>
      <c r="AO31" s="246"/>
      <c r="AR31" s="38"/>
      <c r="BE31" s="255"/>
    </row>
    <row r="32" spans="1:71" s="3" customFormat="1" ht="14.45" hidden="1" customHeight="1">
      <c r="B32" s="38"/>
      <c r="F32" s="28" t="s">
        <v>45</v>
      </c>
      <c r="L32" s="247">
        <v>0.1</v>
      </c>
      <c r="M32" s="246"/>
      <c r="N32" s="246"/>
      <c r="O32" s="246"/>
      <c r="P32" s="246"/>
      <c r="W32" s="245">
        <f>ROUND(BC94, 0)</f>
        <v>0</v>
      </c>
      <c r="X32" s="246"/>
      <c r="Y32" s="246"/>
      <c r="Z32" s="246"/>
      <c r="AA32" s="246"/>
      <c r="AB32" s="246"/>
      <c r="AC32" s="246"/>
      <c r="AD32" s="246"/>
      <c r="AE32" s="246"/>
      <c r="AK32" s="245">
        <v>0</v>
      </c>
      <c r="AL32" s="246"/>
      <c r="AM32" s="246"/>
      <c r="AN32" s="246"/>
      <c r="AO32" s="246"/>
      <c r="AR32" s="38"/>
      <c r="BE32" s="255"/>
    </row>
    <row r="33" spans="1:57" s="3" customFormat="1" ht="14.45" hidden="1" customHeight="1">
      <c r="B33" s="38"/>
      <c r="F33" s="28" t="s">
        <v>46</v>
      </c>
      <c r="L33" s="247">
        <v>0</v>
      </c>
      <c r="M33" s="246"/>
      <c r="N33" s="246"/>
      <c r="O33" s="246"/>
      <c r="P33" s="246"/>
      <c r="W33" s="245">
        <f>ROUND(BD94, 0)</f>
        <v>0</v>
      </c>
      <c r="X33" s="246"/>
      <c r="Y33" s="246"/>
      <c r="Z33" s="246"/>
      <c r="AA33" s="246"/>
      <c r="AB33" s="246"/>
      <c r="AC33" s="246"/>
      <c r="AD33" s="246"/>
      <c r="AE33" s="246"/>
      <c r="AK33" s="245">
        <v>0</v>
      </c>
      <c r="AL33" s="246"/>
      <c r="AM33" s="246"/>
      <c r="AN33" s="246"/>
      <c r="AO33" s="246"/>
      <c r="AR33" s="38"/>
      <c r="BE33" s="255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254"/>
    </row>
    <row r="35" spans="1:57" s="2" customFormat="1" ht="25.9" customHeight="1">
      <c r="A35" s="33"/>
      <c r="B35" s="34"/>
      <c r="C35" s="39"/>
      <c r="D35" s="40" t="s">
        <v>47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48</v>
      </c>
      <c r="U35" s="41"/>
      <c r="V35" s="41"/>
      <c r="W35" s="41"/>
      <c r="X35" s="251" t="s">
        <v>49</v>
      </c>
      <c r="Y35" s="249"/>
      <c r="Z35" s="249"/>
      <c r="AA35" s="249"/>
      <c r="AB35" s="249"/>
      <c r="AC35" s="41"/>
      <c r="AD35" s="41"/>
      <c r="AE35" s="41"/>
      <c r="AF35" s="41"/>
      <c r="AG35" s="41"/>
      <c r="AH35" s="41"/>
      <c r="AI35" s="41"/>
      <c r="AJ35" s="41"/>
      <c r="AK35" s="248">
        <f>SUM(AK26:AK33)</f>
        <v>0</v>
      </c>
      <c r="AL35" s="249"/>
      <c r="AM35" s="249"/>
      <c r="AN35" s="249"/>
      <c r="AO35" s="250"/>
      <c r="AP35" s="39"/>
      <c r="AQ35" s="39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14.4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1" customFormat="1" ht="14.45" customHeight="1">
      <c r="B38" s="21"/>
      <c r="AR38" s="21"/>
    </row>
    <row r="39" spans="1:57" s="1" customFormat="1" ht="14.45" customHeight="1">
      <c r="B39" s="21"/>
      <c r="AR39" s="21"/>
    </row>
    <row r="40" spans="1:57" s="1" customFormat="1" ht="14.45" customHeight="1">
      <c r="B40" s="21"/>
      <c r="AR40" s="21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3"/>
      <c r="D49" s="44" t="s">
        <v>50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51</v>
      </c>
      <c r="AI49" s="45"/>
      <c r="AJ49" s="45"/>
      <c r="AK49" s="45"/>
      <c r="AL49" s="45"/>
      <c r="AM49" s="45"/>
      <c r="AN49" s="45"/>
      <c r="AO49" s="45"/>
      <c r="AR49" s="43"/>
    </row>
    <row r="50" spans="1:57">
      <c r="B50" s="21"/>
      <c r="AR50" s="21"/>
    </row>
    <row r="51" spans="1:57">
      <c r="B51" s="21"/>
      <c r="AR51" s="21"/>
    </row>
    <row r="52" spans="1:57">
      <c r="B52" s="21"/>
      <c r="AR52" s="21"/>
    </row>
    <row r="53" spans="1:57">
      <c r="B53" s="21"/>
      <c r="AR53" s="21"/>
    </row>
    <row r="54" spans="1:57">
      <c r="B54" s="21"/>
      <c r="AR54" s="21"/>
    </row>
    <row r="55" spans="1:57">
      <c r="B55" s="21"/>
      <c r="AR55" s="21"/>
    </row>
    <row r="56" spans="1:57">
      <c r="B56" s="21"/>
      <c r="AR56" s="21"/>
    </row>
    <row r="57" spans="1:57">
      <c r="B57" s="21"/>
      <c r="AR57" s="21"/>
    </row>
    <row r="58" spans="1:57">
      <c r="B58" s="21"/>
      <c r="AR58" s="21"/>
    </row>
    <row r="59" spans="1:57">
      <c r="B59" s="21"/>
      <c r="AR59" s="21"/>
    </row>
    <row r="60" spans="1:57" s="2" customFormat="1" ht="12.75">
      <c r="A60" s="33"/>
      <c r="B60" s="34"/>
      <c r="C60" s="33"/>
      <c r="D60" s="46" t="s">
        <v>52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6" t="s">
        <v>53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6" t="s">
        <v>52</v>
      </c>
      <c r="AI60" s="36"/>
      <c r="AJ60" s="36"/>
      <c r="AK60" s="36"/>
      <c r="AL60" s="36"/>
      <c r="AM60" s="46" t="s">
        <v>53</v>
      </c>
      <c r="AN60" s="36"/>
      <c r="AO60" s="36"/>
      <c r="AP60" s="33"/>
      <c r="AQ60" s="33"/>
      <c r="AR60" s="34"/>
      <c r="BE60" s="33"/>
    </row>
    <row r="61" spans="1:57">
      <c r="B61" s="21"/>
      <c r="AR61" s="21"/>
    </row>
    <row r="62" spans="1:57">
      <c r="B62" s="21"/>
      <c r="AR62" s="21"/>
    </row>
    <row r="63" spans="1:57">
      <c r="B63" s="21"/>
      <c r="AR63" s="21"/>
    </row>
    <row r="64" spans="1:57" s="2" customFormat="1" ht="12.75">
      <c r="A64" s="33"/>
      <c r="B64" s="34"/>
      <c r="C64" s="33"/>
      <c r="D64" s="44" t="s">
        <v>54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55</v>
      </c>
      <c r="AI64" s="47"/>
      <c r="AJ64" s="47"/>
      <c r="AK64" s="47"/>
      <c r="AL64" s="47"/>
      <c r="AM64" s="47"/>
      <c r="AN64" s="47"/>
      <c r="AO64" s="47"/>
      <c r="AP64" s="33"/>
      <c r="AQ64" s="33"/>
      <c r="AR64" s="34"/>
      <c r="BE64" s="33"/>
    </row>
    <row r="65" spans="1:57">
      <c r="B65" s="21"/>
      <c r="AR65" s="21"/>
    </row>
    <row r="66" spans="1:57">
      <c r="B66" s="21"/>
      <c r="AR66" s="21"/>
    </row>
    <row r="67" spans="1:57">
      <c r="B67" s="21"/>
      <c r="AR67" s="21"/>
    </row>
    <row r="68" spans="1:57">
      <c r="B68" s="21"/>
      <c r="AR68" s="21"/>
    </row>
    <row r="69" spans="1:57">
      <c r="B69" s="21"/>
      <c r="AR69" s="21"/>
    </row>
    <row r="70" spans="1:57">
      <c r="B70" s="21"/>
      <c r="AR70" s="21"/>
    </row>
    <row r="71" spans="1:57">
      <c r="B71" s="21"/>
      <c r="AR71" s="21"/>
    </row>
    <row r="72" spans="1:57">
      <c r="B72" s="21"/>
      <c r="AR72" s="21"/>
    </row>
    <row r="73" spans="1:57">
      <c r="B73" s="21"/>
      <c r="AR73" s="21"/>
    </row>
    <row r="74" spans="1:57">
      <c r="B74" s="21"/>
      <c r="AR74" s="21"/>
    </row>
    <row r="75" spans="1:57" s="2" customFormat="1" ht="12.75">
      <c r="A75" s="33"/>
      <c r="B75" s="34"/>
      <c r="C75" s="33"/>
      <c r="D75" s="46" t="s">
        <v>52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6" t="s">
        <v>53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6" t="s">
        <v>52</v>
      </c>
      <c r="AI75" s="36"/>
      <c r="AJ75" s="36"/>
      <c r="AK75" s="36"/>
      <c r="AL75" s="36"/>
      <c r="AM75" s="46" t="s">
        <v>53</v>
      </c>
      <c r="AN75" s="36"/>
      <c r="AO75" s="36"/>
      <c r="AP75" s="33"/>
      <c r="AQ75" s="33"/>
      <c r="AR75" s="34"/>
      <c r="BE75" s="33"/>
    </row>
    <row r="76" spans="1:57" s="2" customForma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4"/>
      <c r="BE77" s="33"/>
    </row>
    <row r="81" spans="1:9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4"/>
      <c r="BE81" s="33"/>
    </row>
    <row r="82" spans="1:91" s="2" customFormat="1" ht="24.95" customHeight="1">
      <c r="A82" s="33"/>
      <c r="B82" s="34"/>
      <c r="C82" s="22" t="s">
        <v>56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2"/>
      <c r="C84" s="28" t="s">
        <v>13</v>
      </c>
      <c r="L84" s="4" t="str">
        <f>K5</f>
        <v>230032</v>
      </c>
      <c r="AR84" s="52"/>
    </row>
    <row r="85" spans="1:91" s="5" customFormat="1" ht="36.950000000000003" customHeight="1">
      <c r="B85" s="53"/>
      <c r="C85" s="54" t="s">
        <v>16</v>
      </c>
      <c r="L85" s="264" t="str">
        <f>K6</f>
        <v>BRNO, GAJDOŠOVA, OBSLUŽNÁ KOMUNIKACE - REKONSTRUKCE KANALIZACE A VODOVODU</v>
      </c>
      <c r="M85" s="265"/>
      <c r="N85" s="265"/>
      <c r="O85" s="265"/>
      <c r="P85" s="265"/>
      <c r="Q85" s="265"/>
      <c r="R85" s="265"/>
      <c r="S85" s="265"/>
      <c r="T85" s="265"/>
      <c r="U85" s="265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R85" s="53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8" t="s">
        <v>20</v>
      </c>
      <c r="D87" s="33"/>
      <c r="E87" s="33"/>
      <c r="F87" s="33"/>
      <c r="G87" s="33"/>
      <c r="H87" s="33"/>
      <c r="I87" s="33"/>
      <c r="J87" s="33"/>
      <c r="K87" s="33"/>
      <c r="L87" s="55" t="str">
        <f>IF(K8="","",K8)</f>
        <v>Brno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22</v>
      </c>
      <c r="AJ87" s="33"/>
      <c r="AK87" s="33"/>
      <c r="AL87" s="33"/>
      <c r="AM87" s="240" t="str">
        <f>IF(AN8= "","",AN8)</f>
        <v/>
      </c>
      <c r="AN87" s="240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25.7" customHeight="1">
      <c r="A89" s="33"/>
      <c r="B89" s="34"/>
      <c r="C89" s="28" t="s">
        <v>23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>Statutární město Brno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29</v>
      </c>
      <c r="AJ89" s="33"/>
      <c r="AK89" s="33"/>
      <c r="AL89" s="33"/>
      <c r="AM89" s="238" t="str">
        <f>IF(E17="","",E17)</f>
        <v>AQUA PROCON s.r.o.  Brno</v>
      </c>
      <c r="AN89" s="239"/>
      <c r="AO89" s="239"/>
      <c r="AP89" s="239"/>
      <c r="AQ89" s="33"/>
      <c r="AR89" s="34"/>
      <c r="AS89" s="241" t="s">
        <v>57</v>
      </c>
      <c r="AT89" s="242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3"/>
    </row>
    <row r="90" spans="1:91" s="2" customFormat="1" ht="15.2" customHeight="1">
      <c r="A90" s="33"/>
      <c r="B90" s="34"/>
      <c r="C90" s="28" t="s">
        <v>27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33</v>
      </c>
      <c r="AJ90" s="33"/>
      <c r="AK90" s="33"/>
      <c r="AL90" s="33"/>
      <c r="AM90" s="238" t="str">
        <f>IF(E20="","",E20)</f>
        <v>Obrtel M.</v>
      </c>
      <c r="AN90" s="239"/>
      <c r="AO90" s="239"/>
      <c r="AP90" s="239"/>
      <c r="AQ90" s="33"/>
      <c r="AR90" s="34"/>
      <c r="AS90" s="243"/>
      <c r="AT90" s="244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43"/>
      <c r="AT91" s="244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3"/>
    </row>
    <row r="92" spans="1:91" s="2" customFormat="1" ht="29.25" customHeight="1">
      <c r="A92" s="33"/>
      <c r="B92" s="34"/>
      <c r="C92" s="268" t="s">
        <v>58</v>
      </c>
      <c r="D92" s="231"/>
      <c r="E92" s="231"/>
      <c r="F92" s="231"/>
      <c r="G92" s="231"/>
      <c r="H92" s="61"/>
      <c r="I92" s="230" t="s">
        <v>59</v>
      </c>
      <c r="J92" s="231"/>
      <c r="K92" s="231"/>
      <c r="L92" s="231"/>
      <c r="M92" s="231"/>
      <c r="N92" s="231"/>
      <c r="O92" s="231"/>
      <c r="P92" s="231"/>
      <c r="Q92" s="231"/>
      <c r="R92" s="231"/>
      <c r="S92" s="231"/>
      <c r="T92" s="231"/>
      <c r="U92" s="231"/>
      <c r="V92" s="231"/>
      <c r="W92" s="231"/>
      <c r="X92" s="231"/>
      <c r="Y92" s="231"/>
      <c r="Z92" s="231"/>
      <c r="AA92" s="231"/>
      <c r="AB92" s="231"/>
      <c r="AC92" s="231"/>
      <c r="AD92" s="231"/>
      <c r="AE92" s="231"/>
      <c r="AF92" s="231"/>
      <c r="AG92" s="236" t="s">
        <v>60</v>
      </c>
      <c r="AH92" s="231"/>
      <c r="AI92" s="231"/>
      <c r="AJ92" s="231"/>
      <c r="AK92" s="231"/>
      <c r="AL92" s="231"/>
      <c r="AM92" s="231"/>
      <c r="AN92" s="230" t="s">
        <v>61</v>
      </c>
      <c r="AO92" s="231"/>
      <c r="AP92" s="232"/>
      <c r="AQ92" s="62" t="s">
        <v>62</v>
      </c>
      <c r="AR92" s="34"/>
      <c r="AS92" s="63" t="s">
        <v>63</v>
      </c>
      <c r="AT92" s="64" t="s">
        <v>64</v>
      </c>
      <c r="AU92" s="64" t="s">
        <v>65</v>
      </c>
      <c r="AV92" s="64" t="s">
        <v>66</v>
      </c>
      <c r="AW92" s="64" t="s">
        <v>67</v>
      </c>
      <c r="AX92" s="64" t="s">
        <v>68</v>
      </c>
      <c r="AY92" s="64" t="s">
        <v>69</v>
      </c>
      <c r="AZ92" s="64" t="s">
        <v>70</v>
      </c>
      <c r="BA92" s="64" t="s">
        <v>71</v>
      </c>
      <c r="BB92" s="64" t="s">
        <v>72</v>
      </c>
      <c r="BC92" s="64" t="s">
        <v>73</v>
      </c>
      <c r="BD92" s="65" t="s">
        <v>74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3"/>
    </row>
    <row r="94" spans="1:91" s="6" customFormat="1" ht="32.450000000000003" customHeight="1">
      <c r="B94" s="69"/>
      <c r="C94" s="70" t="s">
        <v>75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266">
        <f>ROUND(AG95+SUM(AG96:AG102)+SUM(AG105:AG107),0)</f>
        <v>0</v>
      </c>
      <c r="AH94" s="266"/>
      <c r="AI94" s="266"/>
      <c r="AJ94" s="266"/>
      <c r="AK94" s="266"/>
      <c r="AL94" s="266"/>
      <c r="AM94" s="266"/>
      <c r="AN94" s="233">
        <f t="shared" ref="AN94:AN107" si="0">SUM(AG94,AT94)</f>
        <v>0</v>
      </c>
      <c r="AO94" s="233"/>
      <c r="AP94" s="233"/>
      <c r="AQ94" s="73" t="s">
        <v>1</v>
      </c>
      <c r="AR94" s="69"/>
      <c r="AS94" s="74">
        <f>ROUND(AS95+SUM(AS96:AS102)+SUM(AS105:AS107),0)</f>
        <v>0</v>
      </c>
      <c r="AT94" s="75">
        <f t="shared" ref="AT94:AT107" si="1">ROUND(SUM(AV94:AW94),0)</f>
        <v>0</v>
      </c>
      <c r="AU94" s="76">
        <f>ROUND(AU95+SUM(AU96:AU102)+SUM(AU105:AU107),5)</f>
        <v>0</v>
      </c>
      <c r="AV94" s="75">
        <f>ROUND(AZ94*L29,0)</f>
        <v>0</v>
      </c>
      <c r="AW94" s="75">
        <f>ROUND(BA94*L30,0)</f>
        <v>0</v>
      </c>
      <c r="AX94" s="75">
        <f>ROUND(BB94*L29,0)</f>
        <v>0</v>
      </c>
      <c r="AY94" s="75">
        <f>ROUND(BC94*L30,0)</f>
        <v>0</v>
      </c>
      <c r="AZ94" s="75">
        <f>ROUND(AZ95+SUM(AZ96:AZ102)+SUM(AZ105:AZ107),0)</f>
        <v>0</v>
      </c>
      <c r="BA94" s="75">
        <f>ROUND(BA95+SUM(BA96:BA102)+SUM(BA105:BA107),0)</f>
        <v>0</v>
      </c>
      <c r="BB94" s="75">
        <f>ROUND(BB95+SUM(BB96:BB102)+SUM(BB105:BB107),0)</f>
        <v>0</v>
      </c>
      <c r="BC94" s="75">
        <f>ROUND(BC95+SUM(BC96:BC102)+SUM(BC105:BC107),0)</f>
        <v>0</v>
      </c>
      <c r="BD94" s="77">
        <f>ROUND(BD95+SUM(BD96:BD102)+SUM(BD105:BD107),0)</f>
        <v>0</v>
      </c>
      <c r="BS94" s="78" t="s">
        <v>76</v>
      </c>
      <c r="BT94" s="78" t="s">
        <v>77</v>
      </c>
      <c r="BU94" s="79" t="s">
        <v>78</v>
      </c>
      <c r="BV94" s="78" t="s">
        <v>79</v>
      </c>
      <c r="BW94" s="78" t="s">
        <v>4</v>
      </c>
      <c r="BX94" s="78" t="s">
        <v>80</v>
      </c>
      <c r="CL94" s="78" t="s">
        <v>1</v>
      </c>
    </row>
    <row r="95" spans="1:91" s="7" customFormat="1" ht="16.5" customHeight="1">
      <c r="A95" s="80" t="s">
        <v>81</v>
      </c>
      <c r="B95" s="81"/>
      <c r="C95" s="82"/>
      <c r="D95" s="252" t="s">
        <v>82</v>
      </c>
      <c r="E95" s="252"/>
      <c r="F95" s="252"/>
      <c r="G95" s="252"/>
      <c r="H95" s="252"/>
      <c r="I95" s="83"/>
      <c r="J95" s="252" t="s">
        <v>83</v>
      </c>
      <c r="K95" s="252"/>
      <c r="L95" s="252"/>
      <c r="M95" s="252"/>
      <c r="N95" s="252"/>
      <c r="O95" s="252"/>
      <c r="P95" s="252"/>
      <c r="Q95" s="252"/>
      <c r="R95" s="252"/>
      <c r="S95" s="252"/>
      <c r="T95" s="252"/>
      <c r="U95" s="252"/>
      <c r="V95" s="252"/>
      <c r="W95" s="252"/>
      <c r="X95" s="252"/>
      <c r="Y95" s="252"/>
      <c r="Z95" s="252"/>
      <c r="AA95" s="252"/>
      <c r="AB95" s="252"/>
      <c r="AC95" s="252"/>
      <c r="AD95" s="252"/>
      <c r="AE95" s="252"/>
      <c r="AF95" s="252"/>
      <c r="AG95" s="226">
        <f>'SO 310 - KANALIZACE'!J30</f>
        <v>0</v>
      </c>
      <c r="AH95" s="227"/>
      <c r="AI95" s="227"/>
      <c r="AJ95" s="227"/>
      <c r="AK95" s="227"/>
      <c r="AL95" s="227"/>
      <c r="AM95" s="227"/>
      <c r="AN95" s="226">
        <f t="shared" si="0"/>
        <v>0</v>
      </c>
      <c r="AO95" s="227"/>
      <c r="AP95" s="227"/>
      <c r="AQ95" s="84" t="s">
        <v>84</v>
      </c>
      <c r="AR95" s="81"/>
      <c r="AS95" s="85">
        <v>0</v>
      </c>
      <c r="AT95" s="86">
        <f t="shared" si="1"/>
        <v>0</v>
      </c>
      <c r="AU95" s="87">
        <f>'SO 310 - KANALIZACE'!P128</f>
        <v>0</v>
      </c>
      <c r="AV95" s="86">
        <f>'SO 310 - KANALIZACE'!J33</f>
        <v>0</v>
      </c>
      <c r="AW95" s="86">
        <f>'SO 310 - KANALIZACE'!J34</f>
        <v>0</v>
      </c>
      <c r="AX95" s="86">
        <f>'SO 310 - KANALIZACE'!J35</f>
        <v>0</v>
      </c>
      <c r="AY95" s="86">
        <f>'SO 310 - KANALIZACE'!J36</f>
        <v>0</v>
      </c>
      <c r="AZ95" s="86">
        <f>'SO 310 - KANALIZACE'!F33</f>
        <v>0</v>
      </c>
      <c r="BA95" s="86">
        <f>'SO 310 - KANALIZACE'!F34</f>
        <v>0</v>
      </c>
      <c r="BB95" s="86">
        <f>'SO 310 - KANALIZACE'!F35</f>
        <v>0</v>
      </c>
      <c r="BC95" s="86">
        <f>'SO 310 - KANALIZACE'!F36</f>
        <v>0</v>
      </c>
      <c r="BD95" s="88">
        <f>'SO 310 - KANALIZACE'!F37</f>
        <v>0</v>
      </c>
      <c r="BT95" s="89" t="s">
        <v>32</v>
      </c>
      <c r="BV95" s="89" t="s">
        <v>79</v>
      </c>
      <c r="BW95" s="89" t="s">
        <v>85</v>
      </c>
      <c r="BX95" s="89" t="s">
        <v>4</v>
      </c>
      <c r="CL95" s="89" t="s">
        <v>86</v>
      </c>
      <c r="CM95" s="89" t="s">
        <v>87</v>
      </c>
    </row>
    <row r="96" spans="1:91" s="7" customFormat="1" ht="16.5" customHeight="1">
      <c r="A96" s="80" t="s">
        <v>81</v>
      </c>
      <c r="B96" s="81"/>
      <c r="C96" s="82"/>
      <c r="D96" s="252" t="s">
        <v>88</v>
      </c>
      <c r="E96" s="252"/>
      <c r="F96" s="252"/>
      <c r="G96" s="252"/>
      <c r="H96" s="252"/>
      <c r="I96" s="83"/>
      <c r="J96" s="252" t="s">
        <v>89</v>
      </c>
      <c r="K96" s="252"/>
      <c r="L96" s="252"/>
      <c r="M96" s="252"/>
      <c r="N96" s="252"/>
      <c r="O96" s="252"/>
      <c r="P96" s="252"/>
      <c r="Q96" s="252"/>
      <c r="R96" s="252"/>
      <c r="S96" s="252"/>
      <c r="T96" s="252"/>
      <c r="U96" s="252"/>
      <c r="V96" s="252"/>
      <c r="W96" s="252"/>
      <c r="X96" s="252"/>
      <c r="Y96" s="252"/>
      <c r="Z96" s="252"/>
      <c r="AA96" s="252"/>
      <c r="AB96" s="252"/>
      <c r="AC96" s="252"/>
      <c r="AD96" s="252"/>
      <c r="AE96" s="252"/>
      <c r="AF96" s="252"/>
      <c r="AG96" s="226">
        <f>'SO 320 - KANALIZAČNÍ PŘÍP...'!J30</f>
        <v>0</v>
      </c>
      <c r="AH96" s="227"/>
      <c r="AI96" s="227"/>
      <c r="AJ96" s="227"/>
      <c r="AK96" s="227"/>
      <c r="AL96" s="227"/>
      <c r="AM96" s="227"/>
      <c r="AN96" s="226">
        <f t="shared" si="0"/>
        <v>0</v>
      </c>
      <c r="AO96" s="227"/>
      <c r="AP96" s="227"/>
      <c r="AQ96" s="84" t="s">
        <v>84</v>
      </c>
      <c r="AR96" s="81"/>
      <c r="AS96" s="85">
        <v>0</v>
      </c>
      <c r="AT96" s="86">
        <f t="shared" si="1"/>
        <v>0</v>
      </c>
      <c r="AU96" s="87">
        <f>'SO 320 - KANALIZAČNÍ PŘÍP...'!P128</f>
        <v>0</v>
      </c>
      <c r="AV96" s="86">
        <f>'SO 320 - KANALIZAČNÍ PŘÍP...'!J33</f>
        <v>0</v>
      </c>
      <c r="AW96" s="86">
        <f>'SO 320 - KANALIZAČNÍ PŘÍP...'!J34</f>
        <v>0</v>
      </c>
      <c r="AX96" s="86">
        <f>'SO 320 - KANALIZAČNÍ PŘÍP...'!J35</f>
        <v>0</v>
      </c>
      <c r="AY96" s="86">
        <f>'SO 320 - KANALIZAČNÍ PŘÍP...'!J36</f>
        <v>0</v>
      </c>
      <c r="AZ96" s="86">
        <f>'SO 320 - KANALIZAČNÍ PŘÍP...'!F33</f>
        <v>0</v>
      </c>
      <c r="BA96" s="86">
        <f>'SO 320 - KANALIZAČNÍ PŘÍP...'!F34</f>
        <v>0</v>
      </c>
      <c r="BB96" s="86">
        <f>'SO 320 - KANALIZAČNÍ PŘÍP...'!F35</f>
        <v>0</v>
      </c>
      <c r="BC96" s="86">
        <f>'SO 320 - KANALIZAČNÍ PŘÍP...'!F36</f>
        <v>0</v>
      </c>
      <c r="BD96" s="88">
        <f>'SO 320 - KANALIZAČNÍ PŘÍP...'!F37</f>
        <v>0</v>
      </c>
      <c r="BT96" s="89" t="s">
        <v>32</v>
      </c>
      <c r="BV96" s="89" t="s">
        <v>79</v>
      </c>
      <c r="BW96" s="89" t="s">
        <v>90</v>
      </c>
      <c r="BX96" s="89" t="s">
        <v>4</v>
      </c>
      <c r="CL96" s="89" t="s">
        <v>86</v>
      </c>
      <c r="CM96" s="89" t="s">
        <v>87</v>
      </c>
    </row>
    <row r="97" spans="1:91" s="7" customFormat="1" ht="16.5" customHeight="1">
      <c r="A97" s="80" t="s">
        <v>81</v>
      </c>
      <c r="B97" s="81"/>
      <c r="C97" s="82"/>
      <c r="D97" s="252" t="s">
        <v>91</v>
      </c>
      <c r="E97" s="252"/>
      <c r="F97" s="252"/>
      <c r="G97" s="252"/>
      <c r="H97" s="252"/>
      <c r="I97" s="83"/>
      <c r="J97" s="252" t="s">
        <v>92</v>
      </c>
      <c r="K97" s="252"/>
      <c r="L97" s="252"/>
      <c r="M97" s="252"/>
      <c r="N97" s="252"/>
      <c r="O97" s="252"/>
      <c r="P97" s="252"/>
      <c r="Q97" s="252"/>
      <c r="R97" s="252"/>
      <c r="S97" s="252"/>
      <c r="T97" s="252"/>
      <c r="U97" s="252"/>
      <c r="V97" s="252"/>
      <c r="W97" s="252"/>
      <c r="X97" s="252"/>
      <c r="Y97" s="252"/>
      <c r="Z97" s="252"/>
      <c r="AA97" s="252"/>
      <c r="AB97" s="252"/>
      <c r="AC97" s="252"/>
      <c r="AD97" s="252"/>
      <c r="AE97" s="252"/>
      <c r="AF97" s="252"/>
      <c r="AG97" s="226">
        <f>'SO 330 - VODOVODNÍ ŘADY'!J30</f>
        <v>0</v>
      </c>
      <c r="AH97" s="227"/>
      <c r="AI97" s="227"/>
      <c r="AJ97" s="227"/>
      <c r="AK97" s="227"/>
      <c r="AL97" s="227"/>
      <c r="AM97" s="227"/>
      <c r="AN97" s="226">
        <f t="shared" si="0"/>
        <v>0</v>
      </c>
      <c r="AO97" s="227"/>
      <c r="AP97" s="227"/>
      <c r="AQ97" s="84" t="s">
        <v>84</v>
      </c>
      <c r="AR97" s="81"/>
      <c r="AS97" s="85">
        <v>0</v>
      </c>
      <c r="AT97" s="86">
        <f t="shared" si="1"/>
        <v>0</v>
      </c>
      <c r="AU97" s="87">
        <f>'SO 330 - VODOVODNÍ ŘADY'!P127</f>
        <v>0</v>
      </c>
      <c r="AV97" s="86">
        <f>'SO 330 - VODOVODNÍ ŘADY'!J33</f>
        <v>0</v>
      </c>
      <c r="AW97" s="86">
        <f>'SO 330 - VODOVODNÍ ŘADY'!J34</f>
        <v>0</v>
      </c>
      <c r="AX97" s="86">
        <f>'SO 330 - VODOVODNÍ ŘADY'!J35</f>
        <v>0</v>
      </c>
      <c r="AY97" s="86">
        <f>'SO 330 - VODOVODNÍ ŘADY'!J36</f>
        <v>0</v>
      </c>
      <c r="AZ97" s="86">
        <f>'SO 330 - VODOVODNÍ ŘADY'!F33</f>
        <v>0</v>
      </c>
      <c r="BA97" s="86">
        <f>'SO 330 - VODOVODNÍ ŘADY'!F34</f>
        <v>0</v>
      </c>
      <c r="BB97" s="86">
        <f>'SO 330 - VODOVODNÍ ŘADY'!F35</f>
        <v>0</v>
      </c>
      <c r="BC97" s="86">
        <f>'SO 330 - VODOVODNÍ ŘADY'!F36</f>
        <v>0</v>
      </c>
      <c r="BD97" s="88">
        <f>'SO 330 - VODOVODNÍ ŘADY'!F37</f>
        <v>0</v>
      </c>
      <c r="BT97" s="89" t="s">
        <v>32</v>
      </c>
      <c r="BV97" s="89" t="s">
        <v>79</v>
      </c>
      <c r="BW97" s="89" t="s">
        <v>93</v>
      </c>
      <c r="BX97" s="89" t="s">
        <v>4</v>
      </c>
      <c r="CL97" s="89" t="s">
        <v>94</v>
      </c>
      <c r="CM97" s="89" t="s">
        <v>87</v>
      </c>
    </row>
    <row r="98" spans="1:91" s="7" customFormat="1" ht="16.5" customHeight="1">
      <c r="A98" s="80" t="s">
        <v>81</v>
      </c>
      <c r="B98" s="81"/>
      <c r="C98" s="82"/>
      <c r="D98" s="252" t="s">
        <v>95</v>
      </c>
      <c r="E98" s="252"/>
      <c r="F98" s="252"/>
      <c r="G98" s="252"/>
      <c r="H98" s="252"/>
      <c r="I98" s="83"/>
      <c r="J98" s="252" t="s">
        <v>96</v>
      </c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  <c r="X98" s="252"/>
      <c r="Y98" s="252"/>
      <c r="Z98" s="252"/>
      <c r="AA98" s="252"/>
      <c r="AB98" s="252"/>
      <c r="AC98" s="252"/>
      <c r="AD98" s="252"/>
      <c r="AE98" s="252"/>
      <c r="AF98" s="252"/>
      <c r="AG98" s="226">
        <f>'SO 331 - PROTLAKY POD KOM...'!J30</f>
        <v>0</v>
      </c>
      <c r="AH98" s="227"/>
      <c r="AI98" s="227"/>
      <c r="AJ98" s="227"/>
      <c r="AK98" s="227"/>
      <c r="AL98" s="227"/>
      <c r="AM98" s="227"/>
      <c r="AN98" s="226">
        <f t="shared" si="0"/>
        <v>0</v>
      </c>
      <c r="AO98" s="227"/>
      <c r="AP98" s="227"/>
      <c r="AQ98" s="84" t="s">
        <v>84</v>
      </c>
      <c r="AR98" s="81"/>
      <c r="AS98" s="85">
        <v>0</v>
      </c>
      <c r="AT98" s="86">
        <f t="shared" si="1"/>
        <v>0</v>
      </c>
      <c r="AU98" s="87">
        <f>'SO 331 - PROTLAKY POD KOM...'!P123</f>
        <v>0</v>
      </c>
      <c r="AV98" s="86">
        <f>'SO 331 - PROTLAKY POD KOM...'!J33</f>
        <v>0</v>
      </c>
      <c r="AW98" s="86">
        <f>'SO 331 - PROTLAKY POD KOM...'!J34</f>
        <v>0</v>
      </c>
      <c r="AX98" s="86">
        <f>'SO 331 - PROTLAKY POD KOM...'!J35</f>
        <v>0</v>
      </c>
      <c r="AY98" s="86">
        <f>'SO 331 - PROTLAKY POD KOM...'!J36</f>
        <v>0</v>
      </c>
      <c r="AZ98" s="86">
        <f>'SO 331 - PROTLAKY POD KOM...'!F33</f>
        <v>0</v>
      </c>
      <c r="BA98" s="86">
        <f>'SO 331 - PROTLAKY POD KOM...'!F34</f>
        <v>0</v>
      </c>
      <c r="BB98" s="86">
        <f>'SO 331 - PROTLAKY POD KOM...'!F35</f>
        <v>0</v>
      </c>
      <c r="BC98" s="86">
        <f>'SO 331 - PROTLAKY POD KOM...'!F36</f>
        <v>0</v>
      </c>
      <c r="BD98" s="88">
        <f>'SO 331 - PROTLAKY POD KOM...'!F37</f>
        <v>0</v>
      </c>
      <c r="BT98" s="89" t="s">
        <v>32</v>
      </c>
      <c r="BV98" s="89" t="s">
        <v>79</v>
      </c>
      <c r="BW98" s="89" t="s">
        <v>97</v>
      </c>
      <c r="BX98" s="89" t="s">
        <v>4</v>
      </c>
      <c r="CL98" s="89" t="s">
        <v>94</v>
      </c>
      <c r="CM98" s="89" t="s">
        <v>87</v>
      </c>
    </row>
    <row r="99" spans="1:91" s="7" customFormat="1" ht="16.5" customHeight="1">
      <c r="A99" s="80" t="s">
        <v>81</v>
      </c>
      <c r="B99" s="81"/>
      <c r="C99" s="82"/>
      <c r="D99" s="252" t="s">
        <v>98</v>
      </c>
      <c r="E99" s="252"/>
      <c r="F99" s="252"/>
      <c r="G99" s="252"/>
      <c r="H99" s="252"/>
      <c r="I99" s="83"/>
      <c r="J99" s="252" t="s">
        <v>99</v>
      </c>
      <c r="K99" s="252"/>
      <c r="L99" s="252"/>
      <c r="M99" s="252"/>
      <c r="N99" s="252"/>
      <c r="O99" s="252"/>
      <c r="P99" s="252"/>
      <c r="Q99" s="252"/>
      <c r="R99" s="252"/>
      <c r="S99" s="252"/>
      <c r="T99" s="252"/>
      <c r="U99" s="252"/>
      <c r="V99" s="252"/>
      <c r="W99" s="252"/>
      <c r="X99" s="252"/>
      <c r="Y99" s="252"/>
      <c r="Z99" s="252"/>
      <c r="AA99" s="252"/>
      <c r="AB99" s="252"/>
      <c r="AC99" s="252"/>
      <c r="AD99" s="252"/>
      <c r="AE99" s="252"/>
      <c r="AF99" s="252"/>
      <c r="AG99" s="226">
        <f>'SO 340 - VODOVODNÍ PŘÍPOJKY'!J30</f>
        <v>0</v>
      </c>
      <c r="AH99" s="227"/>
      <c r="AI99" s="227"/>
      <c r="AJ99" s="227"/>
      <c r="AK99" s="227"/>
      <c r="AL99" s="227"/>
      <c r="AM99" s="227"/>
      <c r="AN99" s="226">
        <f t="shared" si="0"/>
        <v>0</v>
      </c>
      <c r="AO99" s="227"/>
      <c r="AP99" s="227"/>
      <c r="AQ99" s="84" t="s">
        <v>84</v>
      </c>
      <c r="AR99" s="81"/>
      <c r="AS99" s="85">
        <v>0</v>
      </c>
      <c r="AT99" s="86">
        <f t="shared" si="1"/>
        <v>0</v>
      </c>
      <c r="AU99" s="87">
        <f>'SO 340 - VODOVODNÍ PŘÍPOJKY'!P127</f>
        <v>0</v>
      </c>
      <c r="AV99" s="86">
        <f>'SO 340 - VODOVODNÍ PŘÍPOJKY'!J33</f>
        <v>0</v>
      </c>
      <c r="AW99" s="86">
        <f>'SO 340 - VODOVODNÍ PŘÍPOJKY'!J34</f>
        <v>0</v>
      </c>
      <c r="AX99" s="86">
        <f>'SO 340 - VODOVODNÍ PŘÍPOJKY'!J35</f>
        <v>0</v>
      </c>
      <c r="AY99" s="86">
        <f>'SO 340 - VODOVODNÍ PŘÍPOJKY'!J36</f>
        <v>0</v>
      </c>
      <c r="AZ99" s="86">
        <f>'SO 340 - VODOVODNÍ PŘÍPOJKY'!F33</f>
        <v>0</v>
      </c>
      <c r="BA99" s="86">
        <f>'SO 340 - VODOVODNÍ PŘÍPOJKY'!F34</f>
        <v>0</v>
      </c>
      <c r="BB99" s="86">
        <f>'SO 340 - VODOVODNÍ PŘÍPOJKY'!F35</f>
        <v>0</v>
      </c>
      <c r="BC99" s="86">
        <f>'SO 340 - VODOVODNÍ PŘÍPOJKY'!F36</f>
        <v>0</v>
      </c>
      <c r="BD99" s="88">
        <f>'SO 340 - VODOVODNÍ PŘÍPOJKY'!F37</f>
        <v>0</v>
      </c>
      <c r="BT99" s="89" t="s">
        <v>32</v>
      </c>
      <c r="BV99" s="89" t="s">
        <v>79</v>
      </c>
      <c r="BW99" s="89" t="s">
        <v>100</v>
      </c>
      <c r="BX99" s="89" t="s">
        <v>4</v>
      </c>
      <c r="CL99" s="89" t="s">
        <v>94</v>
      </c>
      <c r="CM99" s="89" t="s">
        <v>87</v>
      </c>
    </row>
    <row r="100" spans="1:91" s="7" customFormat="1" ht="16.5" customHeight="1">
      <c r="A100" s="80" t="s">
        <v>81</v>
      </c>
      <c r="B100" s="81"/>
      <c r="C100" s="82"/>
      <c r="D100" s="252" t="s">
        <v>101</v>
      </c>
      <c r="E100" s="252"/>
      <c r="F100" s="252"/>
      <c r="G100" s="252"/>
      <c r="H100" s="252"/>
      <c r="I100" s="83"/>
      <c r="J100" s="252" t="s">
        <v>102</v>
      </c>
      <c r="K100" s="252"/>
      <c r="L100" s="252"/>
      <c r="M100" s="252"/>
      <c r="N100" s="252"/>
      <c r="O100" s="252"/>
      <c r="P100" s="252"/>
      <c r="Q100" s="252"/>
      <c r="R100" s="252"/>
      <c r="S100" s="252"/>
      <c r="T100" s="252"/>
      <c r="U100" s="252"/>
      <c r="V100" s="252"/>
      <c r="W100" s="252"/>
      <c r="X100" s="252"/>
      <c r="Y100" s="252"/>
      <c r="Z100" s="252"/>
      <c r="AA100" s="252"/>
      <c r="AB100" s="252"/>
      <c r="AC100" s="252"/>
      <c r="AD100" s="252"/>
      <c r="AE100" s="252"/>
      <c r="AF100" s="252"/>
      <c r="AG100" s="226">
        <f>'SO 101 - OBLUŽNÁ KOMUNIKA...'!J30</f>
        <v>0</v>
      </c>
      <c r="AH100" s="227"/>
      <c r="AI100" s="227"/>
      <c r="AJ100" s="227"/>
      <c r="AK100" s="227"/>
      <c r="AL100" s="227"/>
      <c r="AM100" s="227"/>
      <c r="AN100" s="226">
        <f t="shared" si="0"/>
        <v>0</v>
      </c>
      <c r="AO100" s="227"/>
      <c r="AP100" s="227"/>
      <c r="AQ100" s="84" t="s">
        <v>84</v>
      </c>
      <c r="AR100" s="81"/>
      <c r="AS100" s="85">
        <v>0</v>
      </c>
      <c r="AT100" s="86">
        <f t="shared" si="1"/>
        <v>0</v>
      </c>
      <c r="AU100" s="87">
        <f>'SO 101 - OBLUŽNÁ KOMUNIKA...'!P130</f>
        <v>0</v>
      </c>
      <c r="AV100" s="86">
        <f>'SO 101 - OBLUŽNÁ KOMUNIKA...'!J33</f>
        <v>0</v>
      </c>
      <c r="AW100" s="86">
        <f>'SO 101 - OBLUŽNÁ KOMUNIKA...'!J34</f>
        <v>0</v>
      </c>
      <c r="AX100" s="86">
        <f>'SO 101 - OBLUŽNÁ KOMUNIKA...'!J35</f>
        <v>0</v>
      </c>
      <c r="AY100" s="86">
        <f>'SO 101 - OBLUŽNÁ KOMUNIKA...'!J36</f>
        <v>0</v>
      </c>
      <c r="AZ100" s="86">
        <f>'SO 101 - OBLUŽNÁ KOMUNIKA...'!F33</f>
        <v>0</v>
      </c>
      <c r="BA100" s="86">
        <f>'SO 101 - OBLUŽNÁ KOMUNIKA...'!F34</f>
        <v>0</v>
      </c>
      <c r="BB100" s="86">
        <f>'SO 101 - OBLUŽNÁ KOMUNIKA...'!F35</f>
        <v>0</v>
      </c>
      <c r="BC100" s="86">
        <f>'SO 101 - OBLUŽNÁ KOMUNIKA...'!F36</f>
        <v>0</v>
      </c>
      <c r="BD100" s="88">
        <f>'SO 101 - OBLUŽNÁ KOMUNIKA...'!F37</f>
        <v>0</v>
      </c>
      <c r="BT100" s="89" t="s">
        <v>32</v>
      </c>
      <c r="BV100" s="89" t="s">
        <v>79</v>
      </c>
      <c r="BW100" s="89" t="s">
        <v>103</v>
      </c>
      <c r="BX100" s="89" t="s">
        <v>4</v>
      </c>
      <c r="CL100" s="89" t="s">
        <v>104</v>
      </c>
      <c r="CM100" s="89" t="s">
        <v>87</v>
      </c>
    </row>
    <row r="101" spans="1:91" s="7" customFormat="1" ht="24.75" customHeight="1">
      <c r="A101" s="80" t="s">
        <v>81</v>
      </c>
      <c r="B101" s="81"/>
      <c r="C101" s="82"/>
      <c r="D101" s="252" t="s">
        <v>105</v>
      </c>
      <c r="E101" s="252"/>
      <c r="F101" s="252"/>
      <c r="G101" s="252"/>
      <c r="H101" s="252"/>
      <c r="I101" s="83"/>
      <c r="J101" s="252" t="s">
        <v>106</v>
      </c>
      <c r="K101" s="252"/>
      <c r="L101" s="252"/>
      <c r="M101" s="252"/>
      <c r="N101" s="252"/>
      <c r="O101" s="252"/>
      <c r="P101" s="252"/>
      <c r="Q101" s="252"/>
      <c r="R101" s="252"/>
      <c r="S101" s="252"/>
      <c r="T101" s="252"/>
      <c r="U101" s="252"/>
      <c r="V101" s="252"/>
      <c r="W101" s="252"/>
      <c r="X101" s="252"/>
      <c r="Y101" s="252"/>
      <c r="Z101" s="252"/>
      <c r="AA101" s="252"/>
      <c r="AB101" s="252"/>
      <c r="AC101" s="252"/>
      <c r="AD101" s="252"/>
      <c r="AE101" s="252"/>
      <c r="AF101" s="252"/>
      <c r="AG101" s="226">
        <f>'SO 102 - OPRAVA KOMUNIKAC...'!J30</f>
        <v>0</v>
      </c>
      <c r="AH101" s="227"/>
      <c r="AI101" s="227"/>
      <c r="AJ101" s="227"/>
      <c r="AK101" s="227"/>
      <c r="AL101" s="227"/>
      <c r="AM101" s="227"/>
      <c r="AN101" s="226">
        <f t="shared" si="0"/>
        <v>0</v>
      </c>
      <c r="AO101" s="227"/>
      <c r="AP101" s="227"/>
      <c r="AQ101" s="84" t="s">
        <v>84</v>
      </c>
      <c r="AR101" s="81"/>
      <c r="AS101" s="85">
        <v>0</v>
      </c>
      <c r="AT101" s="86">
        <f t="shared" si="1"/>
        <v>0</v>
      </c>
      <c r="AU101" s="87">
        <f>'SO 102 - OPRAVA KOMUNIKAC...'!P126</f>
        <v>0</v>
      </c>
      <c r="AV101" s="86">
        <f>'SO 102 - OPRAVA KOMUNIKAC...'!J33</f>
        <v>0</v>
      </c>
      <c r="AW101" s="86">
        <f>'SO 102 - OPRAVA KOMUNIKAC...'!J34</f>
        <v>0</v>
      </c>
      <c r="AX101" s="86">
        <f>'SO 102 - OPRAVA KOMUNIKAC...'!J35</f>
        <v>0</v>
      </c>
      <c r="AY101" s="86">
        <f>'SO 102 - OPRAVA KOMUNIKAC...'!J36</f>
        <v>0</v>
      </c>
      <c r="AZ101" s="86">
        <f>'SO 102 - OPRAVA KOMUNIKAC...'!F33</f>
        <v>0</v>
      </c>
      <c r="BA101" s="86">
        <f>'SO 102 - OPRAVA KOMUNIKAC...'!F34</f>
        <v>0</v>
      </c>
      <c r="BB101" s="86">
        <f>'SO 102 - OPRAVA KOMUNIKAC...'!F35</f>
        <v>0</v>
      </c>
      <c r="BC101" s="86">
        <f>'SO 102 - OPRAVA KOMUNIKAC...'!F36</f>
        <v>0</v>
      </c>
      <c r="BD101" s="88">
        <f>'SO 102 - OPRAVA KOMUNIKAC...'!F37</f>
        <v>0</v>
      </c>
      <c r="BT101" s="89" t="s">
        <v>32</v>
      </c>
      <c r="BV101" s="89" t="s">
        <v>79</v>
      </c>
      <c r="BW101" s="89" t="s">
        <v>107</v>
      </c>
      <c r="BX101" s="89" t="s">
        <v>4</v>
      </c>
      <c r="CL101" s="89" t="s">
        <v>104</v>
      </c>
      <c r="CM101" s="89" t="s">
        <v>87</v>
      </c>
    </row>
    <row r="102" spans="1:91" s="7" customFormat="1" ht="24.75" customHeight="1">
      <c r="B102" s="81"/>
      <c r="C102" s="82"/>
      <c r="D102" s="252" t="s">
        <v>108</v>
      </c>
      <c r="E102" s="252"/>
      <c r="F102" s="252"/>
      <c r="G102" s="252"/>
      <c r="H102" s="252"/>
      <c r="I102" s="83"/>
      <c r="J102" s="252" t="s">
        <v>109</v>
      </c>
      <c r="K102" s="252"/>
      <c r="L102" s="252"/>
      <c r="M102" s="252"/>
      <c r="N102" s="252"/>
      <c r="O102" s="252"/>
      <c r="P102" s="252"/>
      <c r="Q102" s="252"/>
      <c r="R102" s="252"/>
      <c r="S102" s="252"/>
      <c r="T102" s="252"/>
      <c r="U102" s="252"/>
      <c r="V102" s="252"/>
      <c r="W102" s="252"/>
      <c r="X102" s="252"/>
      <c r="Y102" s="252"/>
      <c r="Z102" s="252"/>
      <c r="AA102" s="252"/>
      <c r="AB102" s="252"/>
      <c r="AC102" s="252"/>
      <c r="AD102" s="252"/>
      <c r="AE102" s="252"/>
      <c r="AF102" s="252"/>
      <c r="AG102" s="237">
        <f>ROUND(SUM(AG103:AG104),0)</f>
        <v>0</v>
      </c>
      <c r="AH102" s="227"/>
      <c r="AI102" s="227"/>
      <c r="AJ102" s="227"/>
      <c r="AK102" s="227"/>
      <c r="AL102" s="227"/>
      <c r="AM102" s="227"/>
      <c r="AN102" s="226">
        <f t="shared" si="0"/>
        <v>0</v>
      </c>
      <c r="AO102" s="227"/>
      <c r="AP102" s="227"/>
      <c r="AQ102" s="84" t="s">
        <v>84</v>
      </c>
      <c r="AR102" s="81"/>
      <c r="AS102" s="85">
        <f>ROUND(SUM(AS103:AS104),0)</f>
        <v>0</v>
      </c>
      <c r="AT102" s="86">
        <f t="shared" si="1"/>
        <v>0</v>
      </c>
      <c r="AU102" s="87">
        <f>ROUND(SUM(AU103:AU104),5)</f>
        <v>0</v>
      </c>
      <c r="AV102" s="86">
        <f>ROUND(AZ102*L29,0)</f>
        <v>0</v>
      </c>
      <c r="AW102" s="86">
        <f>ROUND(BA102*L30,0)</f>
        <v>0</v>
      </c>
      <c r="AX102" s="86">
        <f>ROUND(BB102*L29,0)</f>
        <v>0</v>
      </c>
      <c r="AY102" s="86">
        <f>ROUND(BC102*L30,0)</f>
        <v>0</v>
      </c>
      <c r="AZ102" s="86">
        <f>ROUND(SUM(AZ103:AZ104),0)</f>
        <v>0</v>
      </c>
      <c r="BA102" s="86">
        <f>ROUND(SUM(BA103:BA104),0)</f>
        <v>0</v>
      </c>
      <c r="BB102" s="86">
        <f>ROUND(SUM(BB103:BB104),0)</f>
        <v>0</v>
      </c>
      <c r="BC102" s="86">
        <f>ROUND(SUM(BC103:BC104),0)</f>
        <v>0</v>
      </c>
      <c r="BD102" s="88">
        <f>ROUND(SUM(BD103:BD104),0)</f>
        <v>0</v>
      </c>
      <c r="BS102" s="89" t="s">
        <v>76</v>
      </c>
      <c r="BT102" s="89" t="s">
        <v>32</v>
      </c>
      <c r="BU102" s="89" t="s">
        <v>78</v>
      </c>
      <c r="BV102" s="89" t="s">
        <v>79</v>
      </c>
      <c r="BW102" s="89" t="s">
        <v>110</v>
      </c>
      <c r="BX102" s="89" t="s">
        <v>4</v>
      </c>
      <c r="CL102" s="89" t="s">
        <v>104</v>
      </c>
      <c r="CM102" s="89" t="s">
        <v>87</v>
      </c>
    </row>
    <row r="103" spans="1:91" s="4" customFormat="1" ht="23.25" customHeight="1">
      <c r="A103" s="80" t="s">
        <v>81</v>
      </c>
      <c r="B103" s="52"/>
      <c r="C103" s="10"/>
      <c r="D103" s="10"/>
      <c r="E103" s="267" t="s">
        <v>111</v>
      </c>
      <c r="F103" s="267"/>
      <c r="G103" s="267"/>
      <c r="H103" s="267"/>
      <c r="I103" s="267"/>
      <c r="J103" s="10"/>
      <c r="K103" s="267" t="s">
        <v>112</v>
      </c>
      <c r="L103" s="267"/>
      <c r="M103" s="267"/>
      <c r="N103" s="267"/>
      <c r="O103" s="267"/>
      <c r="P103" s="267"/>
      <c r="Q103" s="267"/>
      <c r="R103" s="267"/>
      <c r="S103" s="267"/>
      <c r="T103" s="267"/>
      <c r="U103" s="267"/>
      <c r="V103" s="267"/>
      <c r="W103" s="267"/>
      <c r="X103" s="267"/>
      <c r="Y103" s="267"/>
      <c r="Z103" s="267"/>
      <c r="AA103" s="267"/>
      <c r="AB103" s="267"/>
      <c r="AC103" s="267"/>
      <c r="AD103" s="267"/>
      <c r="AE103" s="267"/>
      <c r="AF103" s="267"/>
      <c r="AG103" s="228">
        <f>'SO 102.1.1 - přejezdy stř...'!J32</f>
        <v>0</v>
      </c>
      <c r="AH103" s="229"/>
      <c r="AI103" s="229"/>
      <c r="AJ103" s="229"/>
      <c r="AK103" s="229"/>
      <c r="AL103" s="229"/>
      <c r="AM103" s="229"/>
      <c r="AN103" s="228">
        <f t="shared" si="0"/>
        <v>0</v>
      </c>
      <c r="AO103" s="229"/>
      <c r="AP103" s="229"/>
      <c r="AQ103" s="90" t="s">
        <v>113</v>
      </c>
      <c r="AR103" s="52"/>
      <c r="AS103" s="91">
        <v>0</v>
      </c>
      <c r="AT103" s="92">
        <f t="shared" si="1"/>
        <v>0</v>
      </c>
      <c r="AU103" s="93">
        <f>'SO 102.1.1 - přejezdy stř...'!P128</f>
        <v>0</v>
      </c>
      <c r="AV103" s="92">
        <f>'SO 102.1.1 - přejezdy stř...'!J35</f>
        <v>0</v>
      </c>
      <c r="AW103" s="92">
        <f>'SO 102.1.1 - přejezdy stř...'!J36</f>
        <v>0</v>
      </c>
      <c r="AX103" s="92">
        <f>'SO 102.1.1 - přejezdy stř...'!J37</f>
        <v>0</v>
      </c>
      <c r="AY103" s="92">
        <f>'SO 102.1.1 - přejezdy stř...'!J38</f>
        <v>0</v>
      </c>
      <c r="AZ103" s="92">
        <f>'SO 102.1.1 - přejezdy stř...'!F35</f>
        <v>0</v>
      </c>
      <c r="BA103" s="92">
        <f>'SO 102.1.1 - přejezdy stř...'!F36</f>
        <v>0</v>
      </c>
      <c r="BB103" s="92">
        <f>'SO 102.1.1 - přejezdy stř...'!F37</f>
        <v>0</v>
      </c>
      <c r="BC103" s="92">
        <f>'SO 102.1.1 - přejezdy stř...'!F38</f>
        <v>0</v>
      </c>
      <c r="BD103" s="94">
        <f>'SO 102.1.1 - přejezdy stř...'!F39</f>
        <v>0</v>
      </c>
      <c r="BT103" s="26" t="s">
        <v>87</v>
      </c>
      <c r="BV103" s="26" t="s">
        <v>79</v>
      </c>
      <c r="BW103" s="26" t="s">
        <v>114</v>
      </c>
      <c r="BX103" s="26" t="s">
        <v>110</v>
      </c>
      <c r="CL103" s="26" t="s">
        <v>104</v>
      </c>
    </row>
    <row r="104" spans="1:91" s="4" customFormat="1" ht="23.25" customHeight="1">
      <c r="A104" s="80" t="s">
        <v>81</v>
      </c>
      <c r="B104" s="52"/>
      <c r="C104" s="10"/>
      <c r="D104" s="10"/>
      <c r="E104" s="267" t="s">
        <v>115</v>
      </c>
      <c r="F104" s="267"/>
      <c r="G104" s="267"/>
      <c r="H104" s="267"/>
      <c r="I104" s="267"/>
      <c r="J104" s="10"/>
      <c r="K104" s="267" t="s">
        <v>116</v>
      </c>
      <c r="L104" s="267"/>
      <c r="M104" s="267"/>
      <c r="N104" s="267"/>
      <c r="O104" s="267"/>
      <c r="P104" s="267"/>
      <c r="Q104" s="267"/>
      <c r="R104" s="267"/>
      <c r="S104" s="267"/>
      <c r="T104" s="267"/>
      <c r="U104" s="267"/>
      <c r="V104" s="267"/>
      <c r="W104" s="267"/>
      <c r="X104" s="267"/>
      <c r="Y104" s="267"/>
      <c r="Z104" s="267"/>
      <c r="AA104" s="267"/>
      <c r="AB104" s="267"/>
      <c r="AC104" s="267"/>
      <c r="AD104" s="267"/>
      <c r="AE104" s="267"/>
      <c r="AF104" s="267"/>
      <c r="AG104" s="228">
        <f>'SO 102.1.2 - úpravy veřej...'!J32</f>
        <v>0</v>
      </c>
      <c r="AH104" s="229"/>
      <c r="AI104" s="229"/>
      <c r="AJ104" s="229"/>
      <c r="AK104" s="229"/>
      <c r="AL104" s="229"/>
      <c r="AM104" s="229"/>
      <c r="AN104" s="228">
        <f t="shared" si="0"/>
        <v>0</v>
      </c>
      <c r="AO104" s="229"/>
      <c r="AP104" s="229"/>
      <c r="AQ104" s="90" t="s">
        <v>113</v>
      </c>
      <c r="AR104" s="52"/>
      <c r="AS104" s="91">
        <v>0</v>
      </c>
      <c r="AT104" s="92">
        <f t="shared" si="1"/>
        <v>0</v>
      </c>
      <c r="AU104" s="93">
        <f>'SO 102.1.2 - úpravy veřej...'!P124</f>
        <v>0</v>
      </c>
      <c r="AV104" s="92">
        <f>'SO 102.1.2 - úpravy veřej...'!J35</f>
        <v>0</v>
      </c>
      <c r="AW104" s="92">
        <f>'SO 102.1.2 - úpravy veřej...'!J36</f>
        <v>0</v>
      </c>
      <c r="AX104" s="92">
        <f>'SO 102.1.2 - úpravy veřej...'!J37</f>
        <v>0</v>
      </c>
      <c r="AY104" s="92">
        <f>'SO 102.1.2 - úpravy veřej...'!J38</f>
        <v>0</v>
      </c>
      <c r="AZ104" s="92">
        <f>'SO 102.1.2 - úpravy veřej...'!F35</f>
        <v>0</v>
      </c>
      <c r="BA104" s="92">
        <f>'SO 102.1.2 - úpravy veřej...'!F36</f>
        <v>0</v>
      </c>
      <c r="BB104" s="92">
        <f>'SO 102.1.2 - úpravy veřej...'!F37</f>
        <v>0</v>
      </c>
      <c r="BC104" s="92">
        <f>'SO 102.1.2 - úpravy veřej...'!F38</f>
        <v>0</v>
      </c>
      <c r="BD104" s="94">
        <f>'SO 102.1.2 - úpravy veřej...'!F39</f>
        <v>0</v>
      </c>
      <c r="BT104" s="26" t="s">
        <v>87</v>
      </c>
      <c r="BV104" s="26" t="s">
        <v>79</v>
      </c>
      <c r="BW104" s="26" t="s">
        <v>117</v>
      </c>
      <c r="BX104" s="26" t="s">
        <v>110</v>
      </c>
      <c r="CL104" s="26" t="s">
        <v>118</v>
      </c>
    </row>
    <row r="105" spans="1:91" s="7" customFormat="1" ht="24.75" customHeight="1">
      <c r="A105" s="80" t="s">
        <v>81</v>
      </c>
      <c r="B105" s="81"/>
      <c r="C105" s="82"/>
      <c r="D105" s="252" t="s">
        <v>119</v>
      </c>
      <c r="E105" s="252"/>
      <c r="F105" s="252"/>
      <c r="G105" s="252"/>
      <c r="H105" s="252"/>
      <c r="I105" s="83"/>
      <c r="J105" s="252" t="s">
        <v>120</v>
      </c>
      <c r="K105" s="252"/>
      <c r="L105" s="252"/>
      <c r="M105" s="252"/>
      <c r="N105" s="252"/>
      <c r="O105" s="252"/>
      <c r="P105" s="252"/>
      <c r="Q105" s="252"/>
      <c r="R105" s="252"/>
      <c r="S105" s="252"/>
      <c r="T105" s="252"/>
      <c r="U105" s="252"/>
      <c r="V105" s="252"/>
      <c r="W105" s="252"/>
      <c r="X105" s="252"/>
      <c r="Y105" s="252"/>
      <c r="Z105" s="252"/>
      <c r="AA105" s="252"/>
      <c r="AB105" s="252"/>
      <c r="AC105" s="252"/>
      <c r="AD105" s="252"/>
      <c r="AE105" s="252"/>
      <c r="AF105" s="252"/>
      <c r="AG105" s="226">
        <f>'SO 131 - ODVODNĚNÍ OBSLUŽ...'!J30</f>
        <v>0</v>
      </c>
      <c r="AH105" s="227"/>
      <c r="AI105" s="227"/>
      <c r="AJ105" s="227"/>
      <c r="AK105" s="227"/>
      <c r="AL105" s="227"/>
      <c r="AM105" s="227"/>
      <c r="AN105" s="226">
        <f t="shared" si="0"/>
        <v>0</v>
      </c>
      <c r="AO105" s="227"/>
      <c r="AP105" s="227"/>
      <c r="AQ105" s="84" t="s">
        <v>84</v>
      </c>
      <c r="AR105" s="81"/>
      <c r="AS105" s="85">
        <v>0</v>
      </c>
      <c r="AT105" s="86">
        <f t="shared" si="1"/>
        <v>0</v>
      </c>
      <c r="AU105" s="87">
        <f>'SO 131 - ODVODNĚNÍ OBSLUŽ...'!P124</f>
        <v>0</v>
      </c>
      <c r="AV105" s="86">
        <f>'SO 131 - ODVODNĚNÍ OBSLUŽ...'!J33</f>
        <v>0</v>
      </c>
      <c r="AW105" s="86">
        <f>'SO 131 - ODVODNĚNÍ OBSLUŽ...'!J34</f>
        <v>0</v>
      </c>
      <c r="AX105" s="86">
        <f>'SO 131 - ODVODNĚNÍ OBSLUŽ...'!J35</f>
        <v>0</v>
      </c>
      <c r="AY105" s="86">
        <f>'SO 131 - ODVODNĚNÍ OBSLUŽ...'!J36</f>
        <v>0</v>
      </c>
      <c r="AZ105" s="86">
        <f>'SO 131 - ODVODNĚNÍ OBSLUŽ...'!F33</f>
        <v>0</v>
      </c>
      <c r="BA105" s="86">
        <f>'SO 131 - ODVODNĚNÍ OBSLUŽ...'!F34</f>
        <v>0</v>
      </c>
      <c r="BB105" s="86">
        <f>'SO 131 - ODVODNĚNÍ OBSLUŽ...'!F35</f>
        <v>0</v>
      </c>
      <c r="BC105" s="86">
        <f>'SO 131 - ODVODNĚNÍ OBSLUŽ...'!F36</f>
        <v>0</v>
      </c>
      <c r="BD105" s="88">
        <f>'SO 131 - ODVODNĚNÍ OBSLUŽ...'!F37</f>
        <v>0</v>
      </c>
      <c r="BT105" s="89" t="s">
        <v>32</v>
      </c>
      <c r="BV105" s="89" t="s">
        <v>79</v>
      </c>
      <c r="BW105" s="89" t="s">
        <v>121</v>
      </c>
      <c r="BX105" s="89" t="s">
        <v>4</v>
      </c>
      <c r="CL105" s="89" t="s">
        <v>86</v>
      </c>
      <c r="CM105" s="89" t="s">
        <v>87</v>
      </c>
    </row>
    <row r="106" spans="1:91" s="7" customFormat="1" ht="24.75" customHeight="1">
      <c r="A106" s="80" t="s">
        <v>81</v>
      </c>
      <c r="B106" s="81"/>
      <c r="C106" s="82"/>
      <c r="D106" s="252" t="s">
        <v>122</v>
      </c>
      <c r="E106" s="252"/>
      <c r="F106" s="252"/>
      <c r="G106" s="252"/>
      <c r="H106" s="252"/>
      <c r="I106" s="83"/>
      <c r="J106" s="252" t="s">
        <v>123</v>
      </c>
      <c r="K106" s="252"/>
      <c r="L106" s="252"/>
      <c r="M106" s="252"/>
      <c r="N106" s="252"/>
      <c r="O106" s="252"/>
      <c r="P106" s="252"/>
      <c r="Q106" s="252"/>
      <c r="R106" s="252"/>
      <c r="S106" s="252"/>
      <c r="T106" s="252"/>
      <c r="U106" s="252"/>
      <c r="V106" s="252"/>
      <c r="W106" s="252"/>
      <c r="X106" s="252"/>
      <c r="Y106" s="252"/>
      <c r="Z106" s="252"/>
      <c r="AA106" s="252"/>
      <c r="AB106" s="252"/>
      <c r="AC106" s="252"/>
      <c r="AD106" s="252"/>
      <c r="AE106" s="252"/>
      <c r="AF106" s="252"/>
      <c r="AG106" s="226">
        <f>'SO 132 - ODVODNĚNÍ KOMUNI...'!J30</f>
        <v>0</v>
      </c>
      <c r="AH106" s="227"/>
      <c r="AI106" s="227"/>
      <c r="AJ106" s="227"/>
      <c r="AK106" s="227"/>
      <c r="AL106" s="227"/>
      <c r="AM106" s="227"/>
      <c r="AN106" s="226">
        <f t="shared" si="0"/>
        <v>0</v>
      </c>
      <c r="AO106" s="227"/>
      <c r="AP106" s="227"/>
      <c r="AQ106" s="84" t="s">
        <v>84</v>
      </c>
      <c r="AR106" s="81"/>
      <c r="AS106" s="85">
        <v>0</v>
      </c>
      <c r="AT106" s="86">
        <f t="shared" si="1"/>
        <v>0</v>
      </c>
      <c r="AU106" s="87">
        <f>'SO 132 - ODVODNĚNÍ KOMUNI...'!P123</f>
        <v>0</v>
      </c>
      <c r="AV106" s="86">
        <f>'SO 132 - ODVODNĚNÍ KOMUNI...'!J33</f>
        <v>0</v>
      </c>
      <c r="AW106" s="86">
        <f>'SO 132 - ODVODNĚNÍ KOMUNI...'!J34</f>
        <v>0</v>
      </c>
      <c r="AX106" s="86">
        <f>'SO 132 - ODVODNĚNÍ KOMUNI...'!J35</f>
        <v>0</v>
      </c>
      <c r="AY106" s="86">
        <f>'SO 132 - ODVODNĚNÍ KOMUNI...'!J36</f>
        <v>0</v>
      </c>
      <c r="AZ106" s="86">
        <f>'SO 132 - ODVODNĚNÍ KOMUNI...'!F33</f>
        <v>0</v>
      </c>
      <c r="BA106" s="86">
        <f>'SO 132 - ODVODNĚNÍ KOMUNI...'!F34</f>
        <v>0</v>
      </c>
      <c r="BB106" s="86">
        <f>'SO 132 - ODVODNĚNÍ KOMUNI...'!F35</f>
        <v>0</v>
      </c>
      <c r="BC106" s="86">
        <f>'SO 132 - ODVODNĚNÍ KOMUNI...'!F36</f>
        <v>0</v>
      </c>
      <c r="BD106" s="88">
        <f>'SO 132 - ODVODNĚNÍ KOMUNI...'!F37</f>
        <v>0</v>
      </c>
      <c r="BT106" s="89" t="s">
        <v>32</v>
      </c>
      <c r="BV106" s="89" t="s">
        <v>79</v>
      </c>
      <c r="BW106" s="89" t="s">
        <v>124</v>
      </c>
      <c r="BX106" s="89" t="s">
        <v>4</v>
      </c>
      <c r="CL106" s="89" t="s">
        <v>86</v>
      </c>
      <c r="CM106" s="89" t="s">
        <v>87</v>
      </c>
    </row>
    <row r="107" spans="1:91" s="7" customFormat="1" ht="16.5" customHeight="1">
      <c r="A107" s="80" t="s">
        <v>81</v>
      </c>
      <c r="B107" s="81"/>
      <c r="C107" s="82"/>
      <c r="D107" s="252" t="s">
        <v>125</v>
      </c>
      <c r="E107" s="252"/>
      <c r="F107" s="252"/>
      <c r="G107" s="252"/>
      <c r="H107" s="252"/>
      <c r="I107" s="83"/>
      <c r="J107" s="252" t="s">
        <v>126</v>
      </c>
      <c r="K107" s="252"/>
      <c r="L107" s="252"/>
      <c r="M107" s="252"/>
      <c r="N107" s="252"/>
      <c r="O107" s="252"/>
      <c r="P107" s="252"/>
      <c r="Q107" s="252"/>
      <c r="R107" s="252"/>
      <c r="S107" s="252"/>
      <c r="T107" s="252"/>
      <c r="U107" s="252"/>
      <c r="V107" s="252"/>
      <c r="W107" s="252"/>
      <c r="X107" s="252"/>
      <c r="Y107" s="252"/>
      <c r="Z107" s="252"/>
      <c r="AA107" s="252"/>
      <c r="AB107" s="252"/>
      <c r="AC107" s="252"/>
      <c r="AD107" s="252"/>
      <c r="AE107" s="252"/>
      <c r="AF107" s="252"/>
      <c r="AG107" s="226">
        <f>'90 - OSTATNÍ NÁKLADY'!J30</f>
        <v>0</v>
      </c>
      <c r="AH107" s="227"/>
      <c r="AI107" s="227"/>
      <c r="AJ107" s="227"/>
      <c r="AK107" s="227"/>
      <c r="AL107" s="227"/>
      <c r="AM107" s="227"/>
      <c r="AN107" s="226">
        <f t="shared" si="0"/>
        <v>0</v>
      </c>
      <c r="AO107" s="227"/>
      <c r="AP107" s="227"/>
      <c r="AQ107" s="84" t="s">
        <v>127</v>
      </c>
      <c r="AR107" s="81"/>
      <c r="AS107" s="95">
        <v>0</v>
      </c>
      <c r="AT107" s="96">
        <f t="shared" si="1"/>
        <v>0</v>
      </c>
      <c r="AU107" s="97">
        <f>'90 - OSTATNÍ NÁKLADY'!P117</f>
        <v>0</v>
      </c>
      <c r="AV107" s="96">
        <f>'90 - OSTATNÍ NÁKLADY'!J33</f>
        <v>0</v>
      </c>
      <c r="AW107" s="96">
        <f>'90 - OSTATNÍ NÁKLADY'!J34</f>
        <v>0</v>
      </c>
      <c r="AX107" s="96">
        <f>'90 - OSTATNÍ NÁKLADY'!J35</f>
        <v>0</v>
      </c>
      <c r="AY107" s="96">
        <f>'90 - OSTATNÍ NÁKLADY'!J36</f>
        <v>0</v>
      </c>
      <c r="AZ107" s="96">
        <f>'90 - OSTATNÍ NÁKLADY'!F33</f>
        <v>0</v>
      </c>
      <c r="BA107" s="96">
        <f>'90 - OSTATNÍ NÁKLADY'!F34</f>
        <v>0</v>
      </c>
      <c r="BB107" s="96">
        <f>'90 - OSTATNÍ NÁKLADY'!F35</f>
        <v>0</v>
      </c>
      <c r="BC107" s="96">
        <f>'90 - OSTATNÍ NÁKLADY'!F36</f>
        <v>0</v>
      </c>
      <c r="BD107" s="98">
        <f>'90 - OSTATNÍ NÁKLADY'!F37</f>
        <v>0</v>
      </c>
      <c r="BT107" s="89" t="s">
        <v>32</v>
      </c>
      <c r="BV107" s="89" t="s">
        <v>79</v>
      </c>
      <c r="BW107" s="89" t="s">
        <v>128</v>
      </c>
      <c r="BX107" s="89" t="s">
        <v>4</v>
      </c>
      <c r="CL107" s="89" t="s">
        <v>1</v>
      </c>
      <c r="CM107" s="89" t="s">
        <v>87</v>
      </c>
    </row>
    <row r="108" spans="1:91" s="2" customFormat="1" ht="30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4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</row>
    <row r="109" spans="1:91" s="2" customFormat="1" ht="6.95" customHeight="1">
      <c r="A109" s="33"/>
      <c r="B109" s="48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34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</row>
  </sheetData>
  <mergeCells count="90">
    <mergeCell ref="J98:AF98"/>
    <mergeCell ref="J100:AF100"/>
    <mergeCell ref="K103:AF103"/>
    <mergeCell ref="K104:AF104"/>
    <mergeCell ref="C92:G92"/>
    <mergeCell ref="D97:H97"/>
    <mergeCell ref="D98:H98"/>
    <mergeCell ref="D96:H96"/>
    <mergeCell ref="D102:H102"/>
    <mergeCell ref="D95:H95"/>
    <mergeCell ref="D99:H99"/>
    <mergeCell ref="D101:H101"/>
    <mergeCell ref="D100:H100"/>
    <mergeCell ref="L85:AJ85"/>
    <mergeCell ref="D105:H105"/>
    <mergeCell ref="J105:AF105"/>
    <mergeCell ref="D106:H106"/>
    <mergeCell ref="J106:AF106"/>
    <mergeCell ref="AG104:AM104"/>
    <mergeCell ref="AG94:AM94"/>
    <mergeCell ref="E104:I104"/>
    <mergeCell ref="E103:I103"/>
    <mergeCell ref="I92:AF92"/>
    <mergeCell ref="J97:AF97"/>
    <mergeCell ref="J99:AF99"/>
    <mergeCell ref="J101:AF101"/>
    <mergeCell ref="J102:AF102"/>
    <mergeCell ref="J95:AF95"/>
    <mergeCell ref="J96:AF96"/>
    <mergeCell ref="D107:H107"/>
    <mergeCell ref="J107:AF107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101:AM101"/>
    <mergeCell ref="AG97:AM97"/>
    <mergeCell ref="AG92:AM92"/>
    <mergeCell ref="AG103:AM103"/>
    <mergeCell ref="AG100:AM100"/>
    <mergeCell ref="AG99:AM99"/>
    <mergeCell ref="AG102:AM102"/>
    <mergeCell ref="AG98:AM98"/>
    <mergeCell ref="AG96:AM96"/>
    <mergeCell ref="AG95:AM95"/>
    <mergeCell ref="AM90:AP90"/>
    <mergeCell ref="AM87:AN87"/>
    <mergeCell ref="AM89:AP89"/>
    <mergeCell ref="AN103:AP103"/>
    <mergeCell ref="AS89:AT91"/>
    <mergeCell ref="AN104:AP104"/>
    <mergeCell ref="AN97:AP97"/>
    <mergeCell ref="AN101:AP101"/>
    <mergeCell ref="AN92:AP92"/>
    <mergeCell ref="AN100:AP100"/>
    <mergeCell ref="AN95:AP95"/>
    <mergeCell ref="AN99:AP99"/>
    <mergeCell ref="AN96:AP96"/>
    <mergeCell ref="AN102:AP102"/>
    <mergeCell ref="AN98:AP98"/>
    <mergeCell ref="AN94:AP94"/>
    <mergeCell ref="AN105:AP105"/>
    <mergeCell ref="AG105:AM105"/>
    <mergeCell ref="AN106:AP106"/>
    <mergeCell ref="AG106:AM106"/>
    <mergeCell ref="AN107:AP107"/>
    <mergeCell ref="AG107:AM107"/>
  </mergeCells>
  <hyperlinks>
    <hyperlink ref="A95" location="'SO 310 - KANALIZACE'!C2" display="/"/>
    <hyperlink ref="A96" location="'SO 320 - KANALIZAČNÍ PŘÍP...'!C2" display="/"/>
    <hyperlink ref="A97" location="'SO 330 - VODOVODNÍ ŘADY'!C2" display="/"/>
    <hyperlink ref="A98" location="'SO 331 - PROTLAKY POD KOM...'!C2" display="/"/>
    <hyperlink ref="A99" location="'SO 340 - VODOVODNÍ PŘÍPOJKY'!C2" display="/"/>
    <hyperlink ref="A100" location="'SO 101 - OBLUŽNÁ KOMUNIKA...'!C2" display="/"/>
    <hyperlink ref="A101" location="'SO 102 - OPRAVA KOMUNIKAC...'!C2" display="/"/>
    <hyperlink ref="A103" location="'SO 102.1.1 - přejezdy stř...'!C2" display="/"/>
    <hyperlink ref="A104" location="'SO 102.1.2 - úpravy veřej...'!C2" display="/"/>
    <hyperlink ref="A105" location="'SO 131 - ODVODNĚNÍ OBSLUŽ...'!C2" display="/"/>
    <hyperlink ref="A106" location="'SO 132 - ODVODNĚNÍ KOMUNI...'!C2" display="/"/>
    <hyperlink ref="A107" location="'90 - OSTATNÍ NÁKLADY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680"/>
  <sheetViews>
    <sheetView showGridLines="0" topLeftCell="A5" workbookViewId="0">
      <selection activeCell="I131" sqref="I131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34" t="s">
        <v>5</v>
      </c>
      <c r="M2" s="235"/>
      <c r="N2" s="235"/>
      <c r="O2" s="235"/>
      <c r="P2" s="235"/>
      <c r="Q2" s="235"/>
      <c r="R2" s="235"/>
      <c r="S2" s="235"/>
      <c r="T2" s="235"/>
      <c r="U2" s="235"/>
      <c r="V2" s="235"/>
      <c r="AT2" s="18" t="s">
        <v>85</v>
      </c>
      <c r="AZ2" s="99" t="s">
        <v>129</v>
      </c>
      <c r="BA2" s="99" t="s">
        <v>1</v>
      </c>
      <c r="BB2" s="99" t="s">
        <v>1</v>
      </c>
      <c r="BC2" s="99" t="s">
        <v>130</v>
      </c>
      <c r="BD2" s="99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99" t="s">
        <v>131</v>
      </c>
      <c r="BA3" s="99" t="s">
        <v>1</v>
      </c>
      <c r="BB3" s="99" t="s">
        <v>1</v>
      </c>
      <c r="BC3" s="99" t="s">
        <v>132</v>
      </c>
      <c r="BD3" s="99" t="s">
        <v>87</v>
      </c>
    </row>
    <row r="4" spans="1:56" s="1" customFormat="1" ht="24.95" customHeight="1">
      <c r="B4" s="21"/>
      <c r="D4" s="22" t="s">
        <v>133</v>
      </c>
      <c r="L4" s="21"/>
      <c r="M4" s="100" t="s">
        <v>10</v>
      </c>
      <c r="AT4" s="18" t="s">
        <v>3</v>
      </c>
      <c r="AZ4" s="99" t="s">
        <v>134</v>
      </c>
      <c r="BA4" s="99" t="s">
        <v>1</v>
      </c>
      <c r="BB4" s="99" t="s">
        <v>1</v>
      </c>
      <c r="BC4" s="99" t="s">
        <v>135</v>
      </c>
      <c r="BD4" s="99" t="s">
        <v>87</v>
      </c>
    </row>
    <row r="5" spans="1:56" s="1" customFormat="1" ht="6.95" customHeight="1">
      <c r="B5" s="21"/>
      <c r="L5" s="21"/>
      <c r="AZ5" s="99" t="s">
        <v>136</v>
      </c>
      <c r="BA5" s="99" t="s">
        <v>1</v>
      </c>
      <c r="BB5" s="99" t="s">
        <v>1</v>
      </c>
      <c r="BC5" s="99" t="s">
        <v>137</v>
      </c>
      <c r="BD5" s="99" t="s">
        <v>87</v>
      </c>
    </row>
    <row r="6" spans="1:56" s="1" customFormat="1" ht="12" customHeight="1">
      <c r="B6" s="21"/>
      <c r="D6" s="28" t="s">
        <v>16</v>
      </c>
      <c r="L6" s="21"/>
      <c r="AZ6" s="99" t="s">
        <v>138</v>
      </c>
      <c r="BA6" s="99" t="s">
        <v>1</v>
      </c>
      <c r="BB6" s="99" t="s">
        <v>1</v>
      </c>
      <c r="BC6" s="99" t="s">
        <v>139</v>
      </c>
      <c r="BD6" s="99" t="s">
        <v>87</v>
      </c>
    </row>
    <row r="7" spans="1:56" s="1" customFormat="1" ht="16.5" customHeight="1">
      <c r="B7" s="21"/>
      <c r="E7" s="270" t="str">
        <f>'Rekapitulace stavby'!K6</f>
        <v>BRNO, GAJDOŠOVA, OBSLUŽNÁ KOMUNIKACE - REKONSTRUKCE KANALIZACE A VODOVODU</v>
      </c>
      <c r="F7" s="271"/>
      <c r="G7" s="271"/>
      <c r="H7" s="271"/>
      <c r="L7" s="21"/>
      <c r="AZ7" s="99" t="s">
        <v>140</v>
      </c>
      <c r="BA7" s="99" t="s">
        <v>1</v>
      </c>
      <c r="BB7" s="99" t="s">
        <v>1</v>
      </c>
      <c r="BC7" s="99" t="s">
        <v>141</v>
      </c>
      <c r="BD7" s="99" t="s">
        <v>87</v>
      </c>
    </row>
    <row r="8" spans="1:56" s="2" customFormat="1" ht="12" customHeight="1">
      <c r="A8" s="33"/>
      <c r="B8" s="34"/>
      <c r="C8" s="33"/>
      <c r="D8" s="28" t="s">
        <v>142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99" t="s">
        <v>143</v>
      </c>
      <c r="BA8" s="99" t="s">
        <v>1</v>
      </c>
      <c r="BB8" s="99" t="s">
        <v>1</v>
      </c>
      <c r="BC8" s="99" t="s">
        <v>144</v>
      </c>
      <c r="BD8" s="99" t="s">
        <v>87</v>
      </c>
    </row>
    <row r="9" spans="1:56" s="2" customFormat="1" ht="16.5" customHeight="1">
      <c r="A9" s="33"/>
      <c r="B9" s="34"/>
      <c r="C9" s="33"/>
      <c r="D9" s="33"/>
      <c r="E9" s="264" t="s">
        <v>145</v>
      </c>
      <c r="F9" s="269"/>
      <c r="G9" s="269"/>
      <c r="H9" s="269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146</v>
      </c>
      <c r="BA9" s="99" t="s">
        <v>1</v>
      </c>
      <c r="BB9" s="99" t="s">
        <v>1</v>
      </c>
      <c r="BC9" s="99" t="s">
        <v>147</v>
      </c>
      <c r="BD9" s="99" t="s">
        <v>87</v>
      </c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148</v>
      </c>
      <c r="BA10" s="99" t="s">
        <v>1</v>
      </c>
      <c r="BB10" s="99" t="s">
        <v>1</v>
      </c>
      <c r="BC10" s="99" t="s">
        <v>149</v>
      </c>
      <c r="BD10" s="99" t="s">
        <v>87</v>
      </c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86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150</v>
      </c>
      <c r="BA11" s="99" t="s">
        <v>1</v>
      </c>
      <c r="BB11" s="99" t="s">
        <v>1</v>
      </c>
      <c r="BC11" s="99" t="s">
        <v>151</v>
      </c>
      <c r="BD11" s="99" t="s">
        <v>87</v>
      </c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152</v>
      </c>
      <c r="BA12" s="99" t="s">
        <v>1</v>
      </c>
      <c r="BB12" s="99" t="s">
        <v>1</v>
      </c>
      <c r="BC12" s="99" t="s">
        <v>153</v>
      </c>
      <c r="BD12" s="99" t="s">
        <v>87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154</v>
      </c>
      <c r="BA13" s="99" t="s">
        <v>1</v>
      </c>
      <c r="BB13" s="99" t="s">
        <v>1</v>
      </c>
      <c r="BC13" s="99" t="s">
        <v>155</v>
      </c>
      <c r="BD13" s="99" t="s">
        <v>87</v>
      </c>
    </row>
    <row r="14" spans="1:5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1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156</v>
      </c>
      <c r="BA14" s="99" t="s">
        <v>1</v>
      </c>
      <c r="BB14" s="99" t="s">
        <v>1</v>
      </c>
      <c r="BC14" s="99" t="s">
        <v>157</v>
      </c>
      <c r="BD14" s="99" t="s">
        <v>87</v>
      </c>
    </row>
    <row r="15" spans="1:56" s="2" customFormat="1" ht="18" customHeight="1">
      <c r="A15" s="33"/>
      <c r="B15" s="34"/>
      <c r="C15" s="33"/>
      <c r="D15" s="33"/>
      <c r="E15" s="26" t="s">
        <v>25</v>
      </c>
      <c r="F15" s="33"/>
      <c r="G15" s="33"/>
      <c r="H15" s="33"/>
      <c r="I15" s="28" t="s">
        <v>26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158</v>
      </c>
      <c r="BA15" s="99" t="s">
        <v>1</v>
      </c>
      <c r="BB15" s="99" t="s">
        <v>1</v>
      </c>
      <c r="BC15" s="99" t="s">
        <v>159</v>
      </c>
      <c r="BD15" s="99" t="s">
        <v>87</v>
      </c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160</v>
      </c>
      <c r="BA16" s="99" t="s">
        <v>1</v>
      </c>
      <c r="BB16" s="99" t="s">
        <v>1</v>
      </c>
      <c r="BC16" s="99" t="s">
        <v>161</v>
      </c>
      <c r="BD16" s="99" t="s">
        <v>87</v>
      </c>
    </row>
    <row r="17" spans="1:56" s="2" customFormat="1" ht="12" customHeight="1">
      <c r="A17" s="33"/>
      <c r="B17" s="34"/>
      <c r="C17" s="33"/>
      <c r="D17" s="28" t="s">
        <v>27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162</v>
      </c>
      <c r="BA17" s="99" t="s">
        <v>1</v>
      </c>
      <c r="BB17" s="99" t="s">
        <v>1</v>
      </c>
      <c r="BC17" s="99" t="s">
        <v>163</v>
      </c>
      <c r="BD17" s="99" t="s">
        <v>87</v>
      </c>
    </row>
    <row r="18" spans="1:56" s="2" customFormat="1" ht="18" customHeight="1">
      <c r="A18" s="33"/>
      <c r="B18" s="34"/>
      <c r="C18" s="33"/>
      <c r="D18" s="33"/>
      <c r="E18" s="272" t="str">
        <f>'Rekapitulace stavby'!E14</f>
        <v>Vyplň údaj</v>
      </c>
      <c r="F18" s="256"/>
      <c r="G18" s="256"/>
      <c r="H18" s="256"/>
      <c r="I18" s="28" t="s">
        <v>26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164</v>
      </c>
      <c r="BA18" s="99" t="s">
        <v>1</v>
      </c>
      <c r="BB18" s="99" t="s">
        <v>1</v>
      </c>
      <c r="BC18" s="99" t="s">
        <v>165</v>
      </c>
      <c r="BD18" s="99" t="s">
        <v>87</v>
      </c>
    </row>
    <row r="19" spans="1:56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166</v>
      </c>
      <c r="BA19" s="99" t="s">
        <v>1</v>
      </c>
      <c r="BB19" s="99" t="s">
        <v>1</v>
      </c>
      <c r="BC19" s="99" t="s">
        <v>167</v>
      </c>
      <c r="BD19" s="99" t="s">
        <v>87</v>
      </c>
    </row>
    <row r="20" spans="1:56" s="2" customFormat="1" ht="12" customHeight="1">
      <c r="A20" s="33"/>
      <c r="B20" s="34"/>
      <c r="C20" s="33"/>
      <c r="D20" s="28" t="s">
        <v>29</v>
      </c>
      <c r="E20" s="33"/>
      <c r="F20" s="33"/>
      <c r="G20" s="33"/>
      <c r="H20" s="33"/>
      <c r="I20" s="28" t="s">
        <v>24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168</v>
      </c>
      <c r="BA20" s="99" t="s">
        <v>1</v>
      </c>
      <c r="BB20" s="99" t="s">
        <v>1</v>
      </c>
      <c r="BC20" s="99" t="s">
        <v>137</v>
      </c>
      <c r="BD20" s="99" t="s">
        <v>87</v>
      </c>
    </row>
    <row r="21" spans="1:56" s="2" customFormat="1" ht="18" customHeight="1">
      <c r="A21" s="33"/>
      <c r="B21" s="34"/>
      <c r="C21" s="33"/>
      <c r="D21" s="33"/>
      <c r="E21" s="26" t="s">
        <v>30</v>
      </c>
      <c r="F21" s="33"/>
      <c r="G21" s="33"/>
      <c r="H21" s="33"/>
      <c r="I21" s="28" t="s">
        <v>26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9" t="s">
        <v>169</v>
      </c>
      <c r="BA21" s="99" t="s">
        <v>1</v>
      </c>
      <c r="BB21" s="99" t="s">
        <v>1</v>
      </c>
      <c r="BC21" s="99" t="s">
        <v>170</v>
      </c>
      <c r="BD21" s="99" t="s">
        <v>87</v>
      </c>
    </row>
    <row r="22" spans="1:56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9" t="s">
        <v>171</v>
      </c>
      <c r="BA22" s="99" t="s">
        <v>1</v>
      </c>
      <c r="BB22" s="99" t="s">
        <v>1</v>
      </c>
      <c r="BC22" s="99" t="s">
        <v>172</v>
      </c>
      <c r="BD22" s="99" t="s">
        <v>87</v>
      </c>
    </row>
    <row r="23" spans="1:56" s="2" customFormat="1" ht="12" customHeight="1">
      <c r="A23" s="33"/>
      <c r="B23" s="34"/>
      <c r="C23" s="33"/>
      <c r="D23" s="28" t="s">
        <v>33</v>
      </c>
      <c r="E23" s="33"/>
      <c r="F23" s="33"/>
      <c r="G23" s="33"/>
      <c r="H23" s="33"/>
      <c r="I23" s="28" t="s">
        <v>24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9" t="s">
        <v>173</v>
      </c>
      <c r="BA23" s="99" t="s">
        <v>1</v>
      </c>
      <c r="BB23" s="99" t="s">
        <v>1</v>
      </c>
      <c r="BC23" s="99" t="s">
        <v>174</v>
      </c>
      <c r="BD23" s="99" t="s">
        <v>87</v>
      </c>
    </row>
    <row r="24" spans="1:56" s="2" customFormat="1" ht="18" customHeight="1">
      <c r="A24" s="33"/>
      <c r="B24" s="34"/>
      <c r="C24" s="33"/>
      <c r="D24" s="33"/>
      <c r="E24" s="26" t="s">
        <v>34</v>
      </c>
      <c r="F24" s="33"/>
      <c r="G24" s="33"/>
      <c r="H24" s="33"/>
      <c r="I24" s="28" t="s">
        <v>26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9" t="s">
        <v>175</v>
      </c>
      <c r="BA24" s="99" t="s">
        <v>1</v>
      </c>
      <c r="BB24" s="99" t="s">
        <v>1</v>
      </c>
      <c r="BC24" s="99" t="s">
        <v>176</v>
      </c>
      <c r="BD24" s="99" t="s">
        <v>87</v>
      </c>
    </row>
    <row r="25" spans="1:56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Z25" s="99" t="s">
        <v>177</v>
      </c>
      <c r="BA25" s="99" t="s">
        <v>1</v>
      </c>
      <c r="BB25" s="99" t="s">
        <v>1</v>
      </c>
      <c r="BC25" s="99" t="s">
        <v>178</v>
      </c>
      <c r="BD25" s="99" t="s">
        <v>87</v>
      </c>
    </row>
    <row r="26" spans="1:56" s="2" customFormat="1" ht="12" customHeight="1">
      <c r="A26" s="33"/>
      <c r="B26" s="34"/>
      <c r="C26" s="33"/>
      <c r="D26" s="28" t="s">
        <v>35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99" t="s">
        <v>179</v>
      </c>
      <c r="BA26" s="99" t="s">
        <v>1</v>
      </c>
      <c r="BB26" s="99" t="s">
        <v>1</v>
      </c>
      <c r="BC26" s="99" t="s">
        <v>176</v>
      </c>
      <c r="BD26" s="99" t="s">
        <v>87</v>
      </c>
    </row>
    <row r="27" spans="1:56" s="8" customFormat="1" ht="16.5" customHeight="1">
      <c r="A27" s="101"/>
      <c r="B27" s="102"/>
      <c r="C27" s="101"/>
      <c r="D27" s="101"/>
      <c r="E27" s="260" t="s">
        <v>1</v>
      </c>
      <c r="F27" s="260"/>
      <c r="G27" s="260"/>
      <c r="H27" s="260"/>
      <c r="I27" s="101"/>
      <c r="J27" s="101"/>
      <c r="K27" s="101"/>
      <c r="L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Z27" s="104" t="s">
        <v>180</v>
      </c>
      <c r="BA27" s="104" t="s">
        <v>1</v>
      </c>
      <c r="BB27" s="104" t="s">
        <v>1</v>
      </c>
      <c r="BC27" s="104" t="s">
        <v>181</v>
      </c>
      <c r="BD27" s="104" t="s">
        <v>87</v>
      </c>
    </row>
    <row r="28" spans="1:56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Z28" s="99" t="s">
        <v>182</v>
      </c>
      <c r="BA28" s="99" t="s">
        <v>1</v>
      </c>
      <c r="BB28" s="99" t="s">
        <v>1</v>
      </c>
      <c r="BC28" s="99" t="s">
        <v>183</v>
      </c>
      <c r="BD28" s="99" t="s">
        <v>87</v>
      </c>
    </row>
    <row r="29" spans="1:56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Z29" s="99" t="s">
        <v>184</v>
      </c>
      <c r="BA29" s="99" t="s">
        <v>1</v>
      </c>
      <c r="BB29" s="99" t="s">
        <v>1</v>
      </c>
      <c r="BC29" s="99" t="s">
        <v>165</v>
      </c>
      <c r="BD29" s="99" t="s">
        <v>87</v>
      </c>
    </row>
    <row r="30" spans="1:56" s="2" customFormat="1" ht="25.35" customHeight="1">
      <c r="A30" s="33"/>
      <c r="B30" s="34"/>
      <c r="C30" s="33"/>
      <c r="D30" s="105" t="s">
        <v>37</v>
      </c>
      <c r="E30" s="33"/>
      <c r="F30" s="33"/>
      <c r="G30" s="33"/>
      <c r="H30" s="33"/>
      <c r="I30" s="33"/>
      <c r="J30" s="72">
        <f>ROUND(J128,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Z30" s="99" t="s">
        <v>185</v>
      </c>
      <c r="BA30" s="99" t="s">
        <v>1</v>
      </c>
      <c r="BB30" s="99" t="s">
        <v>1</v>
      </c>
      <c r="BC30" s="99" t="s">
        <v>186</v>
      </c>
      <c r="BD30" s="99" t="s">
        <v>87</v>
      </c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56" s="2" customFormat="1" ht="14.45" customHeight="1">
      <c r="A32" s="33"/>
      <c r="B32" s="34"/>
      <c r="C32" s="33"/>
      <c r="D32" s="33"/>
      <c r="E32" s="33"/>
      <c r="F32" s="37" t="s">
        <v>39</v>
      </c>
      <c r="G32" s="33"/>
      <c r="H32" s="33"/>
      <c r="I32" s="37" t="s">
        <v>38</v>
      </c>
      <c r="J32" s="37" t="s">
        <v>40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6" t="s">
        <v>41</v>
      </c>
      <c r="E33" s="28" t="s">
        <v>42</v>
      </c>
      <c r="F33" s="107">
        <f>ROUND((SUM(BE128:BE679)),  0)</f>
        <v>0</v>
      </c>
      <c r="G33" s="33"/>
      <c r="H33" s="33"/>
      <c r="I33" s="108">
        <v>0.21</v>
      </c>
      <c r="J33" s="107">
        <f>ROUND(((SUM(BE128:BE679))*I33),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43</v>
      </c>
      <c r="F34" s="107">
        <f>ROUND((SUM(BF128:BF679)),  0)</f>
        <v>0</v>
      </c>
      <c r="G34" s="33"/>
      <c r="H34" s="33"/>
      <c r="I34" s="108">
        <v>0.1</v>
      </c>
      <c r="J34" s="107">
        <f>ROUND(((SUM(BF128:BF679))*I34),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44</v>
      </c>
      <c r="F35" s="107">
        <f>ROUND((SUM(BG128:BG679)),  0)</f>
        <v>0</v>
      </c>
      <c r="G35" s="33"/>
      <c r="H35" s="33"/>
      <c r="I35" s="108">
        <v>0.21</v>
      </c>
      <c r="J35" s="107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45</v>
      </c>
      <c r="F36" s="107">
        <f>ROUND((SUM(BH128:BH679)),  0)</f>
        <v>0</v>
      </c>
      <c r="G36" s="33"/>
      <c r="H36" s="33"/>
      <c r="I36" s="108">
        <v>0.1</v>
      </c>
      <c r="J36" s="107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46</v>
      </c>
      <c r="F37" s="107">
        <f>ROUND((SUM(BI128:BI679)),  0)</f>
        <v>0</v>
      </c>
      <c r="G37" s="33"/>
      <c r="H37" s="33"/>
      <c r="I37" s="108">
        <v>0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9"/>
      <c r="D39" s="110" t="s">
        <v>47</v>
      </c>
      <c r="E39" s="61"/>
      <c r="F39" s="61"/>
      <c r="G39" s="111" t="s">
        <v>48</v>
      </c>
      <c r="H39" s="112" t="s">
        <v>49</v>
      </c>
      <c r="I39" s="61"/>
      <c r="J39" s="113">
        <f>SUM(J30:J37)</f>
        <v>0</v>
      </c>
      <c r="K39" s="114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5" t="s">
        <v>53</v>
      </c>
      <c r="G61" s="46" t="s">
        <v>52</v>
      </c>
      <c r="H61" s="36"/>
      <c r="I61" s="36"/>
      <c r="J61" s="116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5" t="s">
        <v>53</v>
      </c>
      <c r="G76" s="46" t="s">
        <v>52</v>
      </c>
      <c r="H76" s="36"/>
      <c r="I76" s="36"/>
      <c r="J76" s="116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187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0" t="str">
        <f>E7</f>
        <v>BRNO, GAJDOŠOVA, OBSLUŽNÁ KOMUNIKACE - REKONSTRUKCE KANALIZACE A VODOVODU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142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64" t="str">
        <f>E9</f>
        <v>SO 310 - KANALIZACE</v>
      </c>
      <c r="F87" s="269"/>
      <c r="G87" s="269"/>
      <c r="H87" s="269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>Brno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5.7" customHeight="1">
      <c r="A91" s="33"/>
      <c r="B91" s="34"/>
      <c r="C91" s="28" t="s">
        <v>23</v>
      </c>
      <c r="D91" s="33"/>
      <c r="E91" s="33"/>
      <c r="F91" s="26" t="str">
        <f>E15</f>
        <v>Statutární město Brno</v>
      </c>
      <c r="G91" s="33"/>
      <c r="H91" s="33"/>
      <c r="I91" s="28" t="s">
        <v>29</v>
      </c>
      <c r="J91" s="31" t="str">
        <f>E21</f>
        <v>AQUA PROCON s.r.o.  Brno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3"/>
      <c r="E92" s="33"/>
      <c r="F92" s="26" t="str">
        <f>IF(E18="","",E18)</f>
        <v>Vyplň údaj</v>
      </c>
      <c r="G92" s="33"/>
      <c r="H92" s="33"/>
      <c r="I92" s="28" t="s">
        <v>33</v>
      </c>
      <c r="J92" s="31" t="str">
        <f>E24</f>
        <v>Obrtel M.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188</v>
      </c>
      <c r="D94" s="109"/>
      <c r="E94" s="109"/>
      <c r="F94" s="109"/>
      <c r="G94" s="109"/>
      <c r="H94" s="109"/>
      <c r="I94" s="109"/>
      <c r="J94" s="118" t="s">
        <v>189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190</v>
      </c>
      <c r="D96" s="33"/>
      <c r="E96" s="33"/>
      <c r="F96" s="33"/>
      <c r="G96" s="33"/>
      <c r="H96" s="33"/>
      <c r="I96" s="33"/>
      <c r="J96" s="72">
        <f>J128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191</v>
      </c>
    </row>
    <row r="97" spans="1:31" s="9" customFormat="1" ht="24.95" customHeight="1">
      <c r="B97" s="120"/>
      <c r="D97" s="121" t="s">
        <v>192</v>
      </c>
      <c r="E97" s="122"/>
      <c r="F97" s="122"/>
      <c r="G97" s="122"/>
      <c r="H97" s="122"/>
      <c r="I97" s="122"/>
      <c r="J97" s="123">
        <f>J129</f>
        <v>0</v>
      </c>
      <c r="L97" s="120"/>
    </row>
    <row r="98" spans="1:31" s="10" customFormat="1" ht="19.899999999999999" customHeight="1">
      <c r="B98" s="124"/>
      <c r="D98" s="125" t="s">
        <v>193</v>
      </c>
      <c r="E98" s="126"/>
      <c r="F98" s="126"/>
      <c r="G98" s="126"/>
      <c r="H98" s="126"/>
      <c r="I98" s="126"/>
      <c r="J98" s="127">
        <f>J130</f>
        <v>0</v>
      </c>
      <c r="L98" s="124"/>
    </row>
    <row r="99" spans="1:31" s="10" customFormat="1" ht="19.899999999999999" customHeight="1">
      <c r="B99" s="124"/>
      <c r="D99" s="125" t="s">
        <v>194</v>
      </c>
      <c r="E99" s="126"/>
      <c r="F99" s="126"/>
      <c r="G99" s="126"/>
      <c r="H99" s="126"/>
      <c r="I99" s="126"/>
      <c r="J99" s="127">
        <f>J376</f>
        <v>0</v>
      </c>
      <c r="L99" s="124"/>
    </row>
    <row r="100" spans="1:31" s="10" customFormat="1" ht="19.899999999999999" customHeight="1">
      <c r="B100" s="124"/>
      <c r="D100" s="125" t="s">
        <v>195</v>
      </c>
      <c r="E100" s="126"/>
      <c r="F100" s="126"/>
      <c r="G100" s="126"/>
      <c r="H100" s="126"/>
      <c r="I100" s="126"/>
      <c r="J100" s="127">
        <f>J422</f>
        <v>0</v>
      </c>
      <c r="L100" s="124"/>
    </row>
    <row r="101" spans="1:31" s="10" customFormat="1" ht="19.899999999999999" customHeight="1">
      <c r="B101" s="124"/>
      <c r="D101" s="125" t="s">
        <v>196</v>
      </c>
      <c r="E101" s="126"/>
      <c r="F101" s="126"/>
      <c r="G101" s="126"/>
      <c r="H101" s="126"/>
      <c r="I101" s="126"/>
      <c r="J101" s="127">
        <f>J429</f>
        <v>0</v>
      </c>
      <c r="L101" s="124"/>
    </row>
    <row r="102" spans="1:31" s="10" customFormat="1" ht="19.899999999999999" customHeight="1">
      <c r="B102" s="124"/>
      <c r="D102" s="125" t="s">
        <v>197</v>
      </c>
      <c r="E102" s="126"/>
      <c r="F102" s="126"/>
      <c r="G102" s="126"/>
      <c r="H102" s="126"/>
      <c r="I102" s="126"/>
      <c r="J102" s="127">
        <f>J470</f>
        <v>0</v>
      </c>
      <c r="L102" s="124"/>
    </row>
    <row r="103" spans="1:31" s="10" customFormat="1" ht="19.899999999999999" customHeight="1">
      <c r="B103" s="124"/>
      <c r="D103" s="125" t="s">
        <v>198</v>
      </c>
      <c r="E103" s="126"/>
      <c r="F103" s="126"/>
      <c r="G103" s="126"/>
      <c r="H103" s="126"/>
      <c r="I103" s="126"/>
      <c r="J103" s="127">
        <f>J490</f>
        <v>0</v>
      </c>
      <c r="L103" s="124"/>
    </row>
    <row r="104" spans="1:31" s="10" customFormat="1" ht="19.899999999999999" customHeight="1">
      <c r="B104" s="124"/>
      <c r="D104" s="125" t="s">
        <v>199</v>
      </c>
      <c r="E104" s="126"/>
      <c r="F104" s="126"/>
      <c r="G104" s="126"/>
      <c r="H104" s="126"/>
      <c r="I104" s="126"/>
      <c r="J104" s="127">
        <f>J499</f>
        <v>0</v>
      </c>
      <c r="L104" s="124"/>
    </row>
    <row r="105" spans="1:31" s="10" customFormat="1" ht="19.899999999999999" customHeight="1">
      <c r="B105" s="124"/>
      <c r="D105" s="125" t="s">
        <v>200</v>
      </c>
      <c r="E105" s="126"/>
      <c r="F105" s="126"/>
      <c r="G105" s="126"/>
      <c r="H105" s="126"/>
      <c r="I105" s="126"/>
      <c r="J105" s="127">
        <f>J663</f>
        <v>0</v>
      </c>
      <c r="L105" s="124"/>
    </row>
    <row r="106" spans="1:31" s="10" customFormat="1" ht="19.899999999999999" customHeight="1">
      <c r="B106" s="124"/>
      <c r="D106" s="125" t="s">
        <v>201</v>
      </c>
      <c r="E106" s="126"/>
      <c r="F106" s="126"/>
      <c r="G106" s="126"/>
      <c r="H106" s="126"/>
      <c r="I106" s="126"/>
      <c r="J106" s="127">
        <f>J668</f>
        <v>0</v>
      </c>
      <c r="L106" s="124"/>
    </row>
    <row r="107" spans="1:31" s="9" customFormat="1" ht="24.95" customHeight="1">
      <c r="B107" s="120"/>
      <c r="D107" s="121" t="s">
        <v>202</v>
      </c>
      <c r="E107" s="122"/>
      <c r="F107" s="122"/>
      <c r="G107" s="122"/>
      <c r="H107" s="122"/>
      <c r="I107" s="122"/>
      <c r="J107" s="123">
        <f>J670</f>
        <v>0</v>
      </c>
      <c r="L107" s="120"/>
    </row>
    <row r="108" spans="1:31" s="10" customFormat="1" ht="19.899999999999999" customHeight="1">
      <c r="B108" s="124"/>
      <c r="D108" s="125" t="s">
        <v>203</v>
      </c>
      <c r="E108" s="126"/>
      <c r="F108" s="126"/>
      <c r="G108" s="126"/>
      <c r="H108" s="126"/>
      <c r="I108" s="126"/>
      <c r="J108" s="127">
        <f>J671</f>
        <v>0</v>
      </c>
      <c r="L108" s="124"/>
    </row>
    <row r="109" spans="1:31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63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24.95" customHeight="1">
      <c r="A115" s="33"/>
      <c r="B115" s="34"/>
      <c r="C115" s="22" t="s">
        <v>204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6.5" customHeight="1">
      <c r="A118" s="33"/>
      <c r="B118" s="34"/>
      <c r="C118" s="33"/>
      <c r="D118" s="33"/>
      <c r="E118" s="270" t="str">
        <f>E7</f>
        <v>BRNO, GAJDOŠOVA, OBSLUŽNÁ KOMUNIKACE - REKONSTRUKCE KANALIZACE A VODOVODU</v>
      </c>
      <c r="F118" s="271"/>
      <c r="G118" s="271"/>
      <c r="H118" s="271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12" customHeight="1">
      <c r="A119" s="33"/>
      <c r="B119" s="34"/>
      <c r="C119" s="28" t="s">
        <v>142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6.5" customHeight="1">
      <c r="A120" s="33"/>
      <c r="B120" s="34"/>
      <c r="C120" s="33"/>
      <c r="D120" s="33"/>
      <c r="E120" s="264" t="str">
        <f>E9</f>
        <v>SO 310 - KANALIZACE</v>
      </c>
      <c r="F120" s="269"/>
      <c r="G120" s="269"/>
      <c r="H120" s="269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12" customHeight="1">
      <c r="A122" s="33"/>
      <c r="B122" s="34"/>
      <c r="C122" s="28" t="s">
        <v>20</v>
      </c>
      <c r="D122" s="33"/>
      <c r="E122" s="33"/>
      <c r="F122" s="26" t="str">
        <f>F12</f>
        <v>Brno</v>
      </c>
      <c r="G122" s="33"/>
      <c r="H122" s="33"/>
      <c r="I122" s="28" t="s">
        <v>22</v>
      </c>
      <c r="J122" s="56" t="str">
        <f>IF(J12="","",J12)</f>
        <v/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25.7" customHeight="1">
      <c r="A124" s="33"/>
      <c r="B124" s="34"/>
      <c r="C124" s="28" t="s">
        <v>23</v>
      </c>
      <c r="D124" s="33"/>
      <c r="E124" s="33"/>
      <c r="F124" s="26" t="str">
        <f>E15</f>
        <v>Statutární město Brno</v>
      </c>
      <c r="G124" s="33"/>
      <c r="H124" s="33"/>
      <c r="I124" s="28" t="s">
        <v>29</v>
      </c>
      <c r="J124" s="31" t="str">
        <f>E21</f>
        <v>AQUA PROCON s.r.o.  Brno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2" customFormat="1" ht="15.2" customHeight="1">
      <c r="A125" s="33"/>
      <c r="B125" s="34"/>
      <c r="C125" s="28" t="s">
        <v>27</v>
      </c>
      <c r="D125" s="33"/>
      <c r="E125" s="33"/>
      <c r="F125" s="26" t="str">
        <f>IF(E18="","",E18)</f>
        <v>Vyplň údaj</v>
      </c>
      <c r="G125" s="33"/>
      <c r="H125" s="33"/>
      <c r="I125" s="28" t="s">
        <v>33</v>
      </c>
      <c r="J125" s="31" t="str">
        <f>E24</f>
        <v>Obrtel M.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3" s="2" customFormat="1" ht="10.3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3" s="11" customFormat="1" ht="29.25" customHeight="1">
      <c r="A127" s="128"/>
      <c r="B127" s="129"/>
      <c r="C127" s="130" t="s">
        <v>205</v>
      </c>
      <c r="D127" s="131" t="s">
        <v>62</v>
      </c>
      <c r="E127" s="131" t="s">
        <v>58</v>
      </c>
      <c r="F127" s="131" t="s">
        <v>59</v>
      </c>
      <c r="G127" s="131" t="s">
        <v>206</v>
      </c>
      <c r="H127" s="131" t="s">
        <v>207</v>
      </c>
      <c r="I127" s="131" t="s">
        <v>208</v>
      </c>
      <c r="J127" s="131" t="s">
        <v>189</v>
      </c>
      <c r="K127" s="132" t="s">
        <v>209</v>
      </c>
      <c r="L127" s="133"/>
      <c r="M127" s="63" t="s">
        <v>1</v>
      </c>
      <c r="N127" s="64" t="s">
        <v>41</v>
      </c>
      <c r="O127" s="64" t="s">
        <v>210</v>
      </c>
      <c r="P127" s="64" t="s">
        <v>211</v>
      </c>
      <c r="Q127" s="64" t="s">
        <v>212</v>
      </c>
      <c r="R127" s="64" t="s">
        <v>213</v>
      </c>
      <c r="S127" s="64" t="s">
        <v>214</v>
      </c>
      <c r="T127" s="65" t="s">
        <v>215</v>
      </c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</row>
    <row r="128" spans="1:63" s="2" customFormat="1" ht="22.9" customHeight="1">
      <c r="A128" s="33"/>
      <c r="B128" s="34"/>
      <c r="C128" s="70" t="s">
        <v>216</v>
      </c>
      <c r="D128" s="33"/>
      <c r="E128" s="33"/>
      <c r="F128" s="33"/>
      <c r="G128" s="33"/>
      <c r="H128" s="33"/>
      <c r="I128" s="33"/>
      <c r="J128" s="134">
        <f>BK128</f>
        <v>0</v>
      </c>
      <c r="K128" s="33"/>
      <c r="L128" s="34"/>
      <c r="M128" s="66"/>
      <c r="N128" s="57"/>
      <c r="O128" s="67"/>
      <c r="P128" s="135">
        <f>P129+P670</f>
        <v>0</v>
      </c>
      <c r="Q128" s="67"/>
      <c r="R128" s="135">
        <f>R129+R670</f>
        <v>395.85858655999994</v>
      </c>
      <c r="S128" s="67"/>
      <c r="T128" s="136">
        <f>T129+T670</f>
        <v>506.81004399999995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T128" s="18" t="s">
        <v>76</v>
      </c>
      <c r="AU128" s="18" t="s">
        <v>191</v>
      </c>
      <c r="BK128" s="137">
        <f>BK129+BK670</f>
        <v>0</v>
      </c>
    </row>
    <row r="129" spans="1:65" s="12" customFormat="1" ht="25.9" customHeight="1">
      <c r="B129" s="138"/>
      <c r="D129" s="139" t="s">
        <v>76</v>
      </c>
      <c r="E129" s="140" t="s">
        <v>217</v>
      </c>
      <c r="F129" s="140" t="s">
        <v>218</v>
      </c>
      <c r="I129" s="141"/>
      <c r="J129" s="142">
        <f>BK129</f>
        <v>0</v>
      </c>
      <c r="L129" s="138"/>
      <c r="M129" s="143"/>
      <c r="N129" s="144"/>
      <c r="O129" s="144"/>
      <c r="P129" s="145">
        <f>P130+P376+P422+P429+P470+P490+P499+P663+P668</f>
        <v>0</v>
      </c>
      <c r="Q129" s="144"/>
      <c r="R129" s="145">
        <f>R130+R376+R422+R429+R470+R490+R499+R663+R668</f>
        <v>390.33355805999992</v>
      </c>
      <c r="S129" s="144"/>
      <c r="T129" s="146">
        <f>T130+T376+T422+T429+T470+T490+T499+T663+T668</f>
        <v>506.81004399999995</v>
      </c>
      <c r="AR129" s="139" t="s">
        <v>32</v>
      </c>
      <c r="AT129" s="147" t="s">
        <v>76</v>
      </c>
      <c r="AU129" s="147" t="s">
        <v>77</v>
      </c>
      <c r="AY129" s="139" t="s">
        <v>219</v>
      </c>
      <c r="BK129" s="148">
        <f>BK130+BK376+BK422+BK429+BK470+BK490+BK499+BK663+BK668</f>
        <v>0</v>
      </c>
    </row>
    <row r="130" spans="1:65" s="12" customFormat="1" ht="22.9" customHeight="1">
      <c r="B130" s="138"/>
      <c r="D130" s="139" t="s">
        <v>76</v>
      </c>
      <c r="E130" s="149" t="s">
        <v>32</v>
      </c>
      <c r="F130" s="149" t="s">
        <v>220</v>
      </c>
      <c r="I130" s="141"/>
      <c r="J130" s="150">
        <f>BK130</f>
        <v>0</v>
      </c>
      <c r="L130" s="138"/>
      <c r="M130" s="143"/>
      <c r="N130" s="144"/>
      <c r="O130" s="144"/>
      <c r="P130" s="145">
        <f>SUM(P131:P375)</f>
        <v>0</v>
      </c>
      <c r="Q130" s="144"/>
      <c r="R130" s="145">
        <f>SUM(R131:R375)</f>
        <v>4.7601379399999999</v>
      </c>
      <c r="S130" s="144"/>
      <c r="T130" s="146">
        <f>SUM(T131:T375)</f>
        <v>434.08212399999991</v>
      </c>
      <c r="AR130" s="139" t="s">
        <v>32</v>
      </c>
      <c r="AT130" s="147" t="s">
        <v>76</v>
      </c>
      <c r="AU130" s="147" t="s">
        <v>32</v>
      </c>
      <c r="AY130" s="139" t="s">
        <v>219</v>
      </c>
      <c r="BK130" s="148">
        <f>SUM(BK131:BK375)</f>
        <v>0</v>
      </c>
    </row>
    <row r="131" spans="1:65" s="2" customFormat="1" ht="16.5" customHeight="1">
      <c r="A131" s="33"/>
      <c r="B131" s="151"/>
      <c r="C131" s="152" t="s">
        <v>32</v>
      </c>
      <c r="D131" s="152" t="s">
        <v>221</v>
      </c>
      <c r="E131" s="153" t="s">
        <v>222</v>
      </c>
      <c r="F131" s="154" t="s">
        <v>223</v>
      </c>
      <c r="G131" s="155" t="s">
        <v>224</v>
      </c>
      <c r="H131" s="156">
        <v>2</v>
      </c>
      <c r="I131" s="157"/>
      <c r="J131" s="158">
        <f>ROUND(I131*H131,2)</f>
        <v>0</v>
      </c>
      <c r="K131" s="154" t="s">
        <v>225</v>
      </c>
      <c r="L131" s="34"/>
      <c r="M131" s="159" t="s">
        <v>1</v>
      </c>
      <c r="N131" s="160" t="s">
        <v>42</v>
      </c>
      <c r="O131" s="59"/>
      <c r="P131" s="161">
        <f>O131*H131</f>
        <v>0</v>
      </c>
      <c r="Q131" s="161">
        <v>0</v>
      </c>
      <c r="R131" s="161">
        <f>Q131*H131</f>
        <v>0</v>
      </c>
      <c r="S131" s="161">
        <v>0.20499999999999999</v>
      </c>
      <c r="T131" s="162">
        <f>S131*H131</f>
        <v>0.41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3" t="s">
        <v>226</v>
      </c>
      <c r="AT131" s="163" t="s">
        <v>221</v>
      </c>
      <c r="AU131" s="163" t="s">
        <v>87</v>
      </c>
      <c r="AY131" s="18" t="s">
        <v>219</v>
      </c>
      <c r="BE131" s="164">
        <f>IF(N131="základní",J131,0)</f>
        <v>0</v>
      </c>
      <c r="BF131" s="164">
        <f>IF(N131="snížená",J131,0)</f>
        <v>0</v>
      </c>
      <c r="BG131" s="164">
        <f>IF(N131="zákl. přenesená",J131,0)</f>
        <v>0</v>
      </c>
      <c r="BH131" s="164">
        <f>IF(N131="sníž. přenesená",J131,0)</f>
        <v>0</v>
      </c>
      <c r="BI131" s="164">
        <f>IF(N131="nulová",J131,0)</f>
        <v>0</v>
      </c>
      <c r="BJ131" s="18" t="s">
        <v>32</v>
      </c>
      <c r="BK131" s="164">
        <f>ROUND(I131*H131,2)</f>
        <v>0</v>
      </c>
      <c r="BL131" s="18" t="s">
        <v>226</v>
      </c>
      <c r="BM131" s="163" t="s">
        <v>227</v>
      </c>
    </row>
    <row r="132" spans="1:65" s="13" customFormat="1">
      <c r="B132" s="165"/>
      <c r="D132" s="166" t="s">
        <v>228</v>
      </c>
      <c r="E132" s="167" t="s">
        <v>1</v>
      </c>
      <c r="F132" s="168" t="s">
        <v>229</v>
      </c>
      <c r="H132" s="169">
        <v>2</v>
      </c>
      <c r="I132" s="170"/>
      <c r="L132" s="165"/>
      <c r="M132" s="171"/>
      <c r="N132" s="172"/>
      <c r="O132" s="172"/>
      <c r="P132" s="172"/>
      <c r="Q132" s="172"/>
      <c r="R132" s="172"/>
      <c r="S132" s="172"/>
      <c r="T132" s="173"/>
      <c r="AT132" s="167" t="s">
        <v>228</v>
      </c>
      <c r="AU132" s="167" t="s">
        <v>87</v>
      </c>
      <c r="AV132" s="13" t="s">
        <v>87</v>
      </c>
      <c r="AW132" s="13" t="s">
        <v>31</v>
      </c>
      <c r="AX132" s="13" t="s">
        <v>32</v>
      </c>
      <c r="AY132" s="167" t="s">
        <v>219</v>
      </c>
    </row>
    <row r="133" spans="1:65" s="2" customFormat="1" ht="16.5" customHeight="1">
      <c r="A133" s="33"/>
      <c r="B133" s="151"/>
      <c r="C133" s="152" t="s">
        <v>87</v>
      </c>
      <c r="D133" s="152" t="s">
        <v>221</v>
      </c>
      <c r="E133" s="153" t="s">
        <v>230</v>
      </c>
      <c r="F133" s="154" t="s">
        <v>231</v>
      </c>
      <c r="G133" s="155" t="s">
        <v>224</v>
      </c>
      <c r="H133" s="156">
        <v>8.5</v>
      </c>
      <c r="I133" s="157"/>
      <c r="J133" s="158">
        <f>ROUND(I133*H133,2)</f>
        <v>0</v>
      </c>
      <c r="K133" s="154" t="s">
        <v>225</v>
      </c>
      <c r="L133" s="34"/>
      <c r="M133" s="159" t="s">
        <v>1</v>
      </c>
      <c r="N133" s="160" t="s">
        <v>42</v>
      </c>
      <c r="O133" s="59"/>
      <c r="P133" s="161">
        <f>O133*H133</f>
        <v>0</v>
      </c>
      <c r="Q133" s="161">
        <v>0</v>
      </c>
      <c r="R133" s="161">
        <f>Q133*H133</f>
        <v>0</v>
      </c>
      <c r="S133" s="161">
        <v>0.115</v>
      </c>
      <c r="T133" s="162">
        <f>S133*H133</f>
        <v>0.97750000000000004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3" t="s">
        <v>226</v>
      </c>
      <c r="AT133" s="163" t="s">
        <v>221</v>
      </c>
      <c r="AU133" s="163" t="s">
        <v>87</v>
      </c>
      <c r="AY133" s="18" t="s">
        <v>219</v>
      </c>
      <c r="BE133" s="164">
        <f>IF(N133="základní",J133,0)</f>
        <v>0</v>
      </c>
      <c r="BF133" s="164">
        <f>IF(N133="snížená",J133,0)</f>
        <v>0</v>
      </c>
      <c r="BG133" s="164">
        <f>IF(N133="zákl. přenesená",J133,0)</f>
        <v>0</v>
      </c>
      <c r="BH133" s="164">
        <f>IF(N133="sníž. přenesená",J133,0)</f>
        <v>0</v>
      </c>
      <c r="BI133" s="164">
        <f>IF(N133="nulová",J133,0)</f>
        <v>0</v>
      </c>
      <c r="BJ133" s="18" t="s">
        <v>32</v>
      </c>
      <c r="BK133" s="164">
        <f>ROUND(I133*H133,2)</f>
        <v>0</v>
      </c>
      <c r="BL133" s="18" t="s">
        <v>226</v>
      </c>
      <c r="BM133" s="163" t="s">
        <v>232</v>
      </c>
    </row>
    <row r="134" spans="1:65" s="14" customFormat="1">
      <c r="B134" s="174"/>
      <c r="D134" s="166" t="s">
        <v>228</v>
      </c>
      <c r="E134" s="175" t="s">
        <v>1</v>
      </c>
      <c r="F134" s="176" t="s">
        <v>233</v>
      </c>
      <c r="H134" s="175" t="s">
        <v>1</v>
      </c>
      <c r="I134" s="177"/>
      <c r="L134" s="174"/>
      <c r="M134" s="178"/>
      <c r="N134" s="179"/>
      <c r="O134" s="179"/>
      <c r="P134" s="179"/>
      <c r="Q134" s="179"/>
      <c r="R134" s="179"/>
      <c r="S134" s="179"/>
      <c r="T134" s="180"/>
      <c r="AT134" s="175" t="s">
        <v>228</v>
      </c>
      <c r="AU134" s="175" t="s">
        <v>87</v>
      </c>
      <c r="AV134" s="14" t="s">
        <v>32</v>
      </c>
      <c r="AW134" s="14" t="s">
        <v>31</v>
      </c>
      <c r="AX134" s="14" t="s">
        <v>77</v>
      </c>
      <c r="AY134" s="175" t="s">
        <v>219</v>
      </c>
    </row>
    <row r="135" spans="1:65" s="13" customFormat="1">
      <c r="B135" s="165"/>
      <c r="D135" s="166" t="s">
        <v>228</v>
      </c>
      <c r="E135" s="167" t="s">
        <v>1</v>
      </c>
      <c r="F135" s="168" t="s">
        <v>234</v>
      </c>
      <c r="H135" s="169">
        <v>4</v>
      </c>
      <c r="I135" s="170"/>
      <c r="L135" s="165"/>
      <c r="M135" s="171"/>
      <c r="N135" s="172"/>
      <c r="O135" s="172"/>
      <c r="P135" s="172"/>
      <c r="Q135" s="172"/>
      <c r="R135" s="172"/>
      <c r="S135" s="172"/>
      <c r="T135" s="173"/>
      <c r="AT135" s="167" t="s">
        <v>228</v>
      </c>
      <c r="AU135" s="167" t="s">
        <v>87</v>
      </c>
      <c r="AV135" s="13" t="s">
        <v>87</v>
      </c>
      <c r="AW135" s="13" t="s">
        <v>31</v>
      </c>
      <c r="AX135" s="13" t="s">
        <v>77</v>
      </c>
      <c r="AY135" s="167" t="s">
        <v>219</v>
      </c>
    </row>
    <row r="136" spans="1:65" s="13" customFormat="1">
      <c r="B136" s="165"/>
      <c r="D136" s="166" t="s">
        <v>228</v>
      </c>
      <c r="E136" s="167" t="s">
        <v>1</v>
      </c>
      <c r="F136" s="168" t="s">
        <v>235</v>
      </c>
      <c r="H136" s="169">
        <v>4.5</v>
      </c>
      <c r="I136" s="170"/>
      <c r="L136" s="165"/>
      <c r="M136" s="171"/>
      <c r="N136" s="172"/>
      <c r="O136" s="172"/>
      <c r="P136" s="172"/>
      <c r="Q136" s="172"/>
      <c r="R136" s="172"/>
      <c r="S136" s="172"/>
      <c r="T136" s="173"/>
      <c r="AT136" s="167" t="s">
        <v>228</v>
      </c>
      <c r="AU136" s="167" t="s">
        <v>87</v>
      </c>
      <c r="AV136" s="13" t="s">
        <v>87</v>
      </c>
      <c r="AW136" s="13" t="s">
        <v>31</v>
      </c>
      <c r="AX136" s="13" t="s">
        <v>77</v>
      </c>
      <c r="AY136" s="167" t="s">
        <v>219</v>
      </c>
    </row>
    <row r="137" spans="1:65" s="15" customFormat="1">
      <c r="B137" s="181"/>
      <c r="D137" s="166" t="s">
        <v>228</v>
      </c>
      <c r="E137" s="182" t="s">
        <v>154</v>
      </c>
      <c r="F137" s="183" t="s">
        <v>236</v>
      </c>
      <c r="H137" s="184">
        <v>8.5</v>
      </c>
      <c r="I137" s="185"/>
      <c r="L137" s="181"/>
      <c r="M137" s="186"/>
      <c r="N137" s="187"/>
      <c r="O137" s="187"/>
      <c r="P137" s="187"/>
      <c r="Q137" s="187"/>
      <c r="R137" s="187"/>
      <c r="S137" s="187"/>
      <c r="T137" s="188"/>
      <c r="AT137" s="182" t="s">
        <v>228</v>
      </c>
      <c r="AU137" s="182" t="s">
        <v>87</v>
      </c>
      <c r="AV137" s="15" t="s">
        <v>226</v>
      </c>
      <c r="AW137" s="15" t="s">
        <v>31</v>
      </c>
      <c r="AX137" s="15" t="s">
        <v>32</v>
      </c>
      <c r="AY137" s="182" t="s">
        <v>219</v>
      </c>
    </row>
    <row r="138" spans="1:65" s="2" customFormat="1" ht="16.5" customHeight="1">
      <c r="A138" s="33"/>
      <c r="B138" s="151"/>
      <c r="C138" s="152" t="s">
        <v>237</v>
      </c>
      <c r="D138" s="152" t="s">
        <v>221</v>
      </c>
      <c r="E138" s="153" t="s">
        <v>238</v>
      </c>
      <c r="F138" s="154" t="s">
        <v>239</v>
      </c>
      <c r="G138" s="155" t="s">
        <v>240</v>
      </c>
      <c r="H138" s="156">
        <v>0.93500000000000005</v>
      </c>
      <c r="I138" s="157"/>
      <c r="J138" s="158">
        <f>ROUND(I138*H138,2)</f>
        <v>0</v>
      </c>
      <c r="K138" s="154" t="s">
        <v>241</v>
      </c>
      <c r="L138" s="34"/>
      <c r="M138" s="159" t="s">
        <v>1</v>
      </c>
      <c r="N138" s="160" t="s">
        <v>42</v>
      </c>
      <c r="O138" s="59"/>
      <c r="P138" s="161">
        <f>O138*H138</f>
        <v>0</v>
      </c>
      <c r="Q138" s="161">
        <v>0</v>
      </c>
      <c r="R138" s="161">
        <f>Q138*H138</f>
        <v>0</v>
      </c>
      <c r="S138" s="161">
        <v>0</v>
      </c>
      <c r="T138" s="162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3" t="s">
        <v>226</v>
      </c>
      <c r="AT138" s="163" t="s">
        <v>221</v>
      </c>
      <c r="AU138" s="163" t="s">
        <v>87</v>
      </c>
      <c r="AY138" s="18" t="s">
        <v>219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8" t="s">
        <v>32</v>
      </c>
      <c r="BK138" s="164">
        <f>ROUND(I138*H138,2)</f>
        <v>0</v>
      </c>
      <c r="BL138" s="18" t="s">
        <v>226</v>
      </c>
      <c r="BM138" s="163" t="s">
        <v>242</v>
      </c>
    </row>
    <row r="139" spans="1:65" s="13" customFormat="1">
      <c r="B139" s="165"/>
      <c r="D139" s="166" t="s">
        <v>228</v>
      </c>
      <c r="E139" s="167" t="s">
        <v>1</v>
      </c>
      <c r="F139" s="168" t="s">
        <v>243</v>
      </c>
      <c r="H139" s="169">
        <v>0.93500000000000005</v>
      </c>
      <c r="I139" s="170"/>
      <c r="L139" s="165"/>
      <c r="M139" s="171"/>
      <c r="N139" s="172"/>
      <c r="O139" s="172"/>
      <c r="P139" s="172"/>
      <c r="Q139" s="172"/>
      <c r="R139" s="172"/>
      <c r="S139" s="172"/>
      <c r="T139" s="173"/>
      <c r="AT139" s="167" t="s">
        <v>228</v>
      </c>
      <c r="AU139" s="167" t="s">
        <v>87</v>
      </c>
      <c r="AV139" s="13" t="s">
        <v>87</v>
      </c>
      <c r="AW139" s="13" t="s">
        <v>31</v>
      </c>
      <c r="AX139" s="13" t="s">
        <v>32</v>
      </c>
      <c r="AY139" s="167" t="s">
        <v>219</v>
      </c>
    </row>
    <row r="140" spans="1:65" s="2" customFormat="1" ht="16.5" customHeight="1">
      <c r="A140" s="33"/>
      <c r="B140" s="151"/>
      <c r="C140" s="152" t="s">
        <v>226</v>
      </c>
      <c r="D140" s="152" t="s">
        <v>221</v>
      </c>
      <c r="E140" s="153" t="s">
        <v>244</v>
      </c>
      <c r="F140" s="154" t="s">
        <v>245</v>
      </c>
      <c r="G140" s="155" t="s">
        <v>240</v>
      </c>
      <c r="H140" s="156">
        <v>27.338000000000001</v>
      </c>
      <c r="I140" s="157"/>
      <c r="J140" s="158">
        <f>ROUND(I140*H140,2)</f>
        <v>0</v>
      </c>
      <c r="K140" s="154" t="s">
        <v>225</v>
      </c>
      <c r="L140" s="34"/>
      <c r="M140" s="159" t="s">
        <v>1</v>
      </c>
      <c r="N140" s="160" t="s">
        <v>42</v>
      </c>
      <c r="O140" s="59"/>
      <c r="P140" s="161">
        <f>O140*H140</f>
        <v>0</v>
      </c>
      <c r="Q140" s="161">
        <v>0</v>
      </c>
      <c r="R140" s="161">
        <f>Q140*H140</f>
        <v>0</v>
      </c>
      <c r="S140" s="161">
        <v>0.28999999999999998</v>
      </c>
      <c r="T140" s="162">
        <f>S140*H140</f>
        <v>7.9280200000000001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3" t="s">
        <v>226</v>
      </c>
      <c r="AT140" s="163" t="s">
        <v>221</v>
      </c>
      <c r="AU140" s="163" t="s">
        <v>87</v>
      </c>
      <c r="AY140" s="18" t="s">
        <v>219</v>
      </c>
      <c r="BE140" s="164">
        <f>IF(N140="základní",J140,0)</f>
        <v>0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8" t="s">
        <v>32</v>
      </c>
      <c r="BK140" s="164">
        <f>ROUND(I140*H140,2)</f>
        <v>0</v>
      </c>
      <c r="BL140" s="18" t="s">
        <v>226</v>
      </c>
      <c r="BM140" s="163" t="s">
        <v>246</v>
      </c>
    </row>
    <row r="141" spans="1:65" s="13" customFormat="1">
      <c r="B141" s="165"/>
      <c r="D141" s="166" t="s">
        <v>228</v>
      </c>
      <c r="E141" s="167" t="s">
        <v>1</v>
      </c>
      <c r="F141" s="168" t="s">
        <v>247</v>
      </c>
      <c r="H141" s="169">
        <v>27.338000000000001</v>
      </c>
      <c r="I141" s="170"/>
      <c r="L141" s="165"/>
      <c r="M141" s="171"/>
      <c r="N141" s="172"/>
      <c r="O141" s="172"/>
      <c r="P141" s="172"/>
      <c r="Q141" s="172"/>
      <c r="R141" s="172"/>
      <c r="S141" s="172"/>
      <c r="T141" s="173"/>
      <c r="AT141" s="167" t="s">
        <v>228</v>
      </c>
      <c r="AU141" s="167" t="s">
        <v>87</v>
      </c>
      <c r="AV141" s="13" t="s">
        <v>87</v>
      </c>
      <c r="AW141" s="13" t="s">
        <v>31</v>
      </c>
      <c r="AX141" s="13" t="s">
        <v>32</v>
      </c>
      <c r="AY141" s="167" t="s">
        <v>219</v>
      </c>
    </row>
    <row r="142" spans="1:65" s="2" customFormat="1" ht="16.5" customHeight="1">
      <c r="A142" s="33"/>
      <c r="B142" s="151"/>
      <c r="C142" s="152" t="s">
        <v>248</v>
      </c>
      <c r="D142" s="152" t="s">
        <v>221</v>
      </c>
      <c r="E142" s="153" t="s">
        <v>249</v>
      </c>
      <c r="F142" s="154" t="s">
        <v>250</v>
      </c>
      <c r="G142" s="155" t="s">
        <v>240</v>
      </c>
      <c r="H142" s="156">
        <v>202.92599999999999</v>
      </c>
      <c r="I142" s="157"/>
      <c r="J142" s="158">
        <f>ROUND(I142*H142,2)</f>
        <v>0</v>
      </c>
      <c r="K142" s="154" t="s">
        <v>241</v>
      </c>
      <c r="L142" s="34"/>
      <c r="M142" s="159" t="s">
        <v>1</v>
      </c>
      <c r="N142" s="160" t="s">
        <v>42</v>
      </c>
      <c r="O142" s="59"/>
      <c r="P142" s="161">
        <f>O142*H142</f>
        <v>0</v>
      </c>
      <c r="Q142" s="161">
        <v>0</v>
      </c>
      <c r="R142" s="161">
        <f>Q142*H142</f>
        <v>0</v>
      </c>
      <c r="S142" s="161">
        <v>0.625</v>
      </c>
      <c r="T142" s="162">
        <f>S142*H142</f>
        <v>126.82874999999999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3" t="s">
        <v>226</v>
      </c>
      <c r="AT142" s="163" t="s">
        <v>221</v>
      </c>
      <c r="AU142" s="163" t="s">
        <v>87</v>
      </c>
      <c r="AY142" s="18" t="s">
        <v>219</v>
      </c>
      <c r="BE142" s="164">
        <f>IF(N142="základní",J142,0)</f>
        <v>0</v>
      </c>
      <c r="BF142" s="164">
        <f>IF(N142="snížená",J142,0)</f>
        <v>0</v>
      </c>
      <c r="BG142" s="164">
        <f>IF(N142="zákl. přenesená",J142,0)</f>
        <v>0</v>
      </c>
      <c r="BH142" s="164">
        <f>IF(N142="sníž. přenesená",J142,0)</f>
        <v>0</v>
      </c>
      <c r="BI142" s="164">
        <f>IF(N142="nulová",J142,0)</f>
        <v>0</v>
      </c>
      <c r="BJ142" s="18" t="s">
        <v>32</v>
      </c>
      <c r="BK142" s="164">
        <f>ROUND(I142*H142,2)</f>
        <v>0</v>
      </c>
      <c r="BL142" s="18" t="s">
        <v>226</v>
      </c>
      <c r="BM142" s="163" t="s">
        <v>251</v>
      </c>
    </row>
    <row r="143" spans="1:65" s="13" customFormat="1">
      <c r="B143" s="165"/>
      <c r="D143" s="166" t="s">
        <v>228</v>
      </c>
      <c r="E143" s="167" t="s">
        <v>1</v>
      </c>
      <c r="F143" s="168" t="s">
        <v>252</v>
      </c>
      <c r="H143" s="169">
        <v>202.92599999999999</v>
      </c>
      <c r="I143" s="170"/>
      <c r="L143" s="165"/>
      <c r="M143" s="171"/>
      <c r="N143" s="172"/>
      <c r="O143" s="172"/>
      <c r="P143" s="172"/>
      <c r="Q143" s="172"/>
      <c r="R143" s="172"/>
      <c r="S143" s="172"/>
      <c r="T143" s="173"/>
      <c r="AT143" s="167" t="s">
        <v>228</v>
      </c>
      <c r="AU143" s="167" t="s">
        <v>87</v>
      </c>
      <c r="AV143" s="13" t="s">
        <v>87</v>
      </c>
      <c r="AW143" s="13" t="s">
        <v>31</v>
      </c>
      <c r="AX143" s="13" t="s">
        <v>32</v>
      </c>
      <c r="AY143" s="167" t="s">
        <v>219</v>
      </c>
    </row>
    <row r="144" spans="1:65" s="2" customFormat="1" ht="16.5" customHeight="1">
      <c r="A144" s="33"/>
      <c r="B144" s="151"/>
      <c r="C144" s="152" t="s">
        <v>253</v>
      </c>
      <c r="D144" s="152" t="s">
        <v>221</v>
      </c>
      <c r="E144" s="153" t="s">
        <v>254</v>
      </c>
      <c r="F144" s="154" t="s">
        <v>255</v>
      </c>
      <c r="G144" s="155" t="s">
        <v>240</v>
      </c>
      <c r="H144" s="156">
        <v>70.375</v>
      </c>
      <c r="I144" s="157"/>
      <c r="J144" s="158">
        <f>ROUND(I144*H144,2)</f>
        <v>0</v>
      </c>
      <c r="K144" s="154" t="s">
        <v>241</v>
      </c>
      <c r="L144" s="34"/>
      <c r="M144" s="159" t="s">
        <v>1</v>
      </c>
      <c r="N144" s="160" t="s">
        <v>42</v>
      </c>
      <c r="O144" s="59"/>
      <c r="P144" s="161">
        <f>O144*H144</f>
        <v>0</v>
      </c>
      <c r="Q144" s="161">
        <v>0</v>
      </c>
      <c r="R144" s="161">
        <f>Q144*H144</f>
        <v>0</v>
      </c>
      <c r="S144" s="161">
        <v>0.93</v>
      </c>
      <c r="T144" s="162">
        <f>S144*H144</f>
        <v>65.448750000000004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3" t="s">
        <v>226</v>
      </c>
      <c r="AT144" s="163" t="s">
        <v>221</v>
      </c>
      <c r="AU144" s="163" t="s">
        <v>87</v>
      </c>
      <c r="AY144" s="18" t="s">
        <v>219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8" t="s">
        <v>32</v>
      </c>
      <c r="BK144" s="164">
        <f>ROUND(I144*H144,2)</f>
        <v>0</v>
      </c>
      <c r="BL144" s="18" t="s">
        <v>226</v>
      </c>
      <c r="BM144" s="163" t="s">
        <v>256</v>
      </c>
    </row>
    <row r="145" spans="1:65" s="13" customFormat="1">
      <c r="B145" s="165"/>
      <c r="D145" s="166" t="s">
        <v>228</v>
      </c>
      <c r="E145" s="167" t="s">
        <v>1</v>
      </c>
      <c r="F145" s="168" t="s">
        <v>257</v>
      </c>
      <c r="H145" s="169">
        <v>70.375</v>
      </c>
      <c r="I145" s="170"/>
      <c r="L145" s="165"/>
      <c r="M145" s="171"/>
      <c r="N145" s="172"/>
      <c r="O145" s="172"/>
      <c r="P145" s="172"/>
      <c r="Q145" s="172"/>
      <c r="R145" s="172"/>
      <c r="S145" s="172"/>
      <c r="T145" s="173"/>
      <c r="AT145" s="167" t="s">
        <v>228</v>
      </c>
      <c r="AU145" s="167" t="s">
        <v>87</v>
      </c>
      <c r="AV145" s="13" t="s">
        <v>87</v>
      </c>
      <c r="AW145" s="13" t="s">
        <v>31</v>
      </c>
      <c r="AX145" s="13" t="s">
        <v>32</v>
      </c>
      <c r="AY145" s="167" t="s">
        <v>219</v>
      </c>
    </row>
    <row r="146" spans="1:65" s="2" customFormat="1" ht="16.5" customHeight="1">
      <c r="A146" s="33"/>
      <c r="B146" s="151"/>
      <c r="C146" s="152" t="s">
        <v>258</v>
      </c>
      <c r="D146" s="152" t="s">
        <v>221</v>
      </c>
      <c r="E146" s="153" t="s">
        <v>259</v>
      </c>
      <c r="F146" s="154" t="s">
        <v>260</v>
      </c>
      <c r="G146" s="155" t="s">
        <v>224</v>
      </c>
      <c r="H146" s="156">
        <v>390.25</v>
      </c>
      <c r="I146" s="157"/>
      <c r="J146" s="158">
        <f>ROUND(I146*H146,2)</f>
        <v>0</v>
      </c>
      <c r="K146" s="154" t="s">
        <v>225</v>
      </c>
      <c r="L146" s="34"/>
      <c r="M146" s="159" t="s">
        <v>1</v>
      </c>
      <c r="N146" s="160" t="s">
        <v>42</v>
      </c>
      <c r="O146" s="59"/>
      <c r="P146" s="161">
        <f>O146*H146</f>
        <v>0</v>
      </c>
      <c r="Q146" s="161">
        <v>1.3999999999999999E-4</v>
      </c>
      <c r="R146" s="161">
        <f>Q146*H146</f>
        <v>5.4634999999999996E-2</v>
      </c>
      <c r="S146" s="161">
        <v>0</v>
      </c>
      <c r="T146" s="162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3" t="s">
        <v>226</v>
      </c>
      <c r="AT146" s="163" t="s">
        <v>221</v>
      </c>
      <c r="AU146" s="163" t="s">
        <v>87</v>
      </c>
      <c r="AY146" s="18" t="s">
        <v>219</v>
      </c>
      <c r="BE146" s="164">
        <f>IF(N146="základní",J146,0)</f>
        <v>0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8" t="s">
        <v>32</v>
      </c>
      <c r="BK146" s="164">
        <f>ROUND(I146*H146,2)</f>
        <v>0</v>
      </c>
      <c r="BL146" s="18" t="s">
        <v>226</v>
      </c>
      <c r="BM146" s="163" t="s">
        <v>261</v>
      </c>
    </row>
    <row r="147" spans="1:65" s="13" customFormat="1">
      <c r="B147" s="165"/>
      <c r="D147" s="166" t="s">
        <v>228</v>
      </c>
      <c r="E147" s="167" t="s">
        <v>1</v>
      </c>
      <c r="F147" s="168" t="s">
        <v>262</v>
      </c>
      <c r="H147" s="169">
        <v>390.25</v>
      </c>
      <c r="I147" s="170"/>
      <c r="L147" s="165"/>
      <c r="M147" s="171"/>
      <c r="N147" s="172"/>
      <c r="O147" s="172"/>
      <c r="P147" s="172"/>
      <c r="Q147" s="172"/>
      <c r="R147" s="172"/>
      <c r="S147" s="172"/>
      <c r="T147" s="173"/>
      <c r="AT147" s="167" t="s">
        <v>228</v>
      </c>
      <c r="AU147" s="167" t="s">
        <v>87</v>
      </c>
      <c r="AV147" s="13" t="s">
        <v>87</v>
      </c>
      <c r="AW147" s="13" t="s">
        <v>31</v>
      </c>
      <c r="AX147" s="13" t="s">
        <v>32</v>
      </c>
      <c r="AY147" s="167" t="s">
        <v>219</v>
      </c>
    </row>
    <row r="148" spans="1:65" s="2" customFormat="1" ht="16.5" customHeight="1">
      <c r="A148" s="33"/>
      <c r="B148" s="151"/>
      <c r="C148" s="152" t="s">
        <v>263</v>
      </c>
      <c r="D148" s="152" t="s">
        <v>221</v>
      </c>
      <c r="E148" s="153" t="s">
        <v>264</v>
      </c>
      <c r="F148" s="154" t="s">
        <v>265</v>
      </c>
      <c r="G148" s="155" t="s">
        <v>266</v>
      </c>
      <c r="H148" s="156">
        <v>201.59299999999999</v>
      </c>
      <c r="I148" s="157"/>
      <c r="J148" s="158">
        <f>ROUND(I148*H148,2)</f>
        <v>0</v>
      </c>
      <c r="K148" s="154" t="s">
        <v>225</v>
      </c>
      <c r="L148" s="34"/>
      <c r="M148" s="159" t="s">
        <v>1</v>
      </c>
      <c r="N148" s="160" t="s">
        <v>42</v>
      </c>
      <c r="O148" s="59"/>
      <c r="P148" s="161">
        <f>O148*H148</f>
        <v>0</v>
      </c>
      <c r="Q148" s="161">
        <v>0</v>
      </c>
      <c r="R148" s="161">
        <f>Q148*H148</f>
        <v>0</v>
      </c>
      <c r="S148" s="161">
        <v>0</v>
      </c>
      <c r="T148" s="162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3" t="s">
        <v>226</v>
      </c>
      <c r="AT148" s="163" t="s">
        <v>221</v>
      </c>
      <c r="AU148" s="163" t="s">
        <v>87</v>
      </c>
      <c r="AY148" s="18" t="s">
        <v>219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8" t="s">
        <v>32</v>
      </c>
      <c r="BK148" s="164">
        <f>ROUND(I148*H148,2)</f>
        <v>0</v>
      </c>
      <c r="BL148" s="18" t="s">
        <v>226</v>
      </c>
      <c r="BM148" s="163" t="s">
        <v>267</v>
      </c>
    </row>
    <row r="149" spans="1:65" s="2" customFormat="1" ht="16.5" customHeight="1">
      <c r="A149" s="33"/>
      <c r="B149" s="151"/>
      <c r="C149" s="152" t="s">
        <v>268</v>
      </c>
      <c r="D149" s="152" t="s">
        <v>221</v>
      </c>
      <c r="E149" s="153" t="s">
        <v>269</v>
      </c>
      <c r="F149" s="154" t="s">
        <v>270</v>
      </c>
      <c r="G149" s="155" t="s">
        <v>266</v>
      </c>
      <c r="H149" s="156">
        <v>1209.558</v>
      </c>
      <c r="I149" s="157"/>
      <c r="J149" s="158">
        <f>ROUND(I149*H149,2)</f>
        <v>0</v>
      </c>
      <c r="K149" s="154" t="s">
        <v>225</v>
      </c>
      <c r="L149" s="34"/>
      <c r="M149" s="159" t="s">
        <v>1</v>
      </c>
      <c r="N149" s="160" t="s">
        <v>42</v>
      </c>
      <c r="O149" s="59"/>
      <c r="P149" s="161">
        <f>O149*H149</f>
        <v>0</v>
      </c>
      <c r="Q149" s="161">
        <v>0</v>
      </c>
      <c r="R149" s="161">
        <f>Q149*H149</f>
        <v>0</v>
      </c>
      <c r="S149" s="161">
        <v>0</v>
      </c>
      <c r="T149" s="162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3" t="s">
        <v>226</v>
      </c>
      <c r="AT149" s="163" t="s">
        <v>221</v>
      </c>
      <c r="AU149" s="163" t="s">
        <v>87</v>
      </c>
      <c r="AY149" s="18" t="s">
        <v>219</v>
      </c>
      <c r="BE149" s="164">
        <f>IF(N149="základní",J149,0)</f>
        <v>0</v>
      </c>
      <c r="BF149" s="164">
        <f>IF(N149="snížená",J149,0)</f>
        <v>0</v>
      </c>
      <c r="BG149" s="164">
        <f>IF(N149="zákl. přenesená",J149,0)</f>
        <v>0</v>
      </c>
      <c r="BH149" s="164">
        <f>IF(N149="sníž. přenesená",J149,0)</f>
        <v>0</v>
      </c>
      <c r="BI149" s="164">
        <f>IF(N149="nulová",J149,0)</f>
        <v>0</v>
      </c>
      <c r="BJ149" s="18" t="s">
        <v>32</v>
      </c>
      <c r="BK149" s="164">
        <f>ROUND(I149*H149,2)</f>
        <v>0</v>
      </c>
      <c r="BL149" s="18" t="s">
        <v>226</v>
      </c>
      <c r="BM149" s="163" t="s">
        <v>271</v>
      </c>
    </row>
    <row r="150" spans="1:65" s="13" customFormat="1">
      <c r="B150" s="165"/>
      <c r="D150" s="166" t="s">
        <v>228</v>
      </c>
      <c r="F150" s="168" t="s">
        <v>272</v>
      </c>
      <c r="H150" s="169">
        <v>1209.558</v>
      </c>
      <c r="I150" s="170"/>
      <c r="L150" s="165"/>
      <c r="M150" s="171"/>
      <c r="N150" s="172"/>
      <c r="O150" s="172"/>
      <c r="P150" s="172"/>
      <c r="Q150" s="172"/>
      <c r="R150" s="172"/>
      <c r="S150" s="172"/>
      <c r="T150" s="173"/>
      <c r="AT150" s="167" t="s">
        <v>228</v>
      </c>
      <c r="AU150" s="167" t="s">
        <v>87</v>
      </c>
      <c r="AV150" s="13" t="s">
        <v>87</v>
      </c>
      <c r="AW150" s="13" t="s">
        <v>3</v>
      </c>
      <c r="AX150" s="13" t="s">
        <v>32</v>
      </c>
      <c r="AY150" s="167" t="s">
        <v>219</v>
      </c>
    </row>
    <row r="151" spans="1:65" s="2" customFormat="1" ht="16.5" customHeight="1">
      <c r="A151" s="33"/>
      <c r="B151" s="151"/>
      <c r="C151" s="152" t="s">
        <v>8</v>
      </c>
      <c r="D151" s="152" t="s">
        <v>221</v>
      </c>
      <c r="E151" s="153" t="s">
        <v>273</v>
      </c>
      <c r="F151" s="154" t="s">
        <v>274</v>
      </c>
      <c r="G151" s="155" t="s">
        <v>266</v>
      </c>
      <c r="H151" s="156">
        <v>201.59299999999999</v>
      </c>
      <c r="I151" s="157"/>
      <c r="J151" s="158">
        <f>ROUND(I151*H151,2)</f>
        <v>0</v>
      </c>
      <c r="K151" s="154" t="s">
        <v>241</v>
      </c>
      <c r="L151" s="34"/>
      <c r="M151" s="159" t="s">
        <v>1</v>
      </c>
      <c r="N151" s="160" t="s">
        <v>42</v>
      </c>
      <c r="O151" s="59"/>
      <c r="P151" s="161">
        <f>O151*H151</f>
        <v>0</v>
      </c>
      <c r="Q151" s="161">
        <v>0</v>
      </c>
      <c r="R151" s="161">
        <f>Q151*H151</f>
        <v>0</v>
      </c>
      <c r="S151" s="161">
        <v>0</v>
      </c>
      <c r="T151" s="162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3" t="s">
        <v>226</v>
      </c>
      <c r="AT151" s="163" t="s">
        <v>221</v>
      </c>
      <c r="AU151" s="163" t="s">
        <v>87</v>
      </c>
      <c r="AY151" s="18" t="s">
        <v>219</v>
      </c>
      <c r="BE151" s="164">
        <f>IF(N151="základní",J151,0)</f>
        <v>0</v>
      </c>
      <c r="BF151" s="164">
        <f>IF(N151="snížená",J151,0)</f>
        <v>0</v>
      </c>
      <c r="BG151" s="164">
        <f>IF(N151="zákl. přenesená",J151,0)</f>
        <v>0</v>
      </c>
      <c r="BH151" s="164">
        <f>IF(N151="sníž. přenesená",J151,0)</f>
        <v>0</v>
      </c>
      <c r="BI151" s="164">
        <f>IF(N151="nulová",J151,0)</f>
        <v>0</v>
      </c>
      <c r="BJ151" s="18" t="s">
        <v>32</v>
      </c>
      <c r="BK151" s="164">
        <f>ROUND(I151*H151,2)</f>
        <v>0</v>
      </c>
      <c r="BL151" s="18" t="s">
        <v>226</v>
      </c>
      <c r="BM151" s="163" t="s">
        <v>275</v>
      </c>
    </row>
    <row r="152" spans="1:65" s="2" customFormat="1" ht="16.5" customHeight="1">
      <c r="A152" s="33"/>
      <c r="B152" s="151"/>
      <c r="C152" s="152" t="s">
        <v>151</v>
      </c>
      <c r="D152" s="152" t="s">
        <v>221</v>
      </c>
      <c r="E152" s="153" t="s">
        <v>276</v>
      </c>
      <c r="F152" s="154" t="s">
        <v>277</v>
      </c>
      <c r="G152" s="155" t="s">
        <v>240</v>
      </c>
      <c r="H152" s="156">
        <v>27.338000000000001</v>
      </c>
      <c r="I152" s="157"/>
      <c r="J152" s="158">
        <f>ROUND(I152*H152,2)</f>
        <v>0</v>
      </c>
      <c r="K152" s="154" t="s">
        <v>225</v>
      </c>
      <c r="L152" s="34"/>
      <c r="M152" s="159" t="s">
        <v>1</v>
      </c>
      <c r="N152" s="160" t="s">
        <v>42</v>
      </c>
      <c r="O152" s="59"/>
      <c r="P152" s="161">
        <f>O152*H152</f>
        <v>0</v>
      </c>
      <c r="Q152" s="161">
        <v>0</v>
      </c>
      <c r="R152" s="161">
        <f>Q152*H152</f>
        <v>0</v>
      </c>
      <c r="S152" s="161">
        <v>0.45</v>
      </c>
      <c r="T152" s="162">
        <f>S152*H152</f>
        <v>12.302100000000001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3" t="s">
        <v>226</v>
      </c>
      <c r="AT152" s="163" t="s">
        <v>221</v>
      </c>
      <c r="AU152" s="163" t="s">
        <v>87</v>
      </c>
      <c r="AY152" s="18" t="s">
        <v>219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8" t="s">
        <v>32</v>
      </c>
      <c r="BK152" s="164">
        <f>ROUND(I152*H152,2)</f>
        <v>0</v>
      </c>
      <c r="BL152" s="18" t="s">
        <v>226</v>
      </c>
      <c r="BM152" s="163" t="s">
        <v>278</v>
      </c>
    </row>
    <row r="153" spans="1:65" s="14" customFormat="1">
      <c r="B153" s="174"/>
      <c r="D153" s="166" t="s">
        <v>228</v>
      </c>
      <c r="E153" s="175" t="s">
        <v>1</v>
      </c>
      <c r="F153" s="176" t="s">
        <v>279</v>
      </c>
      <c r="H153" s="175" t="s">
        <v>1</v>
      </c>
      <c r="I153" s="177"/>
      <c r="L153" s="174"/>
      <c r="M153" s="178"/>
      <c r="N153" s="179"/>
      <c r="O153" s="179"/>
      <c r="P153" s="179"/>
      <c r="Q153" s="179"/>
      <c r="R153" s="179"/>
      <c r="S153" s="179"/>
      <c r="T153" s="180"/>
      <c r="AT153" s="175" t="s">
        <v>228</v>
      </c>
      <c r="AU153" s="175" t="s">
        <v>87</v>
      </c>
      <c r="AV153" s="14" t="s">
        <v>32</v>
      </c>
      <c r="AW153" s="14" t="s">
        <v>31</v>
      </c>
      <c r="AX153" s="14" t="s">
        <v>77</v>
      </c>
      <c r="AY153" s="175" t="s">
        <v>219</v>
      </c>
    </row>
    <row r="154" spans="1:65" s="14" customFormat="1">
      <c r="B154" s="174"/>
      <c r="D154" s="166" t="s">
        <v>228</v>
      </c>
      <c r="E154" s="175" t="s">
        <v>1</v>
      </c>
      <c r="F154" s="176" t="s">
        <v>280</v>
      </c>
      <c r="H154" s="175" t="s">
        <v>1</v>
      </c>
      <c r="I154" s="177"/>
      <c r="L154" s="174"/>
      <c r="M154" s="178"/>
      <c r="N154" s="179"/>
      <c r="O154" s="179"/>
      <c r="P154" s="179"/>
      <c r="Q154" s="179"/>
      <c r="R154" s="179"/>
      <c r="S154" s="179"/>
      <c r="T154" s="180"/>
      <c r="AT154" s="175" t="s">
        <v>228</v>
      </c>
      <c r="AU154" s="175" t="s">
        <v>87</v>
      </c>
      <c r="AV154" s="14" t="s">
        <v>32</v>
      </c>
      <c r="AW154" s="14" t="s">
        <v>31</v>
      </c>
      <c r="AX154" s="14" t="s">
        <v>77</v>
      </c>
      <c r="AY154" s="175" t="s">
        <v>219</v>
      </c>
    </row>
    <row r="155" spans="1:65" s="13" customFormat="1">
      <c r="B155" s="165"/>
      <c r="D155" s="166" t="s">
        <v>228</v>
      </c>
      <c r="E155" s="167" t="s">
        <v>1</v>
      </c>
      <c r="F155" s="168" t="s">
        <v>281</v>
      </c>
      <c r="H155" s="169">
        <v>27.338000000000001</v>
      </c>
      <c r="I155" s="170"/>
      <c r="L155" s="165"/>
      <c r="M155" s="171"/>
      <c r="N155" s="172"/>
      <c r="O155" s="172"/>
      <c r="P155" s="172"/>
      <c r="Q155" s="172"/>
      <c r="R155" s="172"/>
      <c r="S155" s="172"/>
      <c r="T155" s="173"/>
      <c r="AT155" s="167" t="s">
        <v>228</v>
      </c>
      <c r="AU155" s="167" t="s">
        <v>87</v>
      </c>
      <c r="AV155" s="13" t="s">
        <v>87</v>
      </c>
      <c r="AW155" s="13" t="s">
        <v>31</v>
      </c>
      <c r="AX155" s="13" t="s">
        <v>77</v>
      </c>
      <c r="AY155" s="167" t="s">
        <v>219</v>
      </c>
    </row>
    <row r="156" spans="1:65" s="16" customFormat="1">
      <c r="B156" s="189"/>
      <c r="D156" s="166" t="s">
        <v>228</v>
      </c>
      <c r="E156" s="190" t="s">
        <v>136</v>
      </c>
      <c r="F156" s="191" t="s">
        <v>282</v>
      </c>
      <c r="H156" s="192">
        <v>27.338000000000001</v>
      </c>
      <c r="I156" s="193"/>
      <c r="L156" s="189"/>
      <c r="M156" s="194"/>
      <c r="N156" s="195"/>
      <c r="O156" s="195"/>
      <c r="P156" s="195"/>
      <c r="Q156" s="195"/>
      <c r="R156" s="195"/>
      <c r="S156" s="195"/>
      <c r="T156" s="196"/>
      <c r="AT156" s="190" t="s">
        <v>228</v>
      </c>
      <c r="AU156" s="190" t="s">
        <v>87</v>
      </c>
      <c r="AV156" s="16" t="s">
        <v>237</v>
      </c>
      <c r="AW156" s="16" t="s">
        <v>31</v>
      </c>
      <c r="AX156" s="16" t="s">
        <v>77</v>
      </c>
      <c r="AY156" s="190" t="s">
        <v>219</v>
      </c>
    </row>
    <row r="157" spans="1:65" s="15" customFormat="1">
      <c r="B157" s="181"/>
      <c r="D157" s="166" t="s">
        <v>228</v>
      </c>
      <c r="E157" s="182" t="s">
        <v>1</v>
      </c>
      <c r="F157" s="183" t="s">
        <v>236</v>
      </c>
      <c r="H157" s="184">
        <v>27.338000000000001</v>
      </c>
      <c r="I157" s="185"/>
      <c r="L157" s="181"/>
      <c r="M157" s="186"/>
      <c r="N157" s="187"/>
      <c r="O157" s="187"/>
      <c r="P157" s="187"/>
      <c r="Q157" s="187"/>
      <c r="R157" s="187"/>
      <c r="S157" s="187"/>
      <c r="T157" s="188"/>
      <c r="AT157" s="182" t="s">
        <v>228</v>
      </c>
      <c r="AU157" s="182" t="s">
        <v>87</v>
      </c>
      <c r="AV157" s="15" t="s">
        <v>226</v>
      </c>
      <c r="AW157" s="15" t="s">
        <v>31</v>
      </c>
      <c r="AX157" s="15" t="s">
        <v>32</v>
      </c>
      <c r="AY157" s="182" t="s">
        <v>219</v>
      </c>
    </row>
    <row r="158" spans="1:65" s="2" customFormat="1" ht="16.5" customHeight="1">
      <c r="A158" s="33"/>
      <c r="B158" s="151"/>
      <c r="C158" s="152" t="s">
        <v>283</v>
      </c>
      <c r="D158" s="152" t="s">
        <v>221</v>
      </c>
      <c r="E158" s="153" t="s">
        <v>284</v>
      </c>
      <c r="F158" s="154" t="s">
        <v>285</v>
      </c>
      <c r="G158" s="155" t="s">
        <v>224</v>
      </c>
      <c r="H158" s="156">
        <v>40.5</v>
      </c>
      <c r="I158" s="157"/>
      <c r="J158" s="158">
        <f>ROUND(I158*H158,2)</f>
        <v>0</v>
      </c>
      <c r="K158" s="154" t="s">
        <v>225</v>
      </c>
      <c r="L158" s="34"/>
      <c r="M158" s="159" t="s">
        <v>1</v>
      </c>
      <c r="N158" s="160" t="s">
        <v>42</v>
      </c>
      <c r="O158" s="59"/>
      <c r="P158" s="161">
        <f>O158*H158</f>
        <v>0</v>
      </c>
      <c r="Q158" s="161">
        <v>0</v>
      </c>
      <c r="R158" s="161">
        <f>Q158*H158</f>
        <v>0</v>
      </c>
      <c r="S158" s="161">
        <v>0</v>
      </c>
      <c r="T158" s="162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3" t="s">
        <v>226</v>
      </c>
      <c r="AT158" s="163" t="s">
        <v>221</v>
      </c>
      <c r="AU158" s="163" t="s">
        <v>87</v>
      </c>
      <c r="AY158" s="18" t="s">
        <v>219</v>
      </c>
      <c r="BE158" s="164">
        <f>IF(N158="základní",J158,0)</f>
        <v>0</v>
      </c>
      <c r="BF158" s="164">
        <f>IF(N158="snížená",J158,0)</f>
        <v>0</v>
      </c>
      <c r="BG158" s="164">
        <f>IF(N158="zákl. přenesená",J158,0)</f>
        <v>0</v>
      </c>
      <c r="BH158" s="164">
        <f>IF(N158="sníž. přenesená",J158,0)</f>
        <v>0</v>
      </c>
      <c r="BI158" s="164">
        <f>IF(N158="nulová",J158,0)</f>
        <v>0</v>
      </c>
      <c r="BJ158" s="18" t="s">
        <v>32</v>
      </c>
      <c r="BK158" s="164">
        <f>ROUND(I158*H158,2)</f>
        <v>0</v>
      </c>
      <c r="BL158" s="18" t="s">
        <v>226</v>
      </c>
      <c r="BM158" s="163" t="s">
        <v>286</v>
      </c>
    </row>
    <row r="159" spans="1:65" s="14" customFormat="1">
      <c r="B159" s="174"/>
      <c r="D159" s="166" t="s">
        <v>228</v>
      </c>
      <c r="E159" s="175" t="s">
        <v>1</v>
      </c>
      <c r="F159" s="176" t="s">
        <v>279</v>
      </c>
      <c r="H159" s="175" t="s">
        <v>1</v>
      </c>
      <c r="I159" s="177"/>
      <c r="L159" s="174"/>
      <c r="M159" s="178"/>
      <c r="N159" s="179"/>
      <c r="O159" s="179"/>
      <c r="P159" s="179"/>
      <c r="Q159" s="179"/>
      <c r="R159" s="179"/>
      <c r="S159" s="179"/>
      <c r="T159" s="180"/>
      <c r="AT159" s="175" t="s">
        <v>228</v>
      </c>
      <c r="AU159" s="175" t="s">
        <v>87</v>
      </c>
      <c r="AV159" s="14" t="s">
        <v>32</v>
      </c>
      <c r="AW159" s="14" t="s">
        <v>31</v>
      </c>
      <c r="AX159" s="14" t="s">
        <v>77</v>
      </c>
      <c r="AY159" s="175" t="s">
        <v>219</v>
      </c>
    </row>
    <row r="160" spans="1:65" s="14" customFormat="1">
      <c r="B160" s="174"/>
      <c r="D160" s="166" t="s">
        <v>228</v>
      </c>
      <c r="E160" s="175" t="s">
        <v>1</v>
      </c>
      <c r="F160" s="176" t="s">
        <v>280</v>
      </c>
      <c r="H160" s="175" t="s">
        <v>1</v>
      </c>
      <c r="I160" s="177"/>
      <c r="L160" s="174"/>
      <c r="M160" s="178"/>
      <c r="N160" s="179"/>
      <c r="O160" s="179"/>
      <c r="P160" s="179"/>
      <c r="Q160" s="179"/>
      <c r="R160" s="179"/>
      <c r="S160" s="179"/>
      <c r="T160" s="180"/>
      <c r="AT160" s="175" t="s">
        <v>228</v>
      </c>
      <c r="AU160" s="175" t="s">
        <v>87</v>
      </c>
      <c r="AV160" s="14" t="s">
        <v>32</v>
      </c>
      <c r="AW160" s="14" t="s">
        <v>31</v>
      </c>
      <c r="AX160" s="14" t="s">
        <v>77</v>
      </c>
      <c r="AY160" s="175" t="s">
        <v>219</v>
      </c>
    </row>
    <row r="161" spans="1:65" s="13" customFormat="1">
      <c r="B161" s="165"/>
      <c r="D161" s="166" t="s">
        <v>228</v>
      </c>
      <c r="E161" s="167" t="s">
        <v>1</v>
      </c>
      <c r="F161" s="168" t="s">
        <v>287</v>
      </c>
      <c r="H161" s="169">
        <v>40.5</v>
      </c>
      <c r="I161" s="170"/>
      <c r="L161" s="165"/>
      <c r="M161" s="171"/>
      <c r="N161" s="172"/>
      <c r="O161" s="172"/>
      <c r="P161" s="172"/>
      <c r="Q161" s="172"/>
      <c r="R161" s="172"/>
      <c r="S161" s="172"/>
      <c r="T161" s="173"/>
      <c r="AT161" s="167" t="s">
        <v>228</v>
      </c>
      <c r="AU161" s="167" t="s">
        <v>87</v>
      </c>
      <c r="AV161" s="13" t="s">
        <v>87</v>
      </c>
      <c r="AW161" s="13" t="s">
        <v>31</v>
      </c>
      <c r="AX161" s="13" t="s">
        <v>32</v>
      </c>
      <c r="AY161" s="167" t="s">
        <v>219</v>
      </c>
    </row>
    <row r="162" spans="1:65" s="2" customFormat="1" ht="16.5" customHeight="1">
      <c r="A162" s="33"/>
      <c r="B162" s="151"/>
      <c r="C162" s="152" t="s">
        <v>288</v>
      </c>
      <c r="D162" s="152" t="s">
        <v>221</v>
      </c>
      <c r="E162" s="153" t="s">
        <v>289</v>
      </c>
      <c r="F162" s="154" t="s">
        <v>290</v>
      </c>
      <c r="G162" s="155" t="s">
        <v>240</v>
      </c>
      <c r="H162" s="156">
        <v>70.375</v>
      </c>
      <c r="I162" s="157"/>
      <c r="J162" s="158">
        <f>ROUND(I162*H162,2)</f>
        <v>0</v>
      </c>
      <c r="K162" s="154" t="s">
        <v>225</v>
      </c>
      <c r="L162" s="34"/>
      <c r="M162" s="159" t="s">
        <v>1</v>
      </c>
      <c r="N162" s="160" t="s">
        <v>42</v>
      </c>
      <c r="O162" s="59"/>
      <c r="P162" s="161">
        <f>O162*H162</f>
        <v>0</v>
      </c>
      <c r="Q162" s="161">
        <v>0</v>
      </c>
      <c r="R162" s="161">
        <f>Q162*H162</f>
        <v>0</v>
      </c>
      <c r="S162" s="161">
        <v>0.45</v>
      </c>
      <c r="T162" s="162">
        <f>S162*H162</f>
        <v>31.668749999999999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3" t="s">
        <v>226</v>
      </c>
      <c r="AT162" s="163" t="s">
        <v>221</v>
      </c>
      <c r="AU162" s="163" t="s">
        <v>87</v>
      </c>
      <c r="AY162" s="18" t="s">
        <v>219</v>
      </c>
      <c r="BE162" s="164">
        <f>IF(N162="základní",J162,0)</f>
        <v>0</v>
      </c>
      <c r="BF162" s="164">
        <f>IF(N162="snížená",J162,0)</f>
        <v>0</v>
      </c>
      <c r="BG162" s="164">
        <f>IF(N162="zákl. přenesená",J162,0)</f>
        <v>0</v>
      </c>
      <c r="BH162" s="164">
        <f>IF(N162="sníž. přenesená",J162,0)</f>
        <v>0</v>
      </c>
      <c r="BI162" s="164">
        <f>IF(N162="nulová",J162,0)</f>
        <v>0</v>
      </c>
      <c r="BJ162" s="18" t="s">
        <v>32</v>
      </c>
      <c r="BK162" s="164">
        <f>ROUND(I162*H162,2)</f>
        <v>0</v>
      </c>
      <c r="BL162" s="18" t="s">
        <v>226</v>
      </c>
      <c r="BM162" s="163" t="s">
        <v>291</v>
      </c>
    </row>
    <row r="163" spans="1:65" s="14" customFormat="1">
      <c r="B163" s="174"/>
      <c r="D163" s="166" t="s">
        <v>228</v>
      </c>
      <c r="E163" s="175" t="s">
        <v>1</v>
      </c>
      <c r="F163" s="176" t="s">
        <v>292</v>
      </c>
      <c r="H163" s="175" t="s">
        <v>1</v>
      </c>
      <c r="I163" s="177"/>
      <c r="L163" s="174"/>
      <c r="M163" s="178"/>
      <c r="N163" s="179"/>
      <c r="O163" s="179"/>
      <c r="P163" s="179"/>
      <c r="Q163" s="179"/>
      <c r="R163" s="179"/>
      <c r="S163" s="179"/>
      <c r="T163" s="180"/>
      <c r="AT163" s="175" t="s">
        <v>228</v>
      </c>
      <c r="AU163" s="175" t="s">
        <v>87</v>
      </c>
      <c r="AV163" s="14" t="s">
        <v>32</v>
      </c>
      <c r="AW163" s="14" t="s">
        <v>31</v>
      </c>
      <c r="AX163" s="14" t="s">
        <v>77</v>
      </c>
      <c r="AY163" s="175" t="s">
        <v>219</v>
      </c>
    </row>
    <row r="164" spans="1:65" s="13" customFormat="1">
      <c r="B164" s="165"/>
      <c r="D164" s="166" t="s">
        <v>228</v>
      </c>
      <c r="E164" s="167" t="s">
        <v>1</v>
      </c>
      <c r="F164" s="168" t="s">
        <v>293</v>
      </c>
      <c r="H164" s="169">
        <v>64.125</v>
      </c>
      <c r="I164" s="170"/>
      <c r="L164" s="165"/>
      <c r="M164" s="171"/>
      <c r="N164" s="172"/>
      <c r="O164" s="172"/>
      <c r="P164" s="172"/>
      <c r="Q164" s="172"/>
      <c r="R164" s="172"/>
      <c r="S164" s="172"/>
      <c r="T164" s="173"/>
      <c r="AT164" s="167" t="s">
        <v>228</v>
      </c>
      <c r="AU164" s="167" t="s">
        <v>87</v>
      </c>
      <c r="AV164" s="13" t="s">
        <v>87</v>
      </c>
      <c r="AW164" s="13" t="s">
        <v>31</v>
      </c>
      <c r="AX164" s="13" t="s">
        <v>77</v>
      </c>
      <c r="AY164" s="167" t="s">
        <v>219</v>
      </c>
    </row>
    <row r="165" spans="1:65" s="13" customFormat="1">
      <c r="B165" s="165"/>
      <c r="D165" s="166" t="s">
        <v>228</v>
      </c>
      <c r="E165" s="167" t="s">
        <v>1</v>
      </c>
      <c r="F165" s="168" t="s">
        <v>294</v>
      </c>
      <c r="H165" s="169">
        <v>6.25</v>
      </c>
      <c r="I165" s="170"/>
      <c r="L165" s="165"/>
      <c r="M165" s="171"/>
      <c r="N165" s="172"/>
      <c r="O165" s="172"/>
      <c r="P165" s="172"/>
      <c r="Q165" s="172"/>
      <c r="R165" s="172"/>
      <c r="S165" s="172"/>
      <c r="T165" s="173"/>
      <c r="AT165" s="167" t="s">
        <v>228</v>
      </c>
      <c r="AU165" s="167" t="s">
        <v>87</v>
      </c>
      <c r="AV165" s="13" t="s">
        <v>87</v>
      </c>
      <c r="AW165" s="13" t="s">
        <v>31</v>
      </c>
      <c r="AX165" s="13" t="s">
        <v>77</v>
      </c>
      <c r="AY165" s="167" t="s">
        <v>219</v>
      </c>
    </row>
    <row r="166" spans="1:65" s="16" customFormat="1">
      <c r="B166" s="189"/>
      <c r="D166" s="166" t="s">
        <v>228</v>
      </c>
      <c r="E166" s="190" t="s">
        <v>129</v>
      </c>
      <c r="F166" s="191" t="s">
        <v>282</v>
      </c>
      <c r="H166" s="192">
        <v>70.375</v>
      </c>
      <c r="I166" s="193"/>
      <c r="L166" s="189"/>
      <c r="M166" s="194"/>
      <c r="N166" s="195"/>
      <c r="O166" s="195"/>
      <c r="P166" s="195"/>
      <c r="Q166" s="195"/>
      <c r="R166" s="195"/>
      <c r="S166" s="195"/>
      <c r="T166" s="196"/>
      <c r="AT166" s="190" t="s">
        <v>228</v>
      </c>
      <c r="AU166" s="190" t="s">
        <v>87</v>
      </c>
      <c r="AV166" s="16" t="s">
        <v>237</v>
      </c>
      <c r="AW166" s="16" t="s">
        <v>31</v>
      </c>
      <c r="AX166" s="16" t="s">
        <v>77</v>
      </c>
      <c r="AY166" s="190" t="s">
        <v>219</v>
      </c>
    </row>
    <row r="167" spans="1:65" s="15" customFormat="1">
      <c r="B167" s="181"/>
      <c r="D167" s="166" t="s">
        <v>228</v>
      </c>
      <c r="E167" s="182" t="s">
        <v>1</v>
      </c>
      <c r="F167" s="183" t="s">
        <v>236</v>
      </c>
      <c r="H167" s="184">
        <v>70.375</v>
      </c>
      <c r="I167" s="185"/>
      <c r="L167" s="181"/>
      <c r="M167" s="186"/>
      <c r="N167" s="187"/>
      <c r="O167" s="187"/>
      <c r="P167" s="187"/>
      <c r="Q167" s="187"/>
      <c r="R167" s="187"/>
      <c r="S167" s="187"/>
      <c r="T167" s="188"/>
      <c r="AT167" s="182" t="s">
        <v>228</v>
      </c>
      <c r="AU167" s="182" t="s">
        <v>87</v>
      </c>
      <c r="AV167" s="15" t="s">
        <v>226</v>
      </c>
      <c r="AW167" s="15" t="s">
        <v>31</v>
      </c>
      <c r="AX167" s="15" t="s">
        <v>32</v>
      </c>
      <c r="AY167" s="182" t="s">
        <v>219</v>
      </c>
    </row>
    <row r="168" spans="1:65" s="2" customFormat="1" ht="16.5" customHeight="1">
      <c r="A168" s="33"/>
      <c r="B168" s="151"/>
      <c r="C168" s="152" t="s">
        <v>295</v>
      </c>
      <c r="D168" s="152" t="s">
        <v>221</v>
      </c>
      <c r="E168" s="153" t="s">
        <v>284</v>
      </c>
      <c r="F168" s="154" t="s">
        <v>285</v>
      </c>
      <c r="G168" s="155" t="s">
        <v>224</v>
      </c>
      <c r="H168" s="156">
        <v>102.3</v>
      </c>
      <c r="I168" s="157"/>
      <c r="J168" s="158">
        <f>ROUND(I168*H168,2)</f>
        <v>0</v>
      </c>
      <c r="K168" s="154" t="s">
        <v>225</v>
      </c>
      <c r="L168" s="34"/>
      <c r="M168" s="159" t="s">
        <v>1</v>
      </c>
      <c r="N168" s="160" t="s">
        <v>42</v>
      </c>
      <c r="O168" s="59"/>
      <c r="P168" s="161">
        <f>O168*H168</f>
        <v>0</v>
      </c>
      <c r="Q168" s="161">
        <v>0</v>
      </c>
      <c r="R168" s="161">
        <f>Q168*H168</f>
        <v>0</v>
      </c>
      <c r="S168" s="161">
        <v>0</v>
      </c>
      <c r="T168" s="162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3" t="s">
        <v>226</v>
      </c>
      <c r="AT168" s="163" t="s">
        <v>221</v>
      </c>
      <c r="AU168" s="163" t="s">
        <v>87</v>
      </c>
      <c r="AY168" s="18" t="s">
        <v>219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8" t="s">
        <v>32</v>
      </c>
      <c r="BK168" s="164">
        <f>ROUND(I168*H168,2)</f>
        <v>0</v>
      </c>
      <c r="BL168" s="18" t="s">
        <v>226</v>
      </c>
      <c r="BM168" s="163" t="s">
        <v>296</v>
      </c>
    </row>
    <row r="169" spans="1:65" s="14" customFormat="1">
      <c r="B169" s="174"/>
      <c r="D169" s="166" t="s">
        <v>228</v>
      </c>
      <c r="E169" s="175" t="s">
        <v>1</v>
      </c>
      <c r="F169" s="176" t="s">
        <v>292</v>
      </c>
      <c r="H169" s="175" t="s">
        <v>1</v>
      </c>
      <c r="I169" s="177"/>
      <c r="L169" s="174"/>
      <c r="M169" s="178"/>
      <c r="N169" s="179"/>
      <c r="O169" s="179"/>
      <c r="P169" s="179"/>
      <c r="Q169" s="179"/>
      <c r="R169" s="179"/>
      <c r="S169" s="179"/>
      <c r="T169" s="180"/>
      <c r="AT169" s="175" t="s">
        <v>228</v>
      </c>
      <c r="AU169" s="175" t="s">
        <v>87</v>
      </c>
      <c r="AV169" s="14" t="s">
        <v>32</v>
      </c>
      <c r="AW169" s="14" t="s">
        <v>31</v>
      </c>
      <c r="AX169" s="14" t="s">
        <v>77</v>
      </c>
      <c r="AY169" s="175" t="s">
        <v>219</v>
      </c>
    </row>
    <row r="170" spans="1:65" s="13" customFormat="1">
      <c r="B170" s="165"/>
      <c r="D170" s="166" t="s">
        <v>228</v>
      </c>
      <c r="E170" s="167" t="s">
        <v>1</v>
      </c>
      <c r="F170" s="168" t="s">
        <v>297</v>
      </c>
      <c r="H170" s="169">
        <v>95</v>
      </c>
      <c r="I170" s="170"/>
      <c r="L170" s="165"/>
      <c r="M170" s="171"/>
      <c r="N170" s="172"/>
      <c r="O170" s="172"/>
      <c r="P170" s="172"/>
      <c r="Q170" s="172"/>
      <c r="R170" s="172"/>
      <c r="S170" s="172"/>
      <c r="T170" s="173"/>
      <c r="AT170" s="167" t="s">
        <v>228</v>
      </c>
      <c r="AU170" s="167" t="s">
        <v>87</v>
      </c>
      <c r="AV170" s="13" t="s">
        <v>87</v>
      </c>
      <c r="AW170" s="13" t="s">
        <v>31</v>
      </c>
      <c r="AX170" s="13" t="s">
        <v>77</v>
      </c>
      <c r="AY170" s="167" t="s">
        <v>219</v>
      </c>
    </row>
    <row r="171" spans="1:65" s="13" customFormat="1">
      <c r="B171" s="165"/>
      <c r="D171" s="166" t="s">
        <v>228</v>
      </c>
      <c r="E171" s="167" t="s">
        <v>1</v>
      </c>
      <c r="F171" s="168" t="s">
        <v>298</v>
      </c>
      <c r="H171" s="169">
        <v>7.3</v>
      </c>
      <c r="I171" s="170"/>
      <c r="L171" s="165"/>
      <c r="M171" s="171"/>
      <c r="N171" s="172"/>
      <c r="O171" s="172"/>
      <c r="P171" s="172"/>
      <c r="Q171" s="172"/>
      <c r="R171" s="172"/>
      <c r="S171" s="172"/>
      <c r="T171" s="173"/>
      <c r="AT171" s="167" t="s">
        <v>228</v>
      </c>
      <c r="AU171" s="167" t="s">
        <v>87</v>
      </c>
      <c r="AV171" s="13" t="s">
        <v>87</v>
      </c>
      <c r="AW171" s="13" t="s">
        <v>31</v>
      </c>
      <c r="AX171" s="13" t="s">
        <v>77</v>
      </c>
      <c r="AY171" s="167" t="s">
        <v>219</v>
      </c>
    </row>
    <row r="172" spans="1:65" s="16" customFormat="1">
      <c r="B172" s="189"/>
      <c r="D172" s="166" t="s">
        <v>228</v>
      </c>
      <c r="E172" s="190" t="s">
        <v>175</v>
      </c>
      <c r="F172" s="191" t="s">
        <v>282</v>
      </c>
      <c r="H172" s="192">
        <v>102.3</v>
      </c>
      <c r="I172" s="193"/>
      <c r="L172" s="189"/>
      <c r="M172" s="194"/>
      <c r="N172" s="195"/>
      <c r="O172" s="195"/>
      <c r="P172" s="195"/>
      <c r="Q172" s="195"/>
      <c r="R172" s="195"/>
      <c r="S172" s="195"/>
      <c r="T172" s="196"/>
      <c r="AT172" s="190" t="s">
        <v>228</v>
      </c>
      <c r="AU172" s="190" t="s">
        <v>87</v>
      </c>
      <c r="AV172" s="16" t="s">
        <v>237</v>
      </c>
      <c r="AW172" s="16" t="s">
        <v>31</v>
      </c>
      <c r="AX172" s="16" t="s">
        <v>77</v>
      </c>
      <c r="AY172" s="190" t="s">
        <v>219</v>
      </c>
    </row>
    <row r="173" spans="1:65" s="15" customFormat="1">
      <c r="B173" s="181"/>
      <c r="D173" s="166" t="s">
        <v>228</v>
      </c>
      <c r="E173" s="182" t="s">
        <v>1</v>
      </c>
      <c r="F173" s="183" t="s">
        <v>236</v>
      </c>
      <c r="H173" s="184">
        <v>102.3</v>
      </c>
      <c r="I173" s="185"/>
      <c r="L173" s="181"/>
      <c r="M173" s="186"/>
      <c r="N173" s="187"/>
      <c r="O173" s="187"/>
      <c r="P173" s="187"/>
      <c r="Q173" s="187"/>
      <c r="R173" s="187"/>
      <c r="S173" s="187"/>
      <c r="T173" s="188"/>
      <c r="AT173" s="182" t="s">
        <v>228</v>
      </c>
      <c r="AU173" s="182" t="s">
        <v>87</v>
      </c>
      <c r="AV173" s="15" t="s">
        <v>226</v>
      </c>
      <c r="AW173" s="15" t="s">
        <v>31</v>
      </c>
      <c r="AX173" s="15" t="s">
        <v>32</v>
      </c>
      <c r="AY173" s="182" t="s">
        <v>219</v>
      </c>
    </row>
    <row r="174" spans="1:65" s="2" customFormat="1" ht="16.5" customHeight="1">
      <c r="A174" s="33"/>
      <c r="B174" s="151"/>
      <c r="C174" s="152" t="s">
        <v>299</v>
      </c>
      <c r="D174" s="152" t="s">
        <v>221</v>
      </c>
      <c r="E174" s="153" t="s">
        <v>300</v>
      </c>
      <c r="F174" s="154" t="s">
        <v>301</v>
      </c>
      <c r="G174" s="155" t="s">
        <v>240</v>
      </c>
      <c r="H174" s="156">
        <v>202.92599999999999</v>
      </c>
      <c r="I174" s="157"/>
      <c r="J174" s="158">
        <f>ROUND(I174*H174,2)</f>
        <v>0</v>
      </c>
      <c r="K174" s="154" t="s">
        <v>241</v>
      </c>
      <c r="L174" s="34"/>
      <c r="M174" s="159" t="s">
        <v>1</v>
      </c>
      <c r="N174" s="160" t="s">
        <v>42</v>
      </c>
      <c r="O174" s="59"/>
      <c r="P174" s="161">
        <f>O174*H174</f>
        <v>0</v>
      </c>
      <c r="Q174" s="161">
        <v>0</v>
      </c>
      <c r="R174" s="161">
        <f>Q174*H174</f>
        <v>0</v>
      </c>
      <c r="S174" s="161">
        <v>0.92900000000000005</v>
      </c>
      <c r="T174" s="162">
        <f>S174*H174</f>
        <v>188.51825399999998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3" t="s">
        <v>226</v>
      </c>
      <c r="AT174" s="163" t="s">
        <v>221</v>
      </c>
      <c r="AU174" s="163" t="s">
        <v>87</v>
      </c>
      <c r="AY174" s="18" t="s">
        <v>219</v>
      </c>
      <c r="BE174" s="164">
        <f>IF(N174="základní",J174,0)</f>
        <v>0</v>
      </c>
      <c r="BF174" s="164">
        <f>IF(N174="snížená",J174,0)</f>
        <v>0</v>
      </c>
      <c r="BG174" s="164">
        <f>IF(N174="zákl. přenesená",J174,0)</f>
        <v>0</v>
      </c>
      <c r="BH174" s="164">
        <f>IF(N174="sníž. přenesená",J174,0)</f>
        <v>0</v>
      </c>
      <c r="BI174" s="164">
        <f>IF(N174="nulová",J174,0)</f>
        <v>0</v>
      </c>
      <c r="BJ174" s="18" t="s">
        <v>32</v>
      </c>
      <c r="BK174" s="164">
        <f>ROUND(I174*H174,2)</f>
        <v>0</v>
      </c>
      <c r="BL174" s="18" t="s">
        <v>226</v>
      </c>
      <c r="BM174" s="163" t="s">
        <v>302</v>
      </c>
    </row>
    <row r="175" spans="1:65" s="14" customFormat="1">
      <c r="B175" s="174"/>
      <c r="D175" s="166" t="s">
        <v>228</v>
      </c>
      <c r="E175" s="175" t="s">
        <v>1</v>
      </c>
      <c r="F175" s="176" t="s">
        <v>303</v>
      </c>
      <c r="H175" s="175" t="s">
        <v>1</v>
      </c>
      <c r="I175" s="177"/>
      <c r="L175" s="174"/>
      <c r="M175" s="178"/>
      <c r="N175" s="179"/>
      <c r="O175" s="179"/>
      <c r="P175" s="179"/>
      <c r="Q175" s="179"/>
      <c r="R175" s="179"/>
      <c r="S175" s="179"/>
      <c r="T175" s="180"/>
      <c r="AT175" s="175" t="s">
        <v>228</v>
      </c>
      <c r="AU175" s="175" t="s">
        <v>87</v>
      </c>
      <c r="AV175" s="14" t="s">
        <v>32</v>
      </c>
      <c r="AW175" s="14" t="s">
        <v>31</v>
      </c>
      <c r="AX175" s="14" t="s">
        <v>77</v>
      </c>
      <c r="AY175" s="175" t="s">
        <v>219</v>
      </c>
    </row>
    <row r="176" spans="1:65" s="14" customFormat="1">
      <c r="B176" s="174"/>
      <c r="D176" s="166" t="s">
        <v>228</v>
      </c>
      <c r="E176" s="175" t="s">
        <v>1</v>
      </c>
      <c r="F176" s="176" t="s">
        <v>304</v>
      </c>
      <c r="H176" s="175" t="s">
        <v>1</v>
      </c>
      <c r="I176" s="177"/>
      <c r="L176" s="174"/>
      <c r="M176" s="178"/>
      <c r="N176" s="179"/>
      <c r="O176" s="179"/>
      <c r="P176" s="179"/>
      <c r="Q176" s="179"/>
      <c r="R176" s="179"/>
      <c r="S176" s="179"/>
      <c r="T176" s="180"/>
      <c r="AT176" s="175" t="s">
        <v>228</v>
      </c>
      <c r="AU176" s="175" t="s">
        <v>87</v>
      </c>
      <c r="AV176" s="14" t="s">
        <v>32</v>
      </c>
      <c r="AW176" s="14" t="s">
        <v>31</v>
      </c>
      <c r="AX176" s="14" t="s">
        <v>77</v>
      </c>
      <c r="AY176" s="175" t="s">
        <v>219</v>
      </c>
    </row>
    <row r="177" spans="1:65" s="13" customFormat="1">
      <c r="B177" s="165"/>
      <c r="D177" s="166" t="s">
        <v>228</v>
      </c>
      <c r="E177" s="167" t="s">
        <v>1</v>
      </c>
      <c r="F177" s="168" t="s">
        <v>305</v>
      </c>
      <c r="H177" s="169">
        <v>91.867999999999995</v>
      </c>
      <c r="I177" s="170"/>
      <c r="L177" s="165"/>
      <c r="M177" s="171"/>
      <c r="N177" s="172"/>
      <c r="O177" s="172"/>
      <c r="P177" s="172"/>
      <c r="Q177" s="172"/>
      <c r="R177" s="172"/>
      <c r="S177" s="172"/>
      <c r="T177" s="173"/>
      <c r="AT177" s="167" t="s">
        <v>228</v>
      </c>
      <c r="AU177" s="167" t="s">
        <v>87</v>
      </c>
      <c r="AV177" s="13" t="s">
        <v>87</v>
      </c>
      <c r="AW177" s="13" t="s">
        <v>31</v>
      </c>
      <c r="AX177" s="13" t="s">
        <v>77</v>
      </c>
      <c r="AY177" s="167" t="s">
        <v>219</v>
      </c>
    </row>
    <row r="178" spans="1:65" s="14" customFormat="1">
      <c r="B178" s="174"/>
      <c r="D178" s="166" t="s">
        <v>228</v>
      </c>
      <c r="E178" s="175" t="s">
        <v>1</v>
      </c>
      <c r="F178" s="176" t="s">
        <v>306</v>
      </c>
      <c r="H178" s="175" t="s">
        <v>1</v>
      </c>
      <c r="I178" s="177"/>
      <c r="L178" s="174"/>
      <c r="M178" s="178"/>
      <c r="N178" s="179"/>
      <c r="O178" s="179"/>
      <c r="P178" s="179"/>
      <c r="Q178" s="179"/>
      <c r="R178" s="179"/>
      <c r="S178" s="179"/>
      <c r="T178" s="180"/>
      <c r="AT178" s="175" t="s">
        <v>228</v>
      </c>
      <c r="AU178" s="175" t="s">
        <v>87</v>
      </c>
      <c r="AV178" s="14" t="s">
        <v>32</v>
      </c>
      <c r="AW178" s="14" t="s">
        <v>31</v>
      </c>
      <c r="AX178" s="14" t="s">
        <v>77</v>
      </c>
      <c r="AY178" s="175" t="s">
        <v>219</v>
      </c>
    </row>
    <row r="179" spans="1:65" s="13" customFormat="1">
      <c r="B179" s="165"/>
      <c r="D179" s="166" t="s">
        <v>228</v>
      </c>
      <c r="E179" s="167" t="s">
        <v>1</v>
      </c>
      <c r="F179" s="168" t="s">
        <v>307</v>
      </c>
      <c r="H179" s="169">
        <v>30.24</v>
      </c>
      <c r="I179" s="170"/>
      <c r="L179" s="165"/>
      <c r="M179" s="171"/>
      <c r="N179" s="172"/>
      <c r="O179" s="172"/>
      <c r="P179" s="172"/>
      <c r="Q179" s="172"/>
      <c r="R179" s="172"/>
      <c r="S179" s="172"/>
      <c r="T179" s="173"/>
      <c r="AT179" s="167" t="s">
        <v>228</v>
      </c>
      <c r="AU179" s="167" t="s">
        <v>87</v>
      </c>
      <c r="AV179" s="13" t="s">
        <v>87</v>
      </c>
      <c r="AW179" s="13" t="s">
        <v>31</v>
      </c>
      <c r="AX179" s="13" t="s">
        <v>77</v>
      </c>
      <c r="AY179" s="167" t="s">
        <v>219</v>
      </c>
    </row>
    <row r="180" spans="1:65" s="14" customFormat="1">
      <c r="B180" s="174"/>
      <c r="D180" s="166" t="s">
        <v>228</v>
      </c>
      <c r="E180" s="175" t="s">
        <v>1</v>
      </c>
      <c r="F180" s="176" t="s">
        <v>308</v>
      </c>
      <c r="H180" s="175" t="s">
        <v>1</v>
      </c>
      <c r="I180" s="177"/>
      <c r="L180" s="174"/>
      <c r="M180" s="178"/>
      <c r="N180" s="179"/>
      <c r="O180" s="179"/>
      <c r="P180" s="179"/>
      <c r="Q180" s="179"/>
      <c r="R180" s="179"/>
      <c r="S180" s="179"/>
      <c r="T180" s="180"/>
      <c r="AT180" s="175" t="s">
        <v>228</v>
      </c>
      <c r="AU180" s="175" t="s">
        <v>87</v>
      </c>
      <c r="AV180" s="14" t="s">
        <v>32</v>
      </c>
      <c r="AW180" s="14" t="s">
        <v>31</v>
      </c>
      <c r="AX180" s="14" t="s">
        <v>77</v>
      </c>
      <c r="AY180" s="175" t="s">
        <v>219</v>
      </c>
    </row>
    <row r="181" spans="1:65" s="13" customFormat="1">
      <c r="B181" s="165"/>
      <c r="D181" s="166" t="s">
        <v>228</v>
      </c>
      <c r="E181" s="167" t="s">
        <v>1</v>
      </c>
      <c r="F181" s="168" t="s">
        <v>309</v>
      </c>
      <c r="H181" s="169">
        <v>9.1199999999999992</v>
      </c>
      <c r="I181" s="170"/>
      <c r="L181" s="165"/>
      <c r="M181" s="171"/>
      <c r="N181" s="172"/>
      <c r="O181" s="172"/>
      <c r="P181" s="172"/>
      <c r="Q181" s="172"/>
      <c r="R181" s="172"/>
      <c r="S181" s="172"/>
      <c r="T181" s="173"/>
      <c r="AT181" s="167" t="s">
        <v>228</v>
      </c>
      <c r="AU181" s="167" t="s">
        <v>87</v>
      </c>
      <c r="AV181" s="13" t="s">
        <v>87</v>
      </c>
      <c r="AW181" s="13" t="s">
        <v>31</v>
      </c>
      <c r="AX181" s="13" t="s">
        <v>77</v>
      </c>
      <c r="AY181" s="167" t="s">
        <v>219</v>
      </c>
    </row>
    <row r="182" spans="1:65" s="16" customFormat="1">
      <c r="B182" s="189"/>
      <c r="D182" s="166" t="s">
        <v>228</v>
      </c>
      <c r="E182" s="190" t="s">
        <v>131</v>
      </c>
      <c r="F182" s="191" t="s">
        <v>282</v>
      </c>
      <c r="H182" s="192">
        <v>131.22800000000001</v>
      </c>
      <c r="I182" s="193"/>
      <c r="L182" s="189"/>
      <c r="M182" s="194"/>
      <c r="N182" s="195"/>
      <c r="O182" s="195"/>
      <c r="P182" s="195"/>
      <c r="Q182" s="195"/>
      <c r="R182" s="195"/>
      <c r="S182" s="195"/>
      <c r="T182" s="196"/>
      <c r="AT182" s="190" t="s">
        <v>228</v>
      </c>
      <c r="AU182" s="190" t="s">
        <v>87</v>
      </c>
      <c r="AV182" s="16" t="s">
        <v>237</v>
      </c>
      <c r="AW182" s="16" t="s">
        <v>31</v>
      </c>
      <c r="AX182" s="16" t="s">
        <v>77</v>
      </c>
      <c r="AY182" s="190" t="s">
        <v>219</v>
      </c>
    </row>
    <row r="183" spans="1:65" s="14" customFormat="1">
      <c r="B183" s="174"/>
      <c r="D183" s="166" t="s">
        <v>228</v>
      </c>
      <c r="E183" s="175" t="s">
        <v>1</v>
      </c>
      <c r="F183" s="176" t="s">
        <v>310</v>
      </c>
      <c r="H183" s="175" t="s">
        <v>1</v>
      </c>
      <c r="I183" s="177"/>
      <c r="L183" s="174"/>
      <c r="M183" s="178"/>
      <c r="N183" s="179"/>
      <c r="O183" s="179"/>
      <c r="P183" s="179"/>
      <c r="Q183" s="179"/>
      <c r="R183" s="179"/>
      <c r="S183" s="179"/>
      <c r="T183" s="180"/>
      <c r="AT183" s="175" t="s">
        <v>228</v>
      </c>
      <c r="AU183" s="175" t="s">
        <v>87</v>
      </c>
      <c r="AV183" s="14" t="s">
        <v>32</v>
      </c>
      <c r="AW183" s="14" t="s">
        <v>31</v>
      </c>
      <c r="AX183" s="14" t="s">
        <v>77</v>
      </c>
      <c r="AY183" s="175" t="s">
        <v>219</v>
      </c>
    </row>
    <row r="184" spans="1:65" s="13" customFormat="1">
      <c r="B184" s="165"/>
      <c r="D184" s="166" t="s">
        <v>228</v>
      </c>
      <c r="E184" s="167" t="s">
        <v>1</v>
      </c>
      <c r="F184" s="168" t="s">
        <v>311</v>
      </c>
      <c r="H184" s="169">
        <v>59.198</v>
      </c>
      <c r="I184" s="170"/>
      <c r="L184" s="165"/>
      <c r="M184" s="171"/>
      <c r="N184" s="172"/>
      <c r="O184" s="172"/>
      <c r="P184" s="172"/>
      <c r="Q184" s="172"/>
      <c r="R184" s="172"/>
      <c r="S184" s="172"/>
      <c r="T184" s="173"/>
      <c r="AT184" s="167" t="s">
        <v>228</v>
      </c>
      <c r="AU184" s="167" t="s">
        <v>87</v>
      </c>
      <c r="AV184" s="13" t="s">
        <v>87</v>
      </c>
      <c r="AW184" s="13" t="s">
        <v>31</v>
      </c>
      <c r="AX184" s="13" t="s">
        <v>77</v>
      </c>
      <c r="AY184" s="167" t="s">
        <v>219</v>
      </c>
    </row>
    <row r="185" spans="1:65" s="13" customFormat="1">
      <c r="B185" s="165"/>
      <c r="D185" s="166" t="s">
        <v>228</v>
      </c>
      <c r="E185" s="167" t="s">
        <v>1</v>
      </c>
      <c r="F185" s="168" t="s">
        <v>312</v>
      </c>
      <c r="H185" s="169">
        <v>12.5</v>
      </c>
      <c r="I185" s="170"/>
      <c r="L185" s="165"/>
      <c r="M185" s="171"/>
      <c r="N185" s="172"/>
      <c r="O185" s="172"/>
      <c r="P185" s="172"/>
      <c r="Q185" s="172"/>
      <c r="R185" s="172"/>
      <c r="S185" s="172"/>
      <c r="T185" s="173"/>
      <c r="AT185" s="167" t="s">
        <v>228</v>
      </c>
      <c r="AU185" s="167" t="s">
        <v>87</v>
      </c>
      <c r="AV185" s="13" t="s">
        <v>87</v>
      </c>
      <c r="AW185" s="13" t="s">
        <v>31</v>
      </c>
      <c r="AX185" s="13" t="s">
        <v>77</v>
      </c>
      <c r="AY185" s="167" t="s">
        <v>219</v>
      </c>
    </row>
    <row r="186" spans="1:65" s="16" customFormat="1">
      <c r="B186" s="189"/>
      <c r="D186" s="166" t="s">
        <v>228</v>
      </c>
      <c r="E186" s="190" t="s">
        <v>134</v>
      </c>
      <c r="F186" s="191" t="s">
        <v>282</v>
      </c>
      <c r="H186" s="192">
        <v>71.697999999999993</v>
      </c>
      <c r="I186" s="193"/>
      <c r="L186" s="189"/>
      <c r="M186" s="194"/>
      <c r="N186" s="195"/>
      <c r="O186" s="195"/>
      <c r="P186" s="195"/>
      <c r="Q186" s="195"/>
      <c r="R186" s="195"/>
      <c r="S186" s="195"/>
      <c r="T186" s="196"/>
      <c r="AT186" s="190" t="s">
        <v>228</v>
      </c>
      <c r="AU186" s="190" t="s">
        <v>87</v>
      </c>
      <c r="AV186" s="16" t="s">
        <v>237</v>
      </c>
      <c r="AW186" s="16" t="s">
        <v>31</v>
      </c>
      <c r="AX186" s="16" t="s">
        <v>77</v>
      </c>
      <c r="AY186" s="190" t="s">
        <v>219</v>
      </c>
    </row>
    <row r="187" spans="1:65" s="15" customFormat="1">
      <c r="B187" s="181"/>
      <c r="D187" s="166" t="s">
        <v>228</v>
      </c>
      <c r="E187" s="182" t="s">
        <v>1</v>
      </c>
      <c r="F187" s="183" t="s">
        <v>236</v>
      </c>
      <c r="H187" s="184">
        <v>202.92599999999999</v>
      </c>
      <c r="I187" s="185"/>
      <c r="L187" s="181"/>
      <c r="M187" s="186"/>
      <c r="N187" s="187"/>
      <c r="O187" s="187"/>
      <c r="P187" s="187"/>
      <c r="Q187" s="187"/>
      <c r="R187" s="187"/>
      <c r="S187" s="187"/>
      <c r="T187" s="188"/>
      <c r="AT187" s="182" t="s">
        <v>228</v>
      </c>
      <c r="AU187" s="182" t="s">
        <v>87</v>
      </c>
      <c r="AV187" s="15" t="s">
        <v>226</v>
      </c>
      <c r="AW187" s="15" t="s">
        <v>31</v>
      </c>
      <c r="AX187" s="15" t="s">
        <v>32</v>
      </c>
      <c r="AY187" s="182" t="s">
        <v>219</v>
      </c>
    </row>
    <row r="188" spans="1:65" s="2" customFormat="1" ht="16.5" customHeight="1">
      <c r="A188" s="33"/>
      <c r="B188" s="151"/>
      <c r="C188" s="152" t="s">
        <v>313</v>
      </c>
      <c r="D188" s="152" t="s">
        <v>221</v>
      </c>
      <c r="E188" s="153" t="s">
        <v>314</v>
      </c>
      <c r="F188" s="154" t="s">
        <v>315</v>
      </c>
      <c r="G188" s="155" t="s">
        <v>224</v>
      </c>
      <c r="H188" s="156">
        <v>287.95</v>
      </c>
      <c r="I188" s="157"/>
      <c r="J188" s="158">
        <f>ROUND(I188*H188,2)</f>
        <v>0</v>
      </c>
      <c r="K188" s="154" t="s">
        <v>225</v>
      </c>
      <c r="L188" s="34"/>
      <c r="M188" s="159" t="s">
        <v>1</v>
      </c>
      <c r="N188" s="160" t="s">
        <v>42</v>
      </c>
      <c r="O188" s="59"/>
      <c r="P188" s="161">
        <f>O188*H188</f>
        <v>0</v>
      </c>
      <c r="Q188" s="161">
        <v>2.0000000000000002E-5</v>
      </c>
      <c r="R188" s="161">
        <f>Q188*H188</f>
        <v>5.7590000000000002E-3</v>
      </c>
      <c r="S188" s="161">
        <v>0</v>
      </c>
      <c r="T188" s="162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3" t="s">
        <v>226</v>
      </c>
      <c r="AT188" s="163" t="s">
        <v>221</v>
      </c>
      <c r="AU188" s="163" t="s">
        <v>87</v>
      </c>
      <c r="AY188" s="18" t="s">
        <v>219</v>
      </c>
      <c r="BE188" s="164">
        <f>IF(N188="základní",J188,0)</f>
        <v>0</v>
      </c>
      <c r="BF188" s="164">
        <f>IF(N188="snížená",J188,0)</f>
        <v>0</v>
      </c>
      <c r="BG188" s="164">
        <f>IF(N188="zákl. přenesená",J188,0)</f>
        <v>0</v>
      </c>
      <c r="BH188" s="164">
        <f>IF(N188="sníž. přenesená",J188,0)</f>
        <v>0</v>
      </c>
      <c r="BI188" s="164">
        <f>IF(N188="nulová",J188,0)</f>
        <v>0</v>
      </c>
      <c r="BJ188" s="18" t="s">
        <v>32</v>
      </c>
      <c r="BK188" s="164">
        <f>ROUND(I188*H188,2)</f>
        <v>0</v>
      </c>
      <c r="BL188" s="18" t="s">
        <v>226</v>
      </c>
      <c r="BM188" s="163" t="s">
        <v>316</v>
      </c>
    </row>
    <row r="189" spans="1:65" s="14" customFormat="1">
      <c r="B189" s="174"/>
      <c r="D189" s="166" t="s">
        <v>228</v>
      </c>
      <c r="E189" s="175" t="s">
        <v>1</v>
      </c>
      <c r="F189" s="176" t="s">
        <v>303</v>
      </c>
      <c r="H189" s="175" t="s">
        <v>1</v>
      </c>
      <c r="I189" s="177"/>
      <c r="L189" s="174"/>
      <c r="M189" s="178"/>
      <c r="N189" s="179"/>
      <c r="O189" s="179"/>
      <c r="P189" s="179"/>
      <c r="Q189" s="179"/>
      <c r="R189" s="179"/>
      <c r="S189" s="179"/>
      <c r="T189" s="180"/>
      <c r="AT189" s="175" t="s">
        <v>228</v>
      </c>
      <c r="AU189" s="175" t="s">
        <v>87</v>
      </c>
      <c r="AV189" s="14" t="s">
        <v>32</v>
      </c>
      <c r="AW189" s="14" t="s">
        <v>31</v>
      </c>
      <c r="AX189" s="14" t="s">
        <v>77</v>
      </c>
      <c r="AY189" s="175" t="s">
        <v>219</v>
      </c>
    </row>
    <row r="190" spans="1:65" s="14" customFormat="1">
      <c r="B190" s="174"/>
      <c r="D190" s="166" t="s">
        <v>228</v>
      </c>
      <c r="E190" s="175" t="s">
        <v>1</v>
      </c>
      <c r="F190" s="176" t="s">
        <v>304</v>
      </c>
      <c r="H190" s="175" t="s">
        <v>1</v>
      </c>
      <c r="I190" s="177"/>
      <c r="L190" s="174"/>
      <c r="M190" s="178"/>
      <c r="N190" s="179"/>
      <c r="O190" s="179"/>
      <c r="P190" s="179"/>
      <c r="Q190" s="179"/>
      <c r="R190" s="179"/>
      <c r="S190" s="179"/>
      <c r="T190" s="180"/>
      <c r="AT190" s="175" t="s">
        <v>228</v>
      </c>
      <c r="AU190" s="175" t="s">
        <v>87</v>
      </c>
      <c r="AV190" s="14" t="s">
        <v>32</v>
      </c>
      <c r="AW190" s="14" t="s">
        <v>31</v>
      </c>
      <c r="AX190" s="14" t="s">
        <v>77</v>
      </c>
      <c r="AY190" s="175" t="s">
        <v>219</v>
      </c>
    </row>
    <row r="191" spans="1:65" s="13" customFormat="1">
      <c r="B191" s="165"/>
      <c r="D191" s="166" t="s">
        <v>228</v>
      </c>
      <c r="E191" s="167" t="s">
        <v>1</v>
      </c>
      <c r="F191" s="168" t="s">
        <v>317</v>
      </c>
      <c r="H191" s="169">
        <v>136.1</v>
      </c>
      <c r="I191" s="170"/>
      <c r="L191" s="165"/>
      <c r="M191" s="171"/>
      <c r="N191" s="172"/>
      <c r="O191" s="172"/>
      <c r="P191" s="172"/>
      <c r="Q191" s="172"/>
      <c r="R191" s="172"/>
      <c r="S191" s="172"/>
      <c r="T191" s="173"/>
      <c r="AT191" s="167" t="s">
        <v>228</v>
      </c>
      <c r="AU191" s="167" t="s">
        <v>87</v>
      </c>
      <c r="AV191" s="13" t="s">
        <v>87</v>
      </c>
      <c r="AW191" s="13" t="s">
        <v>31</v>
      </c>
      <c r="AX191" s="13" t="s">
        <v>77</v>
      </c>
      <c r="AY191" s="167" t="s">
        <v>219</v>
      </c>
    </row>
    <row r="192" spans="1:65" s="14" customFormat="1">
      <c r="B192" s="174"/>
      <c r="D192" s="166" t="s">
        <v>228</v>
      </c>
      <c r="E192" s="175" t="s">
        <v>1</v>
      </c>
      <c r="F192" s="176" t="s">
        <v>306</v>
      </c>
      <c r="H192" s="175" t="s">
        <v>1</v>
      </c>
      <c r="I192" s="177"/>
      <c r="L192" s="174"/>
      <c r="M192" s="178"/>
      <c r="N192" s="179"/>
      <c r="O192" s="179"/>
      <c r="P192" s="179"/>
      <c r="Q192" s="179"/>
      <c r="R192" s="179"/>
      <c r="S192" s="179"/>
      <c r="T192" s="180"/>
      <c r="AT192" s="175" t="s">
        <v>228</v>
      </c>
      <c r="AU192" s="175" t="s">
        <v>87</v>
      </c>
      <c r="AV192" s="14" t="s">
        <v>32</v>
      </c>
      <c r="AW192" s="14" t="s">
        <v>31</v>
      </c>
      <c r="AX192" s="14" t="s">
        <v>77</v>
      </c>
      <c r="AY192" s="175" t="s">
        <v>219</v>
      </c>
    </row>
    <row r="193" spans="1:65" s="13" customFormat="1">
      <c r="B193" s="165"/>
      <c r="D193" s="166" t="s">
        <v>228</v>
      </c>
      <c r="E193" s="167" t="s">
        <v>1</v>
      </c>
      <c r="F193" s="168" t="s">
        <v>318</v>
      </c>
      <c r="H193" s="169">
        <v>34.35</v>
      </c>
      <c r="I193" s="170"/>
      <c r="L193" s="165"/>
      <c r="M193" s="171"/>
      <c r="N193" s="172"/>
      <c r="O193" s="172"/>
      <c r="P193" s="172"/>
      <c r="Q193" s="172"/>
      <c r="R193" s="172"/>
      <c r="S193" s="172"/>
      <c r="T193" s="173"/>
      <c r="AT193" s="167" t="s">
        <v>228</v>
      </c>
      <c r="AU193" s="167" t="s">
        <v>87</v>
      </c>
      <c r="AV193" s="13" t="s">
        <v>87</v>
      </c>
      <c r="AW193" s="13" t="s">
        <v>31</v>
      </c>
      <c r="AX193" s="13" t="s">
        <v>77</v>
      </c>
      <c r="AY193" s="167" t="s">
        <v>219</v>
      </c>
    </row>
    <row r="194" spans="1:65" s="14" customFormat="1">
      <c r="B194" s="174"/>
      <c r="D194" s="166" t="s">
        <v>228</v>
      </c>
      <c r="E194" s="175" t="s">
        <v>1</v>
      </c>
      <c r="F194" s="176" t="s">
        <v>308</v>
      </c>
      <c r="H194" s="175" t="s">
        <v>1</v>
      </c>
      <c r="I194" s="177"/>
      <c r="L194" s="174"/>
      <c r="M194" s="178"/>
      <c r="N194" s="179"/>
      <c r="O194" s="179"/>
      <c r="P194" s="179"/>
      <c r="Q194" s="179"/>
      <c r="R194" s="179"/>
      <c r="S194" s="179"/>
      <c r="T194" s="180"/>
      <c r="AT194" s="175" t="s">
        <v>228</v>
      </c>
      <c r="AU194" s="175" t="s">
        <v>87</v>
      </c>
      <c r="AV194" s="14" t="s">
        <v>32</v>
      </c>
      <c r="AW194" s="14" t="s">
        <v>31</v>
      </c>
      <c r="AX194" s="14" t="s">
        <v>77</v>
      </c>
      <c r="AY194" s="175" t="s">
        <v>219</v>
      </c>
    </row>
    <row r="195" spans="1:65" s="13" customFormat="1">
      <c r="B195" s="165"/>
      <c r="D195" s="166" t="s">
        <v>228</v>
      </c>
      <c r="E195" s="167" t="s">
        <v>1</v>
      </c>
      <c r="F195" s="168" t="s">
        <v>319</v>
      </c>
      <c r="H195" s="169">
        <v>15.2</v>
      </c>
      <c r="I195" s="170"/>
      <c r="L195" s="165"/>
      <c r="M195" s="171"/>
      <c r="N195" s="172"/>
      <c r="O195" s="172"/>
      <c r="P195" s="172"/>
      <c r="Q195" s="172"/>
      <c r="R195" s="172"/>
      <c r="S195" s="172"/>
      <c r="T195" s="173"/>
      <c r="AT195" s="167" t="s">
        <v>228</v>
      </c>
      <c r="AU195" s="167" t="s">
        <v>87</v>
      </c>
      <c r="AV195" s="13" t="s">
        <v>87</v>
      </c>
      <c r="AW195" s="13" t="s">
        <v>31</v>
      </c>
      <c r="AX195" s="13" t="s">
        <v>77</v>
      </c>
      <c r="AY195" s="167" t="s">
        <v>219</v>
      </c>
    </row>
    <row r="196" spans="1:65" s="16" customFormat="1">
      <c r="B196" s="189"/>
      <c r="D196" s="166" t="s">
        <v>228</v>
      </c>
      <c r="E196" s="190" t="s">
        <v>177</v>
      </c>
      <c r="F196" s="191" t="s">
        <v>282</v>
      </c>
      <c r="H196" s="192">
        <v>185.65</v>
      </c>
      <c r="I196" s="193"/>
      <c r="L196" s="189"/>
      <c r="M196" s="194"/>
      <c r="N196" s="195"/>
      <c r="O196" s="195"/>
      <c r="P196" s="195"/>
      <c r="Q196" s="195"/>
      <c r="R196" s="195"/>
      <c r="S196" s="195"/>
      <c r="T196" s="196"/>
      <c r="AT196" s="190" t="s">
        <v>228</v>
      </c>
      <c r="AU196" s="190" t="s">
        <v>87</v>
      </c>
      <c r="AV196" s="16" t="s">
        <v>237</v>
      </c>
      <c r="AW196" s="16" t="s">
        <v>31</v>
      </c>
      <c r="AX196" s="16" t="s">
        <v>77</v>
      </c>
      <c r="AY196" s="190" t="s">
        <v>219</v>
      </c>
    </row>
    <row r="197" spans="1:65" s="14" customFormat="1">
      <c r="B197" s="174"/>
      <c r="D197" s="166" t="s">
        <v>228</v>
      </c>
      <c r="E197" s="175" t="s">
        <v>1</v>
      </c>
      <c r="F197" s="176" t="s">
        <v>310</v>
      </c>
      <c r="H197" s="175" t="s">
        <v>1</v>
      </c>
      <c r="I197" s="177"/>
      <c r="L197" s="174"/>
      <c r="M197" s="178"/>
      <c r="N197" s="179"/>
      <c r="O197" s="179"/>
      <c r="P197" s="179"/>
      <c r="Q197" s="179"/>
      <c r="R197" s="179"/>
      <c r="S197" s="179"/>
      <c r="T197" s="180"/>
      <c r="AT197" s="175" t="s">
        <v>228</v>
      </c>
      <c r="AU197" s="175" t="s">
        <v>87</v>
      </c>
      <c r="AV197" s="14" t="s">
        <v>32</v>
      </c>
      <c r="AW197" s="14" t="s">
        <v>31</v>
      </c>
      <c r="AX197" s="14" t="s">
        <v>77</v>
      </c>
      <c r="AY197" s="175" t="s">
        <v>219</v>
      </c>
    </row>
    <row r="198" spans="1:65" s="13" customFormat="1">
      <c r="B198" s="165"/>
      <c r="D198" s="166" t="s">
        <v>228</v>
      </c>
      <c r="E198" s="167" t="s">
        <v>1</v>
      </c>
      <c r="F198" s="168" t="s">
        <v>320</v>
      </c>
      <c r="H198" s="169">
        <v>87.7</v>
      </c>
      <c r="I198" s="170"/>
      <c r="L198" s="165"/>
      <c r="M198" s="171"/>
      <c r="N198" s="172"/>
      <c r="O198" s="172"/>
      <c r="P198" s="172"/>
      <c r="Q198" s="172"/>
      <c r="R198" s="172"/>
      <c r="S198" s="172"/>
      <c r="T198" s="173"/>
      <c r="AT198" s="167" t="s">
        <v>228</v>
      </c>
      <c r="AU198" s="167" t="s">
        <v>87</v>
      </c>
      <c r="AV198" s="13" t="s">
        <v>87</v>
      </c>
      <c r="AW198" s="13" t="s">
        <v>31</v>
      </c>
      <c r="AX198" s="13" t="s">
        <v>77</v>
      </c>
      <c r="AY198" s="167" t="s">
        <v>219</v>
      </c>
    </row>
    <row r="199" spans="1:65" s="13" customFormat="1">
      <c r="B199" s="165"/>
      <c r="D199" s="166" t="s">
        <v>228</v>
      </c>
      <c r="E199" s="167" t="s">
        <v>1</v>
      </c>
      <c r="F199" s="168" t="s">
        <v>321</v>
      </c>
      <c r="H199" s="169">
        <v>14.6</v>
      </c>
      <c r="I199" s="170"/>
      <c r="L199" s="165"/>
      <c r="M199" s="171"/>
      <c r="N199" s="172"/>
      <c r="O199" s="172"/>
      <c r="P199" s="172"/>
      <c r="Q199" s="172"/>
      <c r="R199" s="172"/>
      <c r="S199" s="172"/>
      <c r="T199" s="173"/>
      <c r="AT199" s="167" t="s">
        <v>228</v>
      </c>
      <c r="AU199" s="167" t="s">
        <v>87</v>
      </c>
      <c r="AV199" s="13" t="s">
        <v>87</v>
      </c>
      <c r="AW199" s="13" t="s">
        <v>31</v>
      </c>
      <c r="AX199" s="13" t="s">
        <v>77</v>
      </c>
      <c r="AY199" s="167" t="s">
        <v>219</v>
      </c>
    </row>
    <row r="200" spans="1:65" s="16" customFormat="1">
      <c r="B200" s="189"/>
      <c r="D200" s="166" t="s">
        <v>228</v>
      </c>
      <c r="E200" s="190" t="s">
        <v>179</v>
      </c>
      <c r="F200" s="191" t="s">
        <v>282</v>
      </c>
      <c r="H200" s="192">
        <v>102.3</v>
      </c>
      <c r="I200" s="193"/>
      <c r="L200" s="189"/>
      <c r="M200" s="194"/>
      <c r="N200" s="195"/>
      <c r="O200" s="195"/>
      <c r="P200" s="195"/>
      <c r="Q200" s="195"/>
      <c r="R200" s="195"/>
      <c r="S200" s="195"/>
      <c r="T200" s="196"/>
      <c r="AT200" s="190" t="s">
        <v>228</v>
      </c>
      <c r="AU200" s="190" t="s">
        <v>87</v>
      </c>
      <c r="AV200" s="16" t="s">
        <v>237</v>
      </c>
      <c r="AW200" s="16" t="s">
        <v>31</v>
      </c>
      <c r="AX200" s="16" t="s">
        <v>77</v>
      </c>
      <c r="AY200" s="190" t="s">
        <v>219</v>
      </c>
    </row>
    <row r="201" spans="1:65" s="15" customFormat="1">
      <c r="B201" s="181"/>
      <c r="D201" s="166" t="s">
        <v>228</v>
      </c>
      <c r="E201" s="182" t="s">
        <v>1</v>
      </c>
      <c r="F201" s="183" t="s">
        <v>236</v>
      </c>
      <c r="H201" s="184">
        <v>287.95</v>
      </c>
      <c r="I201" s="185"/>
      <c r="L201" s="181"/>
      <c r="M201" s="186"/>
      <c r="N201" s="187"/>
      <c r="O201" s="187"/>
      <c r="P201" s="187"/>
      <c r="Q201" s="187"/>
      <c r="R201" s="187"/>
      <c r="S201" s="187"/>
      <c r="T201" s="188"/>
      <c r="AT201" s="182" t="s">
        <v>228</v>
      </c>
      <c r="AU201" s="182" t="s">
        <v>87</v>
      </c>
      <c r="AV201" s="15" t="s">
        <v>226</v>
      </c>
      <c r="AW201" s="15" t="s">
        <v>31</v>
      </c>
      <c r="AX201" s="15" t="s">
        <v>32</v>
      </c>
      <c r="AY201" s="182" t="s">
        <v>219</v>
      </c>
    </row>
    <row r="202" spans="1:65" s="2" customFormat="1" ht="16.5" customHeight="1">
      <c r="A202" s="33"/>
      <c r="B202" s="151"/>
      <c r="C202" s="152" t="s">
        <v>322</v>
      </c>
      <c r="D202" s="152" t="s">
        <v>221</v>
      </c>
      <c r="E202" s="153" t="s">
        <v>264</v>
      </c>
      <c r="F202" s="154" t="s">
        <v>265</v>
      </c>
      <c r="G202" s="155" t="s">
        <v>266</v>
      </c>
      <c r="H202" s="156">
        <v>232.489</v>
      </c>
      <c r="I202" s="157"/>
      <c r="J202" s="158">
        <f>ROUND(I202*H202,2)</f>
        <v>0</v>
      </c>
      <c r="K202" s="154" t="s">
        <v>225</v>
      </c>
      <c r="L202" s="34"/>
      <c r="M202" s="159" t="s">
        <v>1</v>
      </c>
      <c r="N202" s="160" t="s">
        <v>42</v>
      </c>
      <c r="O202" s="59"/>
      <c r="P202" s="161">
        <f>O202*H202</f>
        <v>0</v>
      </c>
      <c r="Q202" s="161">
        <v>0</v>
      </c>
      <c r="R202" s="161">
        <f>Q202*H202</f>
        <v>0</v>
      </c>
      <c r="S202" s="161">
        <v>0</v>
      </c>
      <c r="T202" s="162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3" t="s">
        <v>226</v>
      </c>
      <c r="AT202" s="163" t="s">
        <v>221</v>
      </c>
      <c r="AU202" s="163" t="s">
        <v>87</v>
      </c>
      <c r="AY202" s="18" t="s">
        <v>219</v>
      </c>
      <c r="BE202" s="164">
        <f>IF(N202="základní",J202,0)</f>
        <v>0</v>
      </c>
      <c r="BF202" s="164">
        <f>IF(N202="snížená",J202,0)</f>
        <v>0</v>
      </c>
      <c r="BG202" s="164">
        <f>IF(N202="zákl. přenesená",J202,0)</f>
        <v>0</v>
      </c>
      <c r="BH202" s="164">
        <f>IF(N202="sníž. přenesená",J202,0)</f>
        <v>0</v>
      </c>
      <c r="BI202" s="164">
        <f>IF(N202="nulová",J202,0)</f>
        <v>0</v>
      </c>
      <c r="BJ202" s="18" t="s">
        <v>32</v>
      </c>
      <c r="BK202" s="164">
        <f>ROUND(I202*H202,2)</f>
        <v>0</v>
      </c>
      <c r="BL202" s="18" t="s">
        <v>226</v>
      </c>
      <c r="BM202" s="163" t="s">
        <v>323</v>
      </c>
    </row>
    <row r="203" spans="1:65" s="2" customFormat="1" ht="16.5" customHeight="1">
      <c r="A203" s="33"/>
      <c r="B203" s="151"/>
      <c r="C203" s="152" t="s">
        <v>324</v>
      </c>
      <c r="D203" s="152" t="s">
        <v>221</v>
      </c>
      <c r="E203" s="153" t="s">
        <v>269</v>
      </c>
      <c r="F203" s="154" t="s">
        <v>270</v>
      </c>
      <c r="G203" s="155" t="s">
        <v>266</v>
      </c>
      <c r="H203" s="156">
        <v>1394.934</v>
      </c>
      <c r="I203" s="157"/>
      <c r="J203" s="158">
        <f>ROUND(I203*H203,2)</f>
        <v>0</v>
      </c>
      <c r="K203" s="154" t="s">
        <v>225</v>
      </c>
      <c r="L203" s="34"/>
      <c r="M203" s="159" t="s">
        <v>1</v>
      </c>
      <c r="N203" s="160" t="s">
        <v>42</v>
      </c>
      <c r="O203" s="59"/>
      <c r="P203" s="161">
        <f>O203*H203</f>
        <v>0</v>
      </c>
      <c r="Q203" s="161">
        <v>0</v>
      </c>
      <c r="R203" s="161">
        <f>Q203*H203</f>
        <v>0</v>
      </c>
      <c r="S203" s="161">
        <v>0</v>
      </c>
      <c r="T203" s="162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63" t="s">
        <v>226</v>
      </c>
      <c r="AT203" s="163" t="s">
        <v>221</v>
      </c>
      <c r="AU203" s="163" t="s">
        <v>87</v>
      </c>
      <c r="AY203" s="18" t="s">
        <v>219</v>
      </c>
      <c r="BE203" s="164">
        <f>IF(N203="základní",J203,0)</f>
        <v>0</v>
      </c>
      <c r="BF203" s="164">
        <f>IF(N203="snížená",J203,0)</f>
        <v>0</v>
      </c>
      <c r="BG203" s="164">
        <f>IF(N203="zákl. přenesená",J203,0)</f>
        <v>0</v>
      </c>
      <c r="BH203" s="164">
        <f>IF(N203="sníž. přenesená",J203,0)</f>
        <v>0</v>
      </c>
      <c r="BI203" s="164">
        <f>IF(N203="nulová",J203,0)</f>
        <v>0</v>
      </c>
      <c r="BJ203" s="18" t="s">
        <v>32</v>
      </c>
      <c r="BK203" s="164">
        <f>ROUND(I203*H203,2)</f>
        <v>0</v>
      </c>
      <c r="BL203" s="18" t="s">
        <v>226</v>
      </c>
      <c r="BM203" s="163" t="s">
        <v>325</v>
      </c>
    </row>
    <row r="204" spans="1:65" s="13" customFormat="1">
      <c r="B204" s="165"/>
      <c r="D204" s="166" t="s">
        <v>228</v>
      </c>
      <c r="F204" s="168" t="s">
        <v>326</v>
      </c>
      <c r="H204" s="169">
        <v>1394.934</v>
      </c>
      <c r="I204" s="170"/>
      <c r="L204" s="165"/>
      <c r="M204" s="171"/>
      <c r="N204" s="172"/>
      <c r="O204" s="172"/>
      <c r="P204" s="172"/>
      <c r="Q204" s="172"/>
      <c r="R204" s="172"/>
      <c r="S204" s="172"/>
      <c r="T204" s="173"/>
      <c r="AT204" s="167" t="s">
        <v>228</v>
      </c>
      <c r="AU204" s="167" t="s">
        <v>87</v>
      </c>
      <c r="AV204" s="13" t="s">
        <v>87</v>
      </c>
      <c r="AW204" s="13" t="s">
        <v>3</v>
      </c>
      <c r="AX204" s="13" t="s">
        <v>32</v>
      </c>
      <c r="AY204" s="167" t="s">
        <v>219</v>
      </c>
    </row>
    <row r="205" spans="1:65" s="2" customFormat="1" ht="16.5" customHeight="1">
      <c r="A205" s="33"/>
      <c r="B205" s="151"/>
      <c r="C205" s="152" t="s">
        <v>327</v>
      </c>
      <c r="D205" s="152" t="s">
        <v>221</v>
      </c>
      <c r="E205" s="153" t="s">
        <v>328</v>
      </c>
      <c r="F205" s="154" t="s">
        <v>329</v>
      </c>
      <c r="G205" s="155" t="s">
        <v>266</v>
      </c>
      <c r="H205" s="156">
        <v>232.489</v>
      </c>
      <c r="I205" s="157"/>
      <c r="J205" s="158">
        <f>ROUND(I205*H205,2)</f>
        <v>0</v>
      </c>
      <c r="K205" s="154" t="s">
        <v>241</v>
      </c>
      <c r="L205" s="34"/>
      <c r="M205" s="159" t="s">
        <v>1</v>
      </c>
      <c r="N205" s="160" t="s">
        <v>42</v>
      </c>
      <c r="O205" s="59"/>
      <c r="P205" s="161">
        <f>O205*H205</f>
        <v>0</v>
      </c>
      <c r="Q205" s="161">
        <v>0</v>
      </c>
      <c r="R205" s="161">
        <f>Q205*H205</f>
        <v>0</v>
      </c>
      <c r="S205" s="161">
        <v>0</v>
      </c>
      <c r="T205" s="162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63" t="s">
        <v>226</v>
      </c>
      <c r="AT205" s="163" t="s">
        <v>221</v>
      </c>
      <c r="AU205" s="163" t="s">
        <v>87</v>
      </c>
      <c r="AY205" s="18" t="s">
        <v>219</v>
      </c>
      <c r="BE205" s="164">
        <f>IF(N205="základní",J205,0)</f>
        <v>0</v>
      </c>
      <c r="BF205" s="164">
        <f>IF(N205="snížená",J205,0)</f>
        <v>0</v>
      </c>
      <c r="BG205" s="164">
        <f>IF(N205="zákl. přenesená",J205,0)</f>
        <v>0</v>
      </c>
      <c r="BH205" s="164">
        <f>IF(N205="sníž. přenesená",J205,0)</f>
        <v>0</v>
      </c>
      <c r="BI205" s="164">
        <f>IF(N205="nulová",J205,0)</f>
        <v>0</v>
      </c>
      <c r="BJ205" s="18" t="s">
        <v>32</v>
      </c>
      <c r="BK205" s="164">
        <f>ROUND(I205*H205,2)</f>
        <v>0</v>
      </c>
      <c r="BL205" s="18" t="s">
        <v>226</v>
      </c>
      <c r="BM205" s="163" t="s">
        <v>330</v>
      </c>
    </row>
    <row r="206" spans="1:65" s="2" customFormat="1" ht="16.5" customHeight="1">
      <c r="A206" s="33"/>
      <c r="B206" s="151"/>
      <c r="C206" s="152" t="s">
        <v>331</v>
      </c>
      <c r="D206" s="152" t="s">
        <v>221</v>
      </c>
      <c r="E206" s="153" t="s">
        <v>332</v>
      </c>
      <c r="F206" s="154" t="s">
        <v>333</v>
      </c>
      <c r="G206" s="155" t="s">
        <v>334</v>
      </c>
      <c r="H206" s="156">
        <v>1</v>
      </c>
      <c r="I206" s="157"/>
      <c r="J206" s="158">
        <f>ROUND(I206*H206,2)</f>
        <v>0</v>
      </c>
      <c r="K206" s="154" t="s">
        <v>241</v>
      </c>
      <c r="L206" s="34"/>
      <c r="M206" s="159" t="s">
        <v>1</v>
      </c>
      <c r="N206" s="160" t="s">
        <v>42</v>
      </c>
      <c r="O206" s="59"/>
      <c r="P206" s="161">
        <f>O206*H206</f>
        <v>0</v>
      </c>
      <c r="Q206" s="161">
        <v>1.0500000000000001E-2</v>
      </c>
      <c r="R206" s="161">
        <f>Q206*H206</f>
        <v>1.0500000000000001E-2</v>
      </c>
      <c r="S206" s="161">
        <v>0</v>
      </c>
      <c r="T206" s="162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63" t="s">
        <v>226</v>
      </c>
      <c r="AT206" s="163" t="s">
        <v>221</v>
      </c>
      <c r="AU206" s="163" t="s">
        <v>87</v>
      </c>
      <c r="AY206" s="18" t="s">
        <v>219</v>
      </c>
      <c r="BE206" s="164">
        <f>IF(N206="základní",J206,0)</f>
        <v>0</v>
      </c>
      <c r="BF206" s="164">
        <f>IF(N206="snížená",J206,0)</f>
        <v>0</v>
      </c>
      <c r="BG206" s="164">
        <f>IF(N206="zákl. přenesená",J206,0)</f>
        <v>0</v>
      </c>
      <c r="BH206" s="164">
        <f>IF(N206="sníž. přenesená",J206,0)</f>
        <v>0</v>
      </c>
      <c r="BI206" s="164">
        <f>IF(N206="nulová",J206,0)</f>
        <v>0</v>
      </c>
      <c r="BJ206" s="18" t="s">
        <v>32</v>
      </c>
      <c r="BK206" s="164">
        <f>ROUND(I206*H206,2)</f>
        <v>0</v>
      </c>
      <c r="BL206" s="18" t="s">
        <v>226</v>
      </c>
      <c r="BM206" s="163" t="s">
        <v>335</v>
      </c>
    </row>
    <row r="207" spans="1:65" s="13" customFormat="1">
      <c r="B207" s="165"/>
      <c r="D207" s="166" t="s">
        <v>228</v>
      </c>
      <c r="E207" s="167" t="s">
        <v>1</v>
      </c>
      <c r="F207" s="168" t="s">
        <v>336</v>
      </c>
      <c r="H207" s="169">
        <v>1</v>
      </c>
      <c r="I207" s="170"/>
      <c r="L207" s="165"/>
      <c r="M207" s="171"/>
      <c r="N207" s="172"/>
      <c r="O207" s="172"/>
      <c r="P207" s="172"/>
      <c r="Q207" s="172"/>
      <c r="R207" s="172"/>
      <c r="S207" s="172"/>
      <c r="T207" s="173"/>
      <c r="AT207" s="167" t="s">
        <v>228</v>
      </c>
      <c r="AU207" s="167" t="s">
        <v>87</v>
      </c>
      <c r="AV207" s="13" t="s">
        <v>87</v>
      </c>
      <c r="AW207" s="13" t="s">
        <v>31</v>
      </c>
      <c r="AX207" s="13" t="s">
        <v>32</v>
      </c>
      <c r="AY207" s="167" t="s">
        <v>219</v>
      </c>
    </row>
    <row r="208" spans="1:65" s="2" customFormat="1" ht="16.5" customHeight="1">
      <c r="A208" s="33"/>
      <c r="B208" s="151"/>
      <c r="C208" s="152" t="s">
        <v>7</v>
      </c>
      <c r="D208" s="152" t="s">
        <v>221</v>
      </c>
      <c r="E208" s="153" t="s">
        <v>337</v>
      </c>
      <c r="F208" s="154" t="s">
        <v>338</v>
      </c>
      <c r="G208" s="155" t="s">
        <v>334</v>
      </c>
      <c r="H208" s="156">
        <v>1</v>
      </c>
      <c r="I208" s="157"/>
      <c r="J208" s="158">
        <f>ROUND(I208*H208,2)</f>
        <v>0</v>
      </c>
      <c r="K208" s="154" t="s">
        <v>241</v>
      </c>
      <c r="L208" s="34"/>
      <c r="M208" s="159" t="s">
        <v>1</v>
      </c>
      <c r="N208" s="160" t="s">
        <v>42</v>
      </c>
      <c r="O208" s="59"/>
      <c r="P208" s="161">
        <f>O208*H208</f>
        <v>0</v>
      </c>
      <c r="Q208" s="161">
        <v>0</v>
      </c>
      <c r="R208" s="161">
        <f>Q208*H208</f>
        <v>0</v>
      </c>
      <c r="S208" s="161">
        <v>0</v>
      </c>
      <c r="T208" s="162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3" t="s">
        <v>226</v>
      </c>
      <c r="AT208" s="163" t="s">
        <v>221</v>
      </c>
      <c r="AU208" s="163" t="s">
        <v>87</v>
      </c>
      <c r="AY208" s="18" t="s">
        <v>219</v>
      </c>
      <c r="BE208" s="164">
        <f>IF(N208="základní",J208,0)</f>
        <v>0</v>
      </c>
      <c r="BF208" s="164">
        <f>IF(N208="snížená",J208,0)</f>
        <v>0</v>
      </c>
      <c r="BG208" s="164">
        <f>IF(N208="zákl. přenesená",J208,0)</f>
        <v>0</v>
      </c>
      <c r="BH208" s="164">
        <f>IF(N208="sníž. přenesená",J208,0)</f>
        <v>0</v>
      </c>
      <c r="BI208" s="164">
        <f>IF(N208="nulová",J208,0)</f>
        <v>0</v>
      </c>
      <c r="BJ208" s="18" t="s">
        <v>32</v>
      </c>
      <c r="BK208" s="164">
        <f>ROUND(I208*H208,2)</f>
        <v>0</v>
      </c>
      <c r="BL208" s="18" t="s">
        <v>226</v>
      </c>
      <c r="BM208" s="163" t="s">
        <v>339</v>
      </c>
    </row>
    <row r="209" spans="1:65" s="13" customFormat="1">
      <c r="B209" s="165"/>
      <c r="D209" s="166" t="s">
        <v>228</v>
      </c>
      <c r="E209" s="167" t="s">
        <v>1</v>
      </c>
      <c r="F209" s="168" t="s">
        <v>340</v>
      </c>
      <c r="H209" s="169">
        <v>1</v>
      </c>
      <c r="I209" s="170"/>
      <c r="L209" s="165"/>
      <c r="M209" s="171"/>
      <c r="N209" s="172"/>
      <c r="O209" s="172"/>
      <c r="P209" s="172"/>
      <c r="Q209" s="172"/>
      <c r="R209" s="172"/>
      <c r="S209" s="172"/>
      <c r="T209" s="173"/>
      <c r="AT209" s="167" t="s">
        <v>228</v>
      </c>
      <c r="AU209" s="167" t="s">
        <v>87</v>
      </c>
      <c r="AV209" s="13" t="s">
        <v>87</v>
      </c>
      <c r="AW209" s="13" t="s">
        <v>31</v>
      </c>
      <c r="AX209" s="13" t="s">
        <v>32</v>
      </c>
      <c r="AY209" s="167" t="s">
        <v>219</v>
      </c>
    </row>
    <row r="210" spans="1:65" s="2" customFormat="1" ht="16.5" customHeight="1">
      <c r="A210" s="33"/>
      <c r="B210" s="151"/>
      <c r="C210" s="152" t="s">
        <v>341</v>
      </c>
      <c r="D210" s="152" t="s">
        <v>221</v>
      </c>
      <c r="E210" s="153" t="s">
        <v>342</v>
      </c>
      <c r="F210" s="154" t="s">
        <v>343</v>
      </c>
      <c r="G210" s="155" t="s">
        <v>344</v>
      </c>
      <c r="H210" s="156">
        <v>960</v>
      </c>
      <c r="I210" s="157"/>
      <c r="J210" s="158">
        <f>ROUND(I210*H210,2)</f>
        <v>0</v>
      </c>
      <c r="K210" s="154" t="s">
        <v>225</v>
      </c>
      <c r="L210" s="34"/>
      <c r="M210" s="159" t="s">
        <v>1</v>
      </c>
      <c r="N210" s="160" t="s">
        <v>42</v>
      </c>
      <c r="O210" s="59"/>
      <c r="P210" s="161">
        <f>O210*H210</f>
        <v>0</v>
      </c>
      <c r="Q210" s="161">
        <v>3.0000000000000001E-5</v>
      </c>
      <c r="R210" s="161">
        <f>Q210*H210</f>
        <v>2.8799999999999999E-2</v>
      </c>
      <c r="S210" s="161">
        <v>0</v>
      </c>
      <c r="T210" s="162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63" t="s">
        <v>226</v>
      </c>
      <c r="AT210" s="163" t="s">
        <v>221</v>
      </c>
      <c r="AU210" s="163" t="s">
        <v>87</v>
      </c>
      <c r="AY210" s="18" t="s">
        <v>219</v>
      </c>
      <c r="BE210" s="164">
        <f>IF(N210="základní",J210,0)</f>
        <v>0</v>
      </c>
      <c r="BF210" s="164">
        <f>IF(N210="snížená",J210,0)</f>
        <v>0</v>
      </c>
      <c r="BG210" s="164">
        <f>IF(N210="zákl. přenesená",J210,0)</f>
        <v>0</v>
      </c>
      <c r="BH210" s="164">
        <f>IF(N210="sníž. přenesená",J210,0)</f>
        <v>0</v>
      </c>
      <c r="BI210" s="164">
        <f>IF(N210="nulová",J210,0)</f>
        <v>0</v>
      </c>
      <c r="BJ210" s="18" t="s">
        <v>32</v>
      </c>
      <c r="BK210" s="164">
        <f>ROUND(I210*H210,2)</f>
        <v>0</v>
      </c>
      <c r="BL210" s="18" t="s">
        <v>226</v>
      </c>
      <c r="BM210" s="163" t="s">
        <v>345</v>
      </c>
    </row>
    <row r="211" spans="1:65" s="13" customFormat="1">
      <c r="B211" s="165"/>
      <c r="D211" s="166" t="s">
        <v>228</v>
      </c>
      <c r="E211" s="167" t="s">
        <v>1</v>
      </c>
      <c r="F211" s="168" t="s">
        <v>346</v>
      </c>
      <c r="H211" s="169">
        <v>900</v>
      </c>
      <c r="I211" s="170"/>
      <c r="L211" s="165"/>
      <c r="M211" s="171"/>
      <c r="N211" s="172"/>
      <c r="O211" s="172"/>
      <c r="P211" s="172"/>
      <c r="Q211" s="172"/>
      <c r="R211" s="172"/>
      <c r="S211" s="172"/>
      <c r="T211" s="173"/>
      <c r="AT211" s="167" t="s">
        <v>228</v>
      </c>
      <c r="AU211" s="167" t="s">
        <v>87</v>
      </c>
      <c r="AV211" s="13" t="s">
        <v>87</v>
      </c>
      <c r="AW211" s="13" t="s">
        <v>31</v>
      </c>
      <c r="AX211" s="13" t="s">
        <v>77</v>
      </c>
      <c r="AY211" s="167" t="s">
        <v>219</v>
      </c>
    </row>
    <row r="212" spans="1:65" s="13" customFormat="1">
      <c r="B212" s="165"/>
      <c r="D212" s="166" t="s">
        <v>228</v>
      </c>
      <c r="E212" s="167" t="s">
        <v>1</v>
      </c>
      <c r="F212" s="168" t="s">
        <v>347</v>
      </c>
      <c r="H212" s="169">
        <v>60</v>
      </c>
      <c r="I212" s="170"/>
      <c r="L212" s="165"/>
      <c r="M212" s="171"/>
      <c r="N212" s="172"/>
      <c r="O212" s="172"/>
      <c r="P212" s="172"/>
      <c r="Q212" s="172"/>
      <c r="R212" s="172"/>
      <c r="S212" s="172"/>
      <c r="T212" s="173"/>
      <c r="AT212" s="167" t="s">
        <v>228</v>
      </c>
      <c r="AU212" s="167" t="s">
        <v>87</v>
      </c>
      <c r="AV212" s="13" t="s">
        <v>87</v>
      </c>
      <c r="AW212" s="13" t="s">
        <v>31</v>
      </c>
      <c r="AX212" s="13" t="s">
        <v>77</v>
      </c>
      <c r="AY212" s="167" t="s">
        <v>219</v>
      </c>
    </row>
    <row r="213" spans="1:65" s="15" customFormat="1">
      <c r="B213" s="181"/>
      <c r="D213" s="166" t="s">
        <v>228</v>
      </c>
      <c r="E213" s="182" t="s">
        <v>1</v>
      </c>
      <c r="F213" s="183" t="s">
        <v>236</v>
      </c>
      <c r="H213" s="184">
        <v>960</v>
      </c>
      <c r="I213" s="185"/>
      <c r="L213" s="181"/>
      <c r="M213" s="186"/>
      <c r="N213" s="187"/>
      <c r="O213" s="187"/>
      <c r="P213" s="187"/>
      <c r="Q213" s="187"/>
      <c r="R213" s="187"/>
      <c r="S213" s="187"/>
      <c r="T213" s="188"/>
      <c r="AT213" s="182" t="s">
        <v>228</v>
      </c>
      <c r="AU213" s="182" t="s">
        <v>87</v>
      </c>
      <c r="AV213" s="15" t="s">
        <v>226</v>
      </c>
      <c r="AW213" s="15" t="s">
        <v>31</v>
      </c>
      <c r="AX213" s="15" t="s">
        <v>32</v>
      </c>
      <c r="AY213" s="182" t="s">
        <v>219</v>
      </c>
    </row>
    <row r="214" spans="1:65" s="2" customFormat="1" ht="16.5" customHeight="1">
      <c r="A214" s="33"/>
      <c r="B214" s="151"/>
      <c r="C214" s="152" t="s">
        <v>348</v>
      </c>
      <c r="D214" s="152" t="s">
        <v>221</v>
      </c>
      <c r="E214" s="153" t="s">
        <v>349</v>
      </c>
      <c r="F214" s="154" t="s">
        <v>350</v>
      </c>
      <c r="G214" s="155" t="s">
        <v>351</v>
      </c>
      <c r="H214" s="156">
        <v>80</v>
      </c>
      <c r="I214" s="157"/>
      <c r="J214" s="158">
        <f>ROUND(I214*H214,2)</f>
        <v>0</v>
      </c>
      <c r="K214" s="154" t="s">
        <v>225</v>
      </c>
      <c r="L214" s="34"/>
      <c r="M214" s="159" t="s">
        <v>1</v>
      </c>
      <c r="N214" s="160" t="s">
        <v>42</v>
      </c>
      <c r="O214" s="59"/>
      <c r="P214" s="161">
        <f>O214*H214</f>
        <v>0</v>
      </c>
      <c r="Q214" s="161">
        <v>0</v>
      </c>
      <c r="R214" s="161">
        <f>Q214*H214</f>
        <v>0</v>
      </c>
      <c r="S214" s="161">
        <v>0</v>
      </c>
      <c r="T214" s="162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3" t="s">
        <v>226</v>
      </c>
      <c r="AT214" s="163" t="s">
        <v>221</v>
      </c>
      <c r="AU214" s="163" t="s">
        <v>87</v>
      </c>
      <c r="AY214" s="18" t="s">
        <v>219</v>
      </c>
      <c r="BE214" s="164">
        <f>IF(N214="základní",J214,0)</f>
        <v>0</v>
      </c>
      <c r="BF214" s="164">
        <f>IF(N214="snížená",J214,0)</f>
        <v>0</v>
      </c>
      <c r="BG214" s="164">
        <f>IF(N214="zákl. přenesená",J214,0)</f>
        <v>0</v>
      </c>
      <c r="BH214" s="164">
        <f>IF(N214="sníž. přenesená",J214,0)</f>
        <v>0</v>
      </c>
      <c r="BI214" s="164">
        <f>IF(N214="nulová",J214,0)</f>
        <v>0</v>
      </c>
      <c r="BJ214" s="18" t="s">
        <v>32</v>
      </c>
      <c r="BK214" s="164">
        <f>ROUND(I214*H214,2)</f>
        <v>0</v>
      </c>
      <c r="BL214" s="18" t="s">
        <v>226</v>
      </c>
      <c r="BM214" s="163" t="s">
        <v>352</v>
      </c>
    </row>
    <row r="215" spans="1:65" s="13" customFormat="1">
      <c r="B215" s="165"/>
      <c r="D215" s="166" t="s">
        <v>228</v>
      </c>
      <c r="E215" s="167" t="s">
        <v>1</v>
      </c>
      <c r="F215" s="168" t="s">
        <v>353</v>
      </c>
      <c r="H215" s="169">
        <v>40</v>
      </c>
      <c r="I215" s="170"/>
      <c r="L215" s="165"/>
      <c r="M215" s="171"/>
      <c r="N215" s="172"/>
      <c r="O215" s="172"/>
      <c r="P215" s="172"/>
      <c r="Q215" s="172"/>
      <c r="R215" s="172"/>
      <c r="S215" s="172"/>
      <c r="T215" s="173"/>
      <c r="AT215" s="167" t="s">
        <v>228</v>
      </c>
      <c r="AU215" s="167" t="s">
        <v>87</v>
      </c>
      <c r="AV215" s="13" t="s">
        <v>87</v>
      </c>
      <c r="AW215" s="13" t="s">
        <v>31</v>
      </c>
      <c r="AX215" s="13" t="s">
        <v>77</v>
      </c>
      <c r="AY215" s="167" t="s">
        <v>219</v>
      </c>
    </row>
    <row r="216" spans="1:65" s="13" customFormat="1">
      <c r="B216" s="165"/>
      <c r="D216" s="166" t="s">
        <v>228</v>
      </c>
      <c r="E216" s="167" t="s">
        <v>1</v>
      </c>
      <c r="F216" s="168" t="s">
        <v>354</v>
      </c>
      <c r="H216" s="169">
        <v>40</v>
      </c>
      <c r="I216" s="170"/>
      <c r="L216" s="165"/>
      <c r="M216" s="171"/>
      <c r="N216" s="172"/>
      <c r="O216" s="172"/>
      <c r="P216" s="172"/>
      <c r="Q216" s="172"/>
      <c r="R216" s="172"/>
      <c r="S216" s="172"/>
      <c r="T216" s="173"/>
      <c r="AT216" s="167" t="s">
        <v>228</v>
      </c>
      <c r="AU216" s="167" t="s">
        <v>87</v>
      </c>
      <c r="AV216" s="13" t="s">
        <v>87</v>
      </c>
      <c r="AW216" s="13" t="s">
        <v>31</v>
      </c>
      <c r="AX216" s="13" t="s">
        <v>77</v>
      </c>
      <c r="AY216" s="167" t="s">
        <v>219</v>
      </c>
    </row>
    <row r="217" spans="1:65" s="15" customFormat="1">
      <c r="B217" s="181"/>
      <c r="D217" s="166" t="s">
        <v>228</v>
      </c>
      <c r="E217" s="182" t="s">
        <v>1</v>
      </c>
      <c r="F217" s="183" t="s">
        <v>236</v>
      </c>
      <c r="H217" s="184">
        <v>80</v>
      </c>
      <c r="I217" s="185"/>
      <c r="L217" s="181"/>
      <c r="M217" s="186"/>
      <c r="N217" s="187"/>
      <c r="O217" s="187"/>
      <c r="P217" s="187"/>
      <c r="Q217" s="187"/>
      <c r="R217" s="187"/>
      <c r="S217" s="187"/>
      <c r="T217" s="188"/>
      <c r="AT217" s="182" t="s">
        <v>228</v>
      </c>
      <c r="AU217" s="182" t="s">
        <v>87</v>
      </c>
      <c r="AV217" s="15" t="s">
        <v>226</v>
      </c>
      <c r="AW217" s="15" t="s">
        <v>31</v>
      </c>
      <c r="AX217" s="15" t="s">
        <v>32</v>
      </c>
      <c r="AY217" s="182" t="s">
        <v>219</v>
      </c>
    </row>
    <row r="218" spans="1:65" s="2" customFormat="1" ht="16.5" customHeight="1">
      <c r="A218" s="33"/>
      <c r="B218" s="151"/>
      <c r="C218" s="152" t="s">
        <v>355</v>
      </c>
      <c r="D218" s="152" t="s">
        <v>221</v>
      </c>
      <c r="E218" s="153" t="s">
        <v>356</v>
      </c>
      <c r="F218" s="154" t="s">
        <v>357</v>
      </c>
      <c r="G218" s="155" t="s">
        <v>224</v>
      </c>
      <c r="H218" s="156">
        <v>29.4</v>
      </c>
      <c r="I218" s="157"/>
      <c r="J218" s="158">
        <f>ROUND(I218*H218,2)</f>
        <v>0</v>
      </c>
      <c r="K218" s="154" t="s">
        <v>225</v>
      </c>
      <c r="L218" s="34"/>
      <c r="M218" s="159" t="s">
        <v>1</v>
      </c>
      <c r="N218" s="160" t="s">
        <v>42</v>
      </c>
      <c r="O218" s="59"/>
      <c r="P218" s="161">
        <f>O218*H218</f>
        <v>0</v>
      </c>
      <c r="Q218" s="161">
        <v>8.6800000000000002E-3</v>
      </c>
      <c r="R218" s="161">
        <f>Q218*H218</f>
        <v>0.25519199999999997</v>
      </c>
      <c r="S218" s="161">
        <v>0</v>
      </c>
      <c r="T218" s="162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63" t="s">
        <v>226</v>
      </c>
      <c r="AT218" s="163" t="s">
        <v>221</v>
      </c>
      <c r="AU218" s="163" t="s">
        <v>87</v>
      </c>
      <c r="AY218" s="18" t="s">
        <v>219</v>
      </c>
      <c r="BE218" s="164">
        <f>IF(N218="základní",J218,0)</f>
        <v>0</v>
      </c>
      <c r="BF218" s="164">
        <f>IF(N218="snížená",J218,0)</f>
        <v>0</v>
      </c>
      <c r="BG218" s="164">
        <f>IF(N218="zákl. přenesená",J218,0)</f>
        <v>0</v>
      </c>
      <c r="BH218" s="164">
        <f>IF(N218="sníž. přenesená",J218,0)</f>
        <v>0</v>
      </c>
      <c r="BI218" s="164">
        <f>IF(N218="nulová",J218,0)</f>
        <v>0</v>
      </c>
      <c r="BJ218" s="18" t="s">
        <v>32</v>
      </c>
      <c r="BK218" s="164">
        <f>ROUND(I218*H218,2)</f>
        <v>0</v>
      </c>
      <c r="BL218" s="18" t="s">
        <v>226</v>
      </c>
      <c r="BM218" s="163" t="s">
        <v>358</v>
      </c>
    </row>
    <row r="219" spans="1:65" s="14" customFormat="1">
      <c r="B219" s="174"/>
      <c r="D219" s="166" t="s">
        <v>228</v>
      </c>
      <c r="E219" s="175" t="s">
        <v>1</v>
      </c>
      <c r="F219" s="176" t="s">
        <v>359</v>
      </c>
      <c r="H219" s="175" t="s">
        <v>1</v>
      </c>
      <c r="I219" s="177"/>
      <c r="L219" s="174"/>
      <c r="M219" s="178"/>
      <c r="N219" s="179"/>
      <c r="O219" s="179"/>
      <c r="P219" s="179"/>
      <c r="Q219" s="179"/>
      <c r="R219" s="179"/>
      <c r="S219" s="179"/>
      <c r="T219" s="180"/>
      <c r="AT219" s="175" t="s">
        <v>228</v>
      </c>
      <c r="AU219" s="175" t="s">
        <v>87</v>
      </c>
      <c r="AV219" s="14" t="s">
        <v>32</v>
      </c>
      <c r="AW219" s="14" t="s">
        <v>31</v>
      </c>
      <c r="AX219" s="14" t="s">
        <v>77</v>
      </c>
      <c r="AY219" s="175" t="s">
        <v>219</v>
      </c>
    </row>
    <row r="220" spans="1:65" s="13" customFormat="1">
      <c r="B220" s="165"/>
      <c r="D220" s="166" t="s">
        <v>228</v>
      </c>
      <c r="E220" s="167" t="s">
        <v>1</v>
      </c>
      <c r="F220" s="168" t="s">
        <v>360</v>
      </c>
      <c r="H220" s="169">
        <v>21.6</v>
      </c>
      <c r="I220" s="170"/>
      <c r="L220" s="165"/>
      <c r="M220" s="171"/>
      <c r="N220" s="172"/>
      <c r="O220" s="172"/>
      <c r="P220" s="172"/>
      <c r="Q220" s="172"/>
      <c r="R220" s="172"/>
      <c r="S220" s="172"/>
      <c r="T220" s="173"/>
      <c r="AT220" s="167" t="s">
        <v>228</v>
      </c>
      <c r="AU220" s="167" t="s">
        <v>87</v>
      </c>
      <c r="AV220" s="13" t="s">
        <v>87</v>
      </c>
      <c r="AW220" s="13" t="s">
        <v>31</v>
      </c>
      <c r="AX220" s="13" t="s">
        <v>77</v>
      </c>
      <c r="AY220" s="167" t="s">
        <v>219</v>
      </c>
    </row>
    <row r="221" spans="1:65" s="13" customFormat="1">
      <c r="B221" s="165"/>
      <c r="D221" s="166" t="s">
        <v>228</v>
      </c>
      <c r="E221" s="167" t="s">
        <v>1</v>
      </c>
      <c r="F221" s="168" t="s">
        <v>361</v>
      </c>
      <c r="H221" s="169">
        <v>5.4</v>
      </c>
      <c r="I221" s="170"/>
      <c r="L221" s="165"/>
      <c r="M221" s="171"/>
      <c r="N221" s="172"/>
      <c r="O221" s="172"/>
      <c r="P221" s="172"/>
      <c r="Q221" s="172"/>
      <c r="R221" s="172"/>
      <c r="S221" s="172"/>
      <c r="T221" s="173"/>
      <c r="AT221" s="167" t="s">
        <v>228</v>
      </c>
      <c r="AU221" s="167" t="s">
        <v>87</v>
      </c>
      <c r="AV221" s="13" t="s">
        <v>87</v>
      </c>
      <c r="AW221" s="13" t="s">
        <v>31</v>
      </c>
      <c r="AX221" s="13" t="s">
        <v>77</v>
      </c>
      <c r="AY221" s="167" t="s">
        <v>219</v>
      </c>
    </row>
    <row r="222" spans="1:65" s="13" customFormat="1">
      <c r="B222" s="165"/>
      <c r="D222" s="166" t="s">
        <v>228</v>
      </c>
      <c r="E222" s="167" t="s">
        <v>1</v>
      </c>
      <c r="F222" s="168" t="s">
        <v>362</v>
      </c>
      <c r="H222" s="169">
        <v>2.4</v>
      </c>
      <c r="I222" s="170"/>
      <c r="L222" s="165"/>
      <c r="M222" s="171"/>
      <c r="N222" s="172"/>
      <c r="O222" s="172"/>
      <c r="P222" s="172"/>
      <c r="Q222" s="172"/>
      <c r="R222" s="172"/>
      <c r="S222" s="172"/>
      <c r="T222" s="173"/>
      <c r="AT222" s="167" t="s">
        <v>228</v>
      </c>
      <c r="AU222" s="167" t="s">
        <v>87</v>
      </c>
      <c r="AV222" s="13" t="s">
        <v>87</v>
      </c>
      <c r="AW222" s="13" t="s">
        <v>31</v>
      </c>
      <c r="AX222" s="13" t="s">
        <v>77</v>
      </c>
      <c r="AY222" s="167" t="s">
        <v>219</v>
      </c>
    </row>
    <row r="223" spans="1:65" s="15" customFormat="1">
      <c r="B223" s="181"/>
      <c r="D223" s="166" t="s">
        <v>228</v>
      </c>
      <c r="E223" s="182" t="s">
        <v>171</v>
      </c>
      <c r="F223" s="183" t="s">
        <v>236</v>
      </c>
      <c r="H223" s="184">
        <v>29.4</v>
      </c>
      <c r="I223" s="185"/>
      <c r="L223" s="181"/>
      <c r="M223" s="186"/>
      <c r="N223" s="187"/>
      <c r="O223" s="187"/>
      <c r="P223" s="187"/>
      <c r="Q223" s="187"/>
      <c r="R223" s="187"/>
      <c r="S223" s="187"/>
      <c r="T223" s="188"/>
      <c r="AT223" s="182" t="s">
        <v>228</v>
      </c>
      <c r="AU223" s="182" t="s">
        <v>87</v>
      </c>
      <c r="AV223" s="15" t="s">
        <v>226</v>
      </c>
      <c r="AW223" s="15" t="s">
        <v>31</v>
      </c>
      <c r="AX223" s="15" t="s">
        <v>32</v>
      </c>
      <c r="AY223" s="182" t="s">
        <v>219</v>
      </c>
    </row>
    <row r="224" spans="1:65" s="2" customFormat="1" ht="16.5" customHeight="1">
      <c r="A224" s="33"/>
      <c r="B224" s="151"/>
      <c r="C224" s="152" t="s">
        <v>363</v>
      </c>
      <c r="D224" s="152" t="s">
        <v>221</v>
      </c>
      <c r="E224" s="153" t="s">
        <v>364</v>
      </c>
      <c r="F224" s="154" t="s">
        <v>365</v>
      </c>
      <c r="G224" s="155" t="s">
        <v>224</v>
      </c>
      <c r="H224" s="156">
        <v>27.8</v>
      </c>
      <c r="I224" s="157"/>
      <c r="J224" s="158">
        <f>ROUND(I224*H224,2)</f>
        <v>0</v>
      </c>
      <c r="K224" s="154" t="s">
        <v>225</v>
      </c>
      <c r="L224" s="34"/>
      <c r="M224" s="159" t="s">
        <v>1</v>
      </c>
      <c r="N224" s="160" t="s">
        <v>42</v>
      </c>
      <c r="O224" s="59"/>
      <c r="P224" s="161">
        <f>O224*H224</f>
        <v>0</v>
      </c>
      <c r="Q224" s="161">
        <v>1.269E-2</v>
      </c>
      <c r="R224" s="161">
        <f>Q224*H224</f>
        <v>0.35278199999999998</v>
      </c>
      <c r="S224" s="161">
        <v>0</v>
      </c>
      <c r="T224" s="162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63" t="s">
        <v>226</v>
      </c>
      <c r="AT224" s="163" t="s">
        <v>221</v>
      </c>
      <c r="AU224" s="163" t="s">
        <v>87</v>
      </c>
      <c r="AY224" s="18" t="s">
        <v>219</v>
      </c>
      <c r="BE224" s="164">
        <f>IF(N224="základní",J224,0)</f>
        <v>0</v>
      </c>
      <c r="BF224" s="164">
        <f>IF(N224="snížená",J224,0)</f>
        <v>0</v>
      </c>
      <c r="BG224" s="164">
        <f>IF(N224="zákl. přenesená",J224,0)</f>
        <v>0</v>
      </c>
      <c r="BH224" s="164">
        <f>IF(N224="sníž. přenesená",J224,0)</f>
        <v>0</v>
      </c>
      <c r="BI224" s="164">
        <f>IF(N224="nulová",J224,0)</f>
        <v>0</v>
      </c>
      <c r="BJ224" s="18" t="s">
        <v>32</v>
      </c>
      <c r="BK224" s="164">
        <f>ROUND(I224*H224,2)</f>
        <v>0</v>
      </c>
      <c r="BL224" s="18" t="s">
        <v>226</v>
      </c>
      <c r="BM224" s="163" t="s">
        <v>366</v>
      </c>
    </row>
    <row r="225" spans="1:65" s="14" customFormat="1">
      <c r="B225" s="174"/>
      <c r="D225" s="166" t="s">
        <v>228</v>
      </c>
      <c r="E225" s="175" t="s">
        <v>1</v>
      </c>
      <c r="F225" s="176" t="s">
        <v>367</v>
      </c>
      <c r="H225" s="175" t="s">
        <v>1</v>
      </c>
      <c r="I225" s="177"/>
      <c r="L225" s="174"/>
      <c r="M225" s="178"/>
      <c r="N225" s="179"/>
      <c r="O225" s="179"/>
      <c r="P225" s="179"/>
      <c r="Q225" s="179"/>
      <c r="R225" s="179"/>
      <c r="S225" s="179"/>
      <c r="T225" s="180"/>
      <c r="AT225" s="175" t="s">
        <v>228</v>
      </c>
      <c r="AU225" s="175" t="s">
        <v>87</v>
      </c>
      <c r="AV225" s="14" t="s">
        <v>32</v>
      </c>
      <c r="AW225" s="14" t="s">
        <v>31</v>
      </c>
      <c r="AX225" s="14" t="s">
        <v>77</v>
      </c>
      <c r="AY225" s="175" t="s">
        <v>219</v>
      </c>
    </row>
    <row r="226" spans="1:65" s="13" customFormat="1">
      <c r="B226" s="165"/>
      <c r="D226" s="166" t="s">
        <v>228</v>
      </c>
      <c r="E226" s="167" t="s">
        <v>1</v>
      </c>
      <c r="F226" s="168" t="s">
        <v>368</v>
      </c>
      <c r="H226" s="169">
        <v>2.7</v>
      </c>
      <c r="I226" s="170"/>
      <c r="L226" s="165"/>
      <c r="M226" s="171"/>
      <c r="N226" s="172"/>
      <c r="O226" s="172"/>
      <c r="P226" s="172"/>
      <c r="Q226" s="172"/>
      <c r="R226" s="172"/>
      <c r="S226" s="172"/>
      <c r="T226" s="173"/>
      <c r="AT226" s="167" t="s">
        <v>228</v>
      </c>
      <c r="AU226" s="167" t="s">
        <v>87</v>
      </c>
      <c r="AV226" s="13" t="s">
        <v>87</v>
      </c>
      <c r="AW226" s="13" t="s">
        <v>31</v>
      </c>
      <c r="AX226" s="13" t="s">
        <v>77</v>
      </c>
      <c r="AY226" s="167" t="s">
        <v>219</v>
      </c>
    </row>
    <row r="227" spans="1:65" s="13" customFormat="1">
      <c r="B227" s="165"/>
      <c r="D227" s="166" t="s">
        <v>228</v>
      </c>
      <c r="E227" s="167" t="s">
        <v>1</v>
      </c>
      <c r="F227" s="168" t="s">
        <v>369</v>
      </c>
      <c r="H227" s="169">
        <v>2.7</v>
      </c>
      <c r="I227" s="170"/>
      <c r="L227" s="165"/>
      <c r="M227" s="171"/>
      <c r="N227" s="172"/>
      <c r="O227" s="172"/>
      <c r="P227" s="172"/>
      <c r="Q227" s="172"/>
      <c r="R227" s="172"/>
      <c r="S227" s="172"/>
      <c r="T227" s="173"/>
      <c r="AT227" s="167" t="s">
        <v>228</v>
      </c>
      <c r="AU227" s="167" t="s">
        <v>87</v>
      </c>
      <c r="AV227" s="13" t="s">
        <v>87</v>
      </c>
      <c r="AW227" s="13" t="s">
        <v>31</v>
      </c>
      <c r="AX227" s="13" t="s">
        <v>77</v>
      </c>
      <c r="AY227" s="167" t="s">
        <v>219</v>
      </c>
    </row>
    <row r="228" spans="1:65" s="13" customFormat="1">
      <c r="B228" s="165"/>
      <c r="D228" s="166" t="s">
        <v>228</v>
      </c>
      <c r="E228" s="167" t="s">
        <v>1</v>
      </c>
      <c r="F228" s="168" t="s">
        <v>370</v>
      </c>
      <c r="H228" s="169">
        <v>2.4</v>
      </c>
      <c r="I228" s="170"/>
      <c r="L228" s="165"/>
      <c r="M228" s="171"/>
      <c r="N228" s="172"/>
      <c r="O228" s="172"/>
      <c r="P228" s="172"/>
      <c r="Q228" s="172"/>
      <c r="R228" s="172"/>
      <c r="S228" s="172"/>
      <c r="T228" s="173"/>
      <c r="AT228" s="167" t="s">
        <v>228</v>
      </c>
      <c r="AU228" s="167" t="s">
        <v>87</v>
      </c>
      <c r="AV228" s="13" t="s">
        <v>87</v>
      </c>
      <c r="AW228" s="13" t="s">
        <v>31</v>
      </c>
      <c r="AX228" s="13" t="s">
        <v>77</v>
      </c>
      <c r="AY228" s="167" t="s">
        <v>219</v>
      </c>
    </row>
    <row r="229" spans="1:65" s="13" customFormat="1">
      <c r="B229" s="165"/>
      <c r="D229" s="166" t="s">
        <v>228</v>
      </c>
      <c r="E229" s="167" t="s">
        <v>1</v>
      </c>
      <c r="F229" s="168" t="s">
        <v>371</v>
      </c>
      <c r="H229" s="169">
        <v>20</v>
      </c>
      <c r="I229" s="170"/>
      <c r="L229" s="165"/>
      <c r="M229" s="171"/>
      <c r="N229" s="172"/>
      <c r="O229" s="172"/>
      <c r="P229" s="172"/>
      <c r="Q229" s="172"/>
      <c r="R229" s="172"/>
      <c r="S229" s="172"/>
      <c r="T229" s="173"/>
      <c r="AT229" s="167" t="s">
        <v>228</v>
      </c>
      <c r="AU229" s="167" t="s">
        <v>87</v>
      </c>
      <c r="AV229" s="13" t="s">
        <v>87</v>
      </c>
      <c r="AW229" s="13" t="s">
        <v>31</v>
      </c>
      <c r="AX229" s="13" t="s">
        <v>77</v>
      </c>
      <c r="AY229" s="167" t="s">
        <v>219</v>
      </c>
    </row>
    <row r="230" spans="1:65" s="14" customFormat="1">
      <c r="B230" s="174"/>
      <c r="D230" s="166" t="s">
        <v>228</v>
      </c>
      <c r="E230" s="175" t="s">
        <v>1</v>
      </c>
      <c r="F230" s="176" t="s">
        <v>372</v>
      </c>
      <c r="H230" s="175" t="s">
        <v>1</v>
      </c>
      <c r="I230" s="177"/>
      <c r="L230" s="174"/>
      <c r="M230" s="178"/>
      <c r="N230" s="179"/>
      <c r="O230" s="179"/>
      <c r="P230" s="179"/>
      <c r="Q230" s="179"/>
      <c r="R230" s="179"/>
      <c r="S230" s="179"/>
      <c r="T230" s="180"/>
      <c r="AT230" s="175" t="s">
        <v>228</v>
      </c>
      <c r="AU230" s="175" t="s">
        <v>87</v>
      </c>
      <c r="AV230" s="14" t="s">
        <v>32</v>
      </c>
      <c r="AW230" s="14" t="s">
        <v>31</v>
      </c>
      <c r="AX230" s="14" t="s">
        <v>77</v>
      </c>
      <c r="AY230" s="175" t="s">
        <v>219</v>
      </c>
    </row>
    <row r="231" spans="1:65" s="14" customFormat="1">
      <c r="B231" s="174"/>
      <c r="D231" s="166" t="s">
        <v>228</v>
      </c>
      <c r="E231" s="175" t="s">
        <v>1</v>
      </c>
      <c r="F231" s="176" t="s">
        <v>373</v>
      </c>
      <c r="H231" s="175" t="s">
        <v>1</v>
      </c>
      <c r="I231" s="177"/>
      <c r="L231" s="174"/>
      <c r="M231" s="178"/>
      <c r="N231" s="179"/>
      <c r="O231" s="179"/>
      <c r="P231" s="179"/>
      <c r="Q231" s="179"/>
      <c r="R231" s="179"/>
      <c r="S231" s="179"/>
      <c r="T231" s="180"/>
      <c r="AT231" s="175" t="s">
        <v>228</v>
      </c>
      <c r="AU231" s="175" t="s">
        <v>87</v>
      </c>
      <c r="AV231" s="14" t="s">
        <v>32</v>
      </c>
      <c r="AW231" s="14" t="s">
        <v>31</v>
      </c>
      <c r="AX231" s="14" t="s">
        <v>77</v>
      </c>
      <c r="AY231" s="175" t="s">
        <v>219</v>
      </c>
    </row>
    <row r="232" spans="1:65" s="14" customFormat="1">
      <c r="B232" s="174"/>
      <c r="D232" s="166" t="s">
        <v>228</v>
      </c>
      <c r="E232" s="175" t="s">
        <v>1</v>
      </c>
      <c r="F232" s="176" t="s">
        <v>374</v>
      </c>
      <c r="H232" s="175" t="s">
        <v>1</v>
      </c>
      <c r="I232" s="177"/>
      <c r="L232" s="174"/>
      <c r="M232" s="178"/>
      <c r="N232" s="179"/>
      <c r="O232" s="179"/>
      <c r="P232" s="179"/>
      <c r="Q232" s="179"/>
      <c r="R232" s="179"/>
      <c r="S232" s="179"/>
      <c r="T232" s="180"/>
      <c r="AT232" s="175" t="s">
        <v>228</v>
      </c>
      <c r="AU232" s="175" t="s">
        <v>87</v>
      </c>
      <c r="AV232" s="14" t="s">
        <v>32</v>
      </c>
      <c r="AW232" s="14" t="s">
        <v>31</v>
      </c>
      <c r="AX232" s="14" t="s">
        <v>77</v>
      </c>
      <c r="AY232" s="175" t="s">
        <v>219</v>
      </c>
    </row>
    <row r="233" spans="1:65" s="15" customFormat="1">
      <c r="B233" s="181"/>
      <c r="D233" s="166" t="s">
        <v>228</v>
      </c>
      <c r="E233" s="182" t="s">
        <v>173</v>
      </c>
      <c r="F233" s="183" t="s">
        <v>236</v>
      </c>
      <c r="H233" s="184">
        <v>27.8</v>
      </c>
      <c r="I233" s="185"/>
      <c r="L233" s="181"/>
      <c r="M233" s="186"/>
      <c r="N233" s="187"/>
      <c r="O233" s="187"/>
      <c r="P233" s="187"/>
      <c r="Q233" s="187"/>
      <c r="R233" s="187"/>
      <c r="S233" s="187"/>
      <c r="T233" s="188"/>
      <c r="AT233" s="182" t="s">
        <v>228</v>
      </c>
      <c r="AU233" s="182" t="s">
        <v>87</v>
      </c>
      <c r="AV233" s="15" t="s">
        <v>226</v>
      </c>
      <c r="AW233" s="15" t="s">
        <v>31</v>
      </c>
      <c r="AX233" s="15" t="s">
        <v>32</v>
      </c>
      <c r="AY233" s="182" t="s">
        <v>219</v>
      </c>
    </row>
    <row r="234" spans="1:65" s="2" customFormat="1" ht="16.5" customHeight="1">
      <c r="A234" s="33"/>
      <c r="B234" s="151"/>
      <c r="C234" s="152" t="s">
        <v>375</v>
      </c>
      <c r="D234" s="152" t="s">
        <v>221</v>
      </c>
      <c r="E234" s="153" t="s">
        <v>376</v>
      </c>
      <c r="F234" s="154" t="s">
        <v>377</v>
      </c>
      <c r="G234" s="155" t="s">
        <v>224</v>
      </c>
      <c r="H234" s="156">
        <v>1.35</v>
      </c>
      <c r="I234" s="157"/>
      <c r="J234" s="158">
        <f>ROUND(I234*H234,2)</f>
        <v>0</v>
      </c>
      <c r="K234" s="154" t="s">
        <v>241</v>
      </c>
      <c r="L234" s="34"/>
      <c r="M234" s="159" t="s">
        <v>1</v>
      </c>
      <c r="N234" s="160" t="s">
        <v>42</v>
      </c>
      <c r="O234" s="59"/>
      <c r="P234" s="161">
        <f>O234*H234</f>
        <v>0</v>
      </c>
      <c r="Q234" s="161">
        <v>1.269E-2</v>
      </c>
      <c r="R234" s="161">
        <f>Q234*H234</f>
        <v>1.7131500000000001E-2</v>
      </c>
      <c r="S234" s="161">
        <v>0</v>
      </c>
      <c r="T234" s="162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3" t="s">
        <v>226</v>
      </c>
      <c r="AT234" s="163" t="s">
        <v>221</v>
      </c>
      <c r="AU234" s="163" t="s">
        <v>87</v>
      </c>
      <c r="AY234" s="18" t="s">
        <v>219</v>
      </c>
      <c r="BE234" s="164">
        <f>IF(N234="základní",J234,0)</f>
        <v>0</v>
      </c>
      <c r="BF234" s="164">
        <f>IF(N234="snížená",J234,0)</f>
        <v>0</v>
      </c>
      <c r="BG234" s="164">
        <f>IF(N234="zákl. přenesená",J234,0)</f>
        <v>0</v>
      </c>
      <c r="BH234" s="164">
        <f>IF(N234="sníž. přenesená",J234,0)</f>
        <v>0</v>
      </c>
      <c r="BI234" s="164">
        <f>IF(N234="nulová",J234,0)</f>
        <v>0</v>
      </c>
      <c r="BJ234" s="18" t="s">
        <v>32</v>
      </c>
      <c r="BK234" s="164">
        <f>ROUND(I234*H234,2)</f>
        <v>0</v>
      </c>
      <c r="BL234" s="18" t="s">
        <v>226</v>
      </c>
      <c r="BM234" s="163" t="s">
        <v>378</v>
      </c>
    </row>
    <row r="235" spans="1:65" s="13" customFormat="1">
      <c r="B235" s="165"/>
      <c r="D235" s="166" t="s">
        <v>228</v>
      </c>
      <c r="E235" s="167" t="s">
        <v>1</v>
      </c>
      <c r="F235" s="168" t="s">
        <v>379</v>
      </c>
      <c r="H235" s="169">
        <v>1.35</v>
      </c>
      <c r="I235" s="170"/>
      <c r="L235" s="165"/>
      <c r="M235" s="171"/>
      <c r="N235" s="172"/>
      <c r="O235" s="172"/>
      <c r="P235" s="172"/>
      <c r="Q235" s="172"/>
      <c r="R235" s="172"/>
      <c r="S235" s="172"/>
      <c r="T235" s="173"/>
      <c r="AT235" s="167" t="s">
        <v>228</v>
      </c>
      <c r="AU235" s="167" t="s">
        <v>87</v>
      </c>
      <c r="AV235" s="13" t="s">
        <v>87</v>
      </c>
      <c r="AW235" s="13" t="s">
        <v>31</v>
      </c>
      <c r="AX235" s="13" t="s">
        <v>32</v>
      </c>
      <c r="AY235" s="167" t="s">
        <v>219</v>
      </c>
    </row>
    <row r="236" spans="1:65" s="2" customFormat="1" ht="16.5" customHeight="1">
      <c r="A236" s="33"/>
      <c r="B236" s="151"/>
      <c r="C236" s="152" t="s">
        <v>380</v>
      </c>
      <c r="D236" s="152" t="s">
        <v>221</v>
      </c>
      <c r="E236" s="153" t="s">
        <v>381</v>
      </c>
      <c r="F236" s="154" t="s">
        <v>382</v>
      </c>
      <c r="G236" s="155" t="s">
        <v>224</v>
      </c>
      <c r="H236" s="156">
        <v>6.45</v>
      </c>
      <c r="I236" s="157"/>
      <c r="J236" s="158">
        <f>ROUND(I236*H236,2)</f>
        <v>0</v>
      </c>
      <c r="K236" s="154" t="s">
        <v>225</v>
      </c>
      <c r="L236" s="34"/>
      <c r="M236" s="159" t="s">
        <v>1</v>
      </c>
      <c r="N236" s="160" t="s">
        <v>42</v>
      </c>
      <c r="O236" s="59"/>
      <c r="P236" s="161">
        <f>O236*H236</f>
        <v>0</v>
      </c>
      <c r="Q236" s="161">
        <v>3.6900000000000002E-2</v>
      </c>
      <c r="R236" s="161">
        <f>Q236*H236</f>
        <v>0.23800500000000002</v>
      </c>
      <c r="S236" s="161">
        <v>0</v>
      </c>
      <c r="T236" s="162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3" t="s">
        <v>226</v>
      </c>
      <c r="AT236" s="163" t="s">
        <v>221</v>
      </c>
      <c r="AU236" s="163" t="s">
        <v>87</v>
      </c>
      <c r="AY236" s="18" t="s">
        <v>219</v>
      </c>
      <c r="BE236" s="164">
        <f>IF(N236="základní",J236,0)</f>
        <v>0</v>
      </c>
      <c r="BF236" s="164">
        <f>IF(N236="snížená",J236,0)</f>
        <v>0</v>
      </c>
      <c r="BG236" s="164">
        <f>IF(N236="zákl. přenesená",J236,0)</f>
        <v>0</v>
      </c>
      <c r="BH236" s="164">
        <f>IF(N236="sníž. přenesená",J236,0)</f>
        <v>0</v>
      </c>
      <c r="BI236" s="164">
        <f>IF(N236="nulová",J236,0)</f>
        <v>0</v>
      </c>
      <c r="BJ236" s="18" t="s">
        <v>32</v>
      </c>
      <c r="BK236" s="164">
        <f>ROUND(I236*H236,2)</f>
        <v>0</v>
      </c>
      <c r="BL236" s="18" t="s">
        <v>226</v>
      </c>
      <c r="BM236" s="163" t="s">
        <v>383</v>
      </c>
    </row>
    <row r="237" spans="1:65" s="14" customFormat="1">
      <c r="B237" s="174"/>
      <c r="D237" s="166" t="s">
        <v>228</v>
      </c>
      <c r="E237" s="175" t="s">
        <v>1</v>
      </c>
      <c r="F237" s="176" t="s">
        <v>384</v>
      </c>
      <c r="H237" s="175" t="s">
        <v>1</v>
      </c>
      <c r="I237" s="177"/>
      <c r="L237" s="174"/>
      <c r="M237" s="178"/>
      <c r="N237" s="179"/>
      <c r="O237" s="179"/>
      <c r="P237" s="179"/>
      <c r="Q237" s="179"/>
      <c r="R237" s="179"/>
      <c r="S237" s="179"/>
      <c r="T237" s="180"/>
      <c r="AT237" s="175" t="s">
        <v>228</v>
      </c>
      <c r="AU237" s="175" t="s">
        <v>87</v>
      </c>
      <c r="AV237" s="14" t="s">
        <v>32</v>
      </c>
      <c r="AW237" s="14" t="s">
        <v>31</v>
      </c>
      <c r="AX237" s="14" t="s">
        <v>77</v>
      </c>
      <c r="AY237" s="175" t="s">
        <v>219</v>
      </c>
    </row>
    <row r="238" spans="1:65" s="13" customFormat="1">
      <c r="B238" s="165"/>
      <c r="D238" s="166" t="s">
        <v>228</v>
      </c>
      <c r="E238" s="167" t="s">
        <v>1</v>
      </c>
      <c r="F238" s="168" t="s">
        <v>385</v>
      </c>
      <c r="H238" s="169">
        <v>2</v>
      </c>
      <c r="I238" s="170"/>
      <c r="L238" s="165"/>
      <c r="M238" s="171"/>
      <c r="N238" s="172"/>
      <c r="O238" s="172"/>
      <c r="P238" s="172"/>
      <c r="Q238" s="172"/>
      <c r="R238" s="172"/>
      <c r="S238" s="172"/>
      <c r="T238" s="173"/>
      <c r="AT238" s="167" t="s">
        <v>228</v>
      </c>
      <c r="AU238" s="167" t="s">
        <v>87</v>
      </c>
      <c r="AV238" s="13" t="s">
        <v>87</v>
      </c>
      <c r="AW238" s="13" t="s">
        <v>31</v>
      </c>
      <c r="AX238" s="13" t="s">
        <v>77</v>
      </c>
      <c r="AY238" s="167" t="s">
        <v>219</v>
      </c>
    </row>
    <row r="239" spans="1:65" s="13" customFormat="1">
      <c r="B239" s="165"/>
      <c r="D239" s="166" t="s">
        <v>228</v>
      </c>
      <c r="E239" s="167" t="s">
        <v>1</v>
      </c>
      <c r="F239" s="168" t="s">
        <v>386</v>
      </c>
      <c r="H239" s="169">
        <v>7</v>
      </c>
      <c r="I239" s="170"/>
      <c r="L239" s="165"/>
      <c r="M239" s="171"/>
      <c r="N239" s="172"/>
      <c r="O239" s="172"/>
      <c r="P239" s="172"/>
      <c r="Q239" s="172"/>
      <c r="R239" s="172"/>
      <c r="S239" s="172"/>
      <c r="T239" s="173"/>
      <c r="AT239" s="167" t="s">
        <v>228</v>
      </c>
      <c r="AU239" s="167" t="s">
        <v>87</v>
      </c>
      <c r="AV239" s="13" t="s">
        <v>87</v>
      </c>
      <c r="AW239" s="13" t="s">
        <v>31</v>
      </c>
      <c r="AX239" s="13" t="s">
        <v>77</v>
      </c>
      <c r="AY239" s="167" t="s">
        <v>219</v>
      </c>
    </row>
    <row r="240" spans="1:65" s="13" customFormat="1">
      <c r="B240" s="165"/>
      <c r="D240" s="166" t="s">
        <v>228</v>
      </c>
      <c r="E240" s="167" t="s">
        <v>1</v>
      </c>
      <c r="F240" s="168" t="s">
        <v>387</v>
      </c>
      <c r="H240" s="169">
        <v>2</v>
      </c>
      <c r="I240" s="170"/>
      <c r="L240" s="165"/>
      <c r="M240" s="171"/>
      <c r="N240" s="172"/>
      <c r="O240" s="172"/>
      <c r="P240" s="172"/>
      <c r="Q240" s="172"/>
      <c r="R240" s="172"/>
      <c r="S240" s="172"/>
      <c r="T240" s="173"/>
      <c r="AT240" s="167" t="s">
        <v>228</v>
      </c>
      <c r="AU240" s="167" t="s">
        <v>87</v>
      </c>
      <c r="AV240" s="13" t="s">
        <v>87</v>
      </c>
      <c r="AW240" s="13" t="s">
        <v>31</v>
      </c>
      <c r="AX240" s="13" t="s">
        <v>77</v>
      </c>
      <c r="AY240" s="167" t="s">
        <v>219</v>
      </c>
    </row>
    <row r="241" spans="1:65" s="15" customFormat="1">
      <c r="B241" s="181"/>
      <c r="D241" s="166" t="s">
        <v>228</v>
      </c>
      <c r="E241" s="182" t="s">
        <v>150</v>
      </c>
      <c r="F241" s="183" t="s">
        <v>236</v>
      </c>
      <c r="H241" s="184">
        <v>11</v>
      </c>
      <c r="I241" s="185"/>
      <c r="L241" s="181"/>
      <c r="M241" s="186"/>
      <c r="N241" s="187"/>
      <c r="O241" s="187"/>
      <c r="P241" s="187"/>
      <c r="Q241" s="187"/>
      <c r="R241" s="187"/>
      <c r="S241" s="187"/>
      <c r="T241" s="188"/>
      <c r="AT241" s="182" t="s">
        <v>228</v>
      </c>
      <c r="AU241" s="182" t="s">
        <v>87</v>
      </c>
      <c r="AV241" s="15" t="s">
        <v>226</v>
      </c>
      <c r="AW241" s="15" t="s">
        <v>31</v>
      </c>
      <c r="AX241" s="15" t="s">
        <v>77</v>
      </c>
      <c r="AY241" s="182" t="s">
        <v>219</v>
      </c>
    </row>
    <row r="242" spans="1:65" s="13" customFormat="1">
      <c r="B242" s="165"/>
      <c r="D242" s="166" t="s">
        <v>228</v>
      </c>
      <c r="E242" s="167" t="s">
        <v>1</v>
      </c>
      <c r="F242" s="168" t="s">
        <v>388</v>
      </c>
      <c r="H242" s="169">
        <v>2.7</v>
      </c>
      <c r="I242" s="170"/>
      <c r="L242" s="165"/>
      <c r="M242" s="171"/>
      <c r="N242" s="172"/>
      <c r="O242" s="172"/>
      <c r="P242" s="172"/>
      <c r="Q242" s="172"/>
      <c r="R242" s="172"/>
      <c r="S242" s="172"/>
      <c r="T242" s="173"/>
      <c r="AT242" s="167" t="s">
        <v>228</v>
      </c>
      <c r="AU242" s="167" t="s">
        <v>87</v>
      </c>
      <c r="AV242" s="13" t="s">
        <v>87</v>
      </c>
      <c r="AW242" s="13" t="s">
        <v>31</v>
      </c>
      <c r="AX242" s="13" t="s">
        <v>77</v>
      </c>
      <c r="AY242" s="167" t="s">
        <v>219</v>
      </c>
    </row>
    <row r="243" spans="1:65" s="13" customFormat="1">
      <c r="B243" s="165"/>
      <c r="D243" s="166" t="s">
        <v>228</v>
      </c>
      <c r="E243" s="167" t="s">
        <v>1</v>
      </c>
      <c r="F243" s="168" t="s">
        <v>389</v>
      </c>
      <c r="H243" s="169">
        <v>1.35</v>
      </c>
      <c r="I243" s="170"/>
      <c r="L243" s="165"/>
      <c r="M243" s="171"/>
      <c r="N243" s="172"/>
      <c r="O243" s="172"/>
      <c r="P243" s="172"/>
      <c r="Q243" s="172"/>
      <c r="R243" s="172"/>
      <c r="S243" s="172"/>
      <c r="T243" s="173"/>
      <c r="AT243" s="167" t="s">
        <v>228</v>
      </c>
      <c r="AU243" s="167" t="s">
        <v>87</v>
      </c>
      <c r="AV243" s="13" t="s">
        <v>87</v>
      </c>
      <c r="AW243" s="13" t="s">
        <v>31</v>
      </c>
      <c r="AX243" s="13" t="s">
        <v>77</v>
      </c>
      <c r="AY243" s="167" t="s">
        <v>219</v>
      </c>
    </row>
    <row r="244" spans="1:65" s="13" customFormat="1">
      <c r="B244" s="165"/>
      <c r="D244" s="166" t="s">
        <v>228</v>
      </c>
      <c r="E244" s="167" t="s">
        <v>1</v>
      </c>
      <c r="F244" s="168" t="s">
        <v>390</v>
      </c>
      <c r="H244" s="169">
        <v>2.4</v>
      </c>
      <c r="I244" s="170"/>
      <c r="L244" s="165"/>
      <c r="M244" s="171"/>
      <c r="N244" s="172"/>
      <c r="O244" s="172"/>
      <c r="P244" s="172"/>
      <c r="Q244" s="172"/>
      <c r="R244" s="172"/>
      <c r="S244" s="172"/>
      <c r="T244" s="173"/>
      <c r="AT244" s="167" t="s">
        <v>228</v>
      </c>
      <c r="AU244" s="167" t="s">
        <v>87</v>
      </c>
      <c r="AV244" s="13" t="s">
        <v>87</v>
      </c>
      <c r="AW244" s="13" t="s">
        <v>31</v>
      </c>
      <c r="AX244" s="13" t="s">
        <v>77</v>
      </c>
      <c r="AY244" s="167" t="s">
        <v>219</v>
      </c>
    </row>
    <row r="245" spans="1:65" s="15" customFormat="1">
      <c r="B245" s="181"/>
      <c r="D245" s="166" t="s">
        <v>228</v>
      </c>
      <c r="E245" s="182" t="s">
        <v>152</v>
      </c>
      <c r="F245" s="183" t="s">
        <v>236</v>
      </c>
      <c r="H245" s="184">
        <v>6.45</v>
      </c>
      <c r="I245" s="185"/>
      <c r="L245" s="181"/>
      <c r="M245" s="186"/>
      <c r="N245" s="187"/>
      <c r="O245" s="187"/>
      <c r="P245" s="187"/>
      <c r="Q245" s="187"/>
      <c r="R245" s="187"/>
      <c r="S245" s="187"/>
      <c r="T245" s="188"/>
      <c r="AT245" s="182" t="s">
        <v>228</v>
      </c>
      <c r="AU245" s="182" t="s">
        <v>87</v>
      </c>
      <c r="AV245" s="15" t="s">
        <v>226</v>
      </c>
      <c r="AW245" s="15" t="s">
        <v>31</v>
      </c>
      <c r="AX245" s="15" t="s">
        <v>32</v>
      </c>
      <c r="AY245" s="182" t="s">
        <v>219</v>
      </c>
    </row>
    <row r="246" spans="1:65" s="2" customFormat="1" ht="16.5" customHeight="1">
      <c r="A246" s="33"/>
      <c r="B246" s="151"/>
      <c r="C246" s="152" t="s">
        <v>391</v>
      </c>
      <c r="D246" s="152" t="s">
        <v>221</v>
      </c>
      <c r="E246" s="153" t="s">
        <v>392</v>
      </c>
      <c r="F246" s="154" t="s">
        <v>393</v>
      </c>
      <c r="G246" s="155" t="s">
        <v>394</v>
      </c>
      <c r="H246" s="156">
        <v>149.404</v>
      </c>
      <c r="I246" s="157"/>
      <c r="J246" s="158">
        <f>ROUND(I246*H246,2)</f>
        <v>0</v>
      </c>
      <c r="K246" s="154" t="s">
        <v>225</v>
      </c>
      <c r="L246" s="34"/>
      <c r="M246" s="159" t="s">
        <v>1</v>
      </c>
      <c r="N246" s="160" t="s">
        <v>42</v>
      </c>
      <c r="O246" s="59"/>
      <c r="P246" s="161">
        <f>O246*H246</f>
        <v>0</v>
      </c>
      <c r="Q246" s="161">
        <v>0</v>
      </c>
      <c r="R246" s="161">
        <f>Q246*H246</f>
        <v>0</v>
      </c>
      <c r="S246" s="161">
        <v>0</v>
      </c>
      <c r="T246" s="162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63" t="s">
        <v>226</v>
      </c>
      <c r="AT246" s="163" t="s">
        <v>221</v>
      </c>
      <c r="AU246" s="163" t="s">
        <v>87</v>
      </c>
      <c r="AY246" s="18" t="s">
        <v>219</v>
      </c>
      <c r="BE246" s="164">
        <f>IF(N246="základní",J246,0)</f>
        <v>0</v>
      </c>
      <c r="BF246" s="164">
        <f>IF(N246="snížená",J246,0)</f>
        <v>0</v>
      </c>
      <c r="BG246" s="164">
        <f>IF(N246="zákl. přenesená",J246,0)</f>
        <v>0</v>
      </c>
      <c r="BH246" s="164">
        <f>IF(N246="sníž. přenesená",J246,0)</f>
        <v>0</v>
      </c>
      <c r="BI246" s="164">
        <f>IF(N246="nulová",J246,0)</f>
        <v>0</v>
      </c>
      <c r="BJ246" s="18" t="s">
        <v>32</v>
      </c>
      <c r="BK246" s="164">
        <f>ROUND(I246*H246,2)</f>
        <v>0</v>
      </c>
      <c r="BL246" s="18" t="s">
        <v>226</v>
      </c>
      <c r="BM246" s="163" t="s">
        <v>395</v>
      </c>
    </row>
    <row r="247" spans="1:65" s="13" customFormat="1">
      <c r="B247" s="165"/>
      <c r="D247" s="166" t="s">
        <v>228</v>
      </c>
      <c r="E247" s="167" t="s">
        <v>1</v>
      </c>
      <c r="F247" s="168" t="s">
        <v>396</v>
      </c>
      <c r="H247" s="169">
        <v>59.975999999999999</v>
      </c>
      <c r="I247" s="170"/>
      <c r="L247" s="165"/>
      <c r="M247" s="171"/>
      <c r="N247" s="172"/>
      <c r="O247" s="172"/>
      <c r="P247" s="172"/>
      <c r="Q247" s="172"/>
      <c r="R247" s="172"/>
      <c r="S247" s="172"/>
      <c r="T247" s="173"/>
      <c r="AT247" s="167" t="s">
        <v>228</v>
      </c>
      <c r="AU247" s="167" t="s">
        <v>87</v>
      </c>
      <c r="AV247" s="13" t="s">
        <v>87</v>
      </c>
      <c r="AW247" s="13" t="s">
        <v>31</v>
      </c>
      <c r="AX247" s="13" t="s">
        <v>77</v>
      </c>
      <c r="AY247" s="167" t="s">
        <v>219</v>
      </c>
    </row>
    <row r="248" spans="1:65" s="13" customFormat="1">
      <c r="B248" s="165"/>
      <c r="D248" s="166" t="s">
        <v>228</v>
      </c>
      <c r="E248" s="167" t="s">
        <v>1</v>
      </c>
      <c r="F248" s="168" t="s">
        <v>397</v>
      </c>
      <c r="H248" s="169">
        <v>73.947999999999993</v>
      </c>
      <c r="I248" s="170"/>
      <c r="L248" s="165"/>
      <c r="M248" s="171"/>
      <c r="N248" s="172"/>
      <c r="O248" s="172"/>
      <c r="P248" s="172"/>
      <c r="Q248" s="172"/>
      <c r="R248" s="172"/>
      <c r="S248" s="172"/>
      <c r="T248" s="173"/>
      <c r="AT248" s="167" t="s">
        <v>228</v>
      </c>
      <c r="AU248" s="167" t="s">
        <v>87</v>
      </c>
      <c r="AV248" s="13" t="s">
        <v>87</v>
      </c>
      <c r="AW248" s="13" t="s">
        <v>31</v>
      </c>
      <c r="AX248" s="13" t="s">
        <v>77</v>
      </c>
      <c r="AY248" s="167" t="s">
        <v>219</v>
      </c>
    </row>
    <row r="249" spans="1:65" s="13" customFormat="1">
      <c r="B249" s="165"/>
      <c r="D249" s="166" t="s">
        <v>228</v>
      </c>
      <c r="E249" s="167" t="s">
        <v>1</v>
      </c>
      <c r="F249" s="168" t="s">
        <v>398</v>
      </c>
      <c r="H249" s="169">
        <v>9.6750000000000007</v>
      </c>
      <c r="I249" s="170"/>
      <c r="L249" s="165"/>
      <c r="M249" s="171"/>
      <c r="N249" s="172"/>
      <c r="O249" s="172"/>
      <c r="P249" s="172"/>
      <c r="Q249" s="172"/>
      <c r="R249" s="172"/>
      <c r="S249" s="172"/>
      <c r="T249" s="173"/>
      <c r="AT249" s="167" t="s">
        <v>228</v>
      </c>
      <c r="AU249" s="167" t="s">
        <v>87</v>
      </c>
      <c r="AV249" s="13" t="s">
        <v>87</v>
      </c>
      <c r="AW249" s="13" t="s">
        <v>31</v>
      </c>
      <c r="AX249" s="13" t="s">
        <v>77</v>
      </c>
      <c r="AY249" s="167" t="s">
        <v>219</v>
      </c>
    </row>
    <row r="250" spans="1:65" s="13" customFormat="1">
      <c r="B250" s="165"/>
      <c r="D250" s="166" t="s">
        <v>228</v>
      </c>
      <c r="E250" s="167" t="s">
        <v>1</v>
      </c>
      <c r="F250" s="168" t="s">
        <v>399</v>
      </c>
      <c r="H250" s="169">
        <v>5.8049999999999997</v>
      </c>
      <c r="I250" s="170"/>
      <c r="L250" s="165"/>
      <c r="M250" s="171"/>
      <c r="N250" s="172"/>
      <c r="O250" s="172"/>
      <c r="P250" s="172"/>
      <c r="Q250" s="172"/>
      <c r="R250" s="172"/>
      <c r="S250" s="172"/>
      <c r="T250" s="173"/>
      <c r="AT250" s="167" t="s">
        <v>228</v>
      </c>
      <c r="AU250" s="167" t="s">
        <v>87</v>
      </c>
      <c r="AV250" s="13" t="s">
        <v>87</v>
      </c>
      <c r="AW250" s="13" t="s">
        <v>31</v>
      </c>
      <c r="AX250" s="13" t="s">
        <v>77</v>
      </c>
      <c r="AY250" s="167" t="s">
        <v>219</v>
      </c>
    </row>
    <row r="251" spans="1:65" s="15" customFormat="1">
      <c r="B251" s="181"/>
      <c r="D251" s="166" t="s">
        <v>228</v>
      </c>
      <c r="E251" s="182" t="s">
        <v>185</v>
      </c>
      <c r="F251" s="183" t="s">
        <v>236</v>
      </c>
      <c r="H251" s="184">
        <v>149.404</v>
      </c>
      <c r="I251" s="185"/>
      <c r="L251" s="181"/>
      <c r="M251" s="186"/>
      <c r="N251" s="187"/>
      <c r="O251" s="187"/>
      <c r="P251" s="187"/>
      <c r="Q251" s="187"/>
      <c r="R251" s="187"/>
      <c r="S251" s="187"/>
      <c r="T251" s="188"/>
      <c r="AT251" s="182" t="s">
        <v>228</v>
      </c>
      <c r="AU251" s="182" t="s">
        <v>87</v>
      </c>
      <c r="AV251" s="15" t="s">
        <v>226</v>
      </c>
      <c r="AW251" s="15" t="s">
        <v>31</v>
      </c>
      <c r="AX251" s="15" t="s">
        <v>32</v>
      </c>
      <c r="AY251" s="182" t="s">
        <v>219</v>
      </c>
    </row>
    <row r="252" spans="1:65" s="2" customFormat="1" ht="21.75" customHeight="1">
      <c r="A252" s="33"/>
      <c r="B252" s="151"/>
      <c r="C252" s="152" t="s">
        <v>400</v>
      </c>
      <c r="D252" s="152" t="s">
        <v>221</v>
      </c>
      <c r="E252" s="153" t="s">
        <v>401</v>
      </c>
      <c r="F252" s="154" t="s">
        <v>402</v>
      </c>
      <c r="G252" s="155" t="s">
        <v>394</v>
      </c>
      <c r="H252" s="156">
        <v>119.523</v>
      </c>
      <c r="I252" s="157"/>
      <c r="J252" s="158">
        <f>ROUND(I252*H252,2)</f>
        <v>0</v>
      </c>
      <c r="K252" s="154" t="s">
        <v>225</v>
      </c>
      <c r="L252" s="34"/>
      <c r="M252" s="159" t="s">
        <v>1</v>
      </c>
      <c r="N252" s="160" t="s">
        <v>42</v>
      </c>
      <c r="O252" s="59"/>
      <c r="P252" s="161">
        <f>O252*H252</f>
        <v>0</v>
      </c>
      <c r="Q252" s="161">
        <v>0</v>
      </c>
      <c r="R252" s="161">
        <f>Q252*H252</f>
        <v>0</v>
      </c>
      <c r="S252" s="161">
        <v>0</v>
      </c>
      <c r="T252" s="162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63" t="s">
        <v>226</v>
      </c>
      <c r="AT252" s="163" t="s">
        <v>221</v>
      </c>
      <c r="AU252" s="163" t="s">
        <v>87</v>
      </c>
      <c r="AY252" s="18" t="s">
        <v>219</v>
      </c>
      <c r="BE252" s="164">
        <f>IF(N252="základní",J252,0)</f>
        <v>0</v>
      </c>
      <c r="BF252" s="164">
        <f>IF(N252="snížená",J252,0)</f>
        <v>0</v>
      </c>
      <c r="BG252" s="164">
        <f>IF(N252="zákl. přenesená",J252,0)</f>
        <v>0</v>
      </c>
      <c r="BH252" s="164">
        <f>IF(N252="sníž. přenesená",J252,0)</f>
        <v>0</v>
      </c>
      <c r="BI252" s="164">
        <f>IF(N252="nulová",J252,0)</f>
        <v>0</v>
      </c>
      <c r="BJ252" s="18" t="s">
        <v>32</v>
      </c>
      <c r="BK252" s="164">
        <f>ROUND(I252*H252,2)</f>
        <v>0</v>
      </c>
      <c r="BL252" s="18" t="s">
        <v>226</v>
      </c>
      <c r="BM252" s="163" t="s">
        <v>403</v>
      </c>
    </row>
    <row r="253" spans="1:65" s="14" customFormat="1">
      <c r="B253" s="174"/>
      <c r="D253" s="166" t="s">
        <v>228</v>
      </c>
      <c r="E253" s="175" t="s">
        <v>1</v>
      </c>
      <c r="F253" s="176" t="s">
        <v>404</v>
      </c>
      <c r="H253" s="175" t="s">
        <v>1</v>
      </c>
      <c r="I253" s="177"/>
      <c r="L253" s="174"/>
      <c r="M253" s="178"/>
      <c r="N253" s="179"/>
      <c r="O253" s="179"/>
      <c r="P253" s="179"/>
      <c r="Q253" s="179"/>
      <c r="R253" s="179"/>
      <c r="S253" s="179"/>
      <c r="T253" s="180"/>
      <c r="AT253" s="175" t="s">
        <v>228</v>
      </c>
      <c r="AU253" s="175" t="s">
        <v>87</v>
      </c>
      <c r="AV253" s="14" t="s">
        <v>32</v>
      </c>
      <c r="AW253" s="14" t="s">
        <v>31</v>
      </c>
      <c r="AX253" s="14" t="s">
        <v>77</v>
      </c>
      <c r="AY253" s="175" t="s">
        <v>219</v>
      </c>
    </row>
    <row r="254" spans="1:65" s="13" customFormat="1">
      <c r="B254" s="165"/>
      <c r="D254" s="166" t="s">
        <v>228</v>
      </c>
      <c r="E254" s="167" t="s">
        <v>1</v>
      </c>
      <c r="F254" s="168" t="s">
        <v>405</v>
      </c>
      <c r="H254" s="169">
        <v>119.523</v>
      </c>
      <c r="I254" s="170"/>
      <c r="L254" s="165"/>
      <c r="M254" s="171"/>
      <c r="N254" s="172"/>
      <c r="O254" s="172"/>
      <c r="P254" s="172"/>
      <c r="Q254" s="172"/>
      <c r="R254" s="172"/>
      <c r="S254" s="172"/>
      <c r="T254" s="173"/>
      <c r="AT254" s="167" t="s">
        <v>228</v>
      </c>
      <c r="AU254" s="167" t="s">
        <v>87</v>
      </c>
      <c r="AV254" s="13" t="s">
        <v>87</v>
      </c>
      <c r="AW254" s="13" t="s">
        <v>31</v>
      </c>
      <c r="AX254" s="13" t="s">
        <v>32</v>
      </c>
      <c r="AY254" s="167" t="s">
        <v>219</v>
      </c>
    </row>
    <row r="255" spans="1:65" s="2" customFormat="1" ht="21.75" customHeight="1">
      <c r="A255" s="33"/>
      <c r="B255" s="151"/>
      <c r="C255" s="152" t="s">
        <v>406</v>
      </c>
      <c r="D255" s="152" t="s">
        <v>221</v>
      </c>
      <c r="E255" s="153" t="s">
        <v>407</v>
      </c>
      <c r="F255" s="154" t="s">
        <v>408</v>
      </c>
      <c r="G255" s="155" t="s">
        <v>394</v>
      </c>
      <c r="H255" s="156">
        <v>29.881</v>
      </c>
      <c r="I255" s="157"/>
      <c r="J255" s="158">
        <f>ROUND(I255*H255,2)</f>
        <v>0</v>
      </c>
      <c r="K255" s="154" t="s">
        <v>225</v>
      </c>
      <c r="L255" s="34"/>
      <c r="M255" s="159" t="s">
        <v>1</v>
      </c>
      <c r="N255" s="160" t="s">
        <v>42</v>
      </c>
      <c r="O255" s="59"/>
      <c r="P255" s="161">
        <f>O255*H255</f>
        <v>0</v>
      </c>
      <c r="Q255" s="161">
        <v>0</v>
      </c>
      <c r="R255" s="161">
        <f>Q255*H255</f>
        <v>0</v>
      </c>
      <c r="S255" s="161">
        <v>0</v>
      </c>
      <c r="T255" s="162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3" t="s">
        <v>226</v>
      </c>
      <c r="AT255" s="163" t="s">
        <v>221</v>
      </c>
      <c r="AU255" s="163" t="s">
        <v>87</v>
      </c>
      <c r="AY255" s="18" t="s">
        <v>219</v>
      </c>
      <c r="BE255" s="164">
        <f>IF(N255="základní",J255,0)</f>
        <v>0</v>
      </c>
      <c r="BF255" s="164">
        <f>IF(N255="snížená",J255,0)</f>
        <v>0</v>
      </c>
      <c r="BG255" s="164">
        <f>IF(N255="zákl. přenesená",J255,0)</f>
        <v>0</v>
      </c>
      <c r="BH255" s="164">
        <f>IF(N255="sníž. přenesená",J255,0)</f>
        <v>0</v>
      </c>
      <c r="BI255" s="164">
        <f>IF(N255="nulová",J255,0)</f>
        <v>0</v>
      </c>
      <c r="BJ255" s="18" t="s">
        <v>32</v>
      </c>
      <c r="BK255" s="164">
        <f>ROUND(I255*H255,2)</f>
        <v>0</v>
      </c>
      <c r="BL255" s="18" t="s">
        <v>226</v>
      </c>
      <c r="BM255" s="163" t="s">
        <v>409</v>
      </c>
    </row>
    <row r="256" spans="1:65" s="13" customFormat="1">
      <c r="B256" s="165"/>
      <c r="D256" s="166" t="s">
        <v>228</v>
      </c>
      <c r="E256" s="167" t="s">
        <v>1</v>
      </c>
      <c r="F256" s="168" t="s">
        <v>410</v>
      </c>
      <c r="H256" s="169">
        <v>29.881</v>
      </c>
      <c r="I256" s="170"/>
      <c r="L256" s="165"/>
      <c r="M256" s="171"/>
      <c r="N256" s="172"/>
      <c r="O256" s="172"/>
      <c r="P256" s="172"/>
      <c r="Q256" s="172"/>
      <c r="R256" s="172"/>
      <c r="S256" s="172"/>
      <c r="T256" s="173"/>
      <c r="AT256" s="167" t="s">
        <v>228</v>
      </c>
      <c r="AU256" s="167" t="s">
        <v>87</v>
      </c>
      <c r="AV256" s="13" t="s">
        <v>87</v>
      </c>
      <c r="AW256" s="13" t="s">
        <v>31</v>
      </c>
      <c r="AX256" s="13" t="s">
        <v>32</v>
      </c>
      <c r="AY256" s="167" t="s">
        <v>219</v>
      </c>
    </row>
    <row r="257" spans="1:65" s="2" customFormat="1" ht="21.75" customHeight="1">
      <c r="A257" s="33"/>
      <c r="B257" s="151"/>
      <c r="C257" s="152" t="s">
        <v>411</v>
      </c>
      <c r="D257" s="152" t="s">
        <v>221</v>
      </c>
      <c r="E257" s="153" t="s">
        <v>412</v>
      </c>
      <c r="F257" s="154" t="s">
        <v>413</v>
      </c>
      <c r="G257" s="155" t="s">
        <v>394</v>
      </c>
      <c r="H257" s="156">
        <v>667.79300000000001</v>
      </c>
      <c r="I257" s="157"/>
      <c r="J257" s="158">
        <f>ROUND(I257*H257,2)</f>
        <v>0</v>
      </c>
      <c r="K257" s="154" t="s">
        <v>225</v>
      </c>
      <c r="L257" s="34"/>
      <c r="M257" s="159" t="s">
        <v>1</v>
      </c>
      <c r="N257" s="160" t="s">
        <v>42</v>
      </c>
      <c r="O257" s="59"/>
      <c r="P257" s="161">
        <f>O257*H257</f>
        <v>0</v>
      </c>
      <c r="Q257" s="161">
        <v>0</v>
      </c>
      <c r="R257" s="161">
        <f>Q257*H257</f>
        <v>0</v>
      </c>
      <c r="S257" s="161">
        <v>0</v>
      </c>
      <c r="T257" s="162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63" t="s">
        <v>226</v>
      </c>
      <c r="AT257" s="163" t="s">
        <v>221</v>
      </c>
      <c r="AU257" s="163" t="s">
        <v>87</v>
      </c>
      <c r="AY257" s="18" t="s">
        <v>219</v>
      </c>
      <c r="BE257" s="164">
        <f>IF(N257="základní",J257,0)</f>
        <v>0</v>
      </c>
      <c r="BF257" s="164">
        <f>IF(N257="snížená",J257,0)</f>
        <v>0</v>
      </c>
      <c r="BG257" s="164">
        <f>IF(N257="zákl. přenesená",J257,0)</f>
        <v>0</v>
      </c>
      <c r="BH257" s="164">
        <f>IF(N257="sníž. přenesená",J257,0)</f>
        <v>0</v>
      </c>
      <c r="BI257" s="164">
        <f>IF(N257="nulová",J257,0)</f>
        <v>0</v>
      </c>
      <c r="BJ257" s="18" t="s">
        <v>32</v>
      </c>
      <c r="BK257" s="164">
        <f>ROUND(I257*H257,2)</f>
        <v>0</v>
      </c>
      <c r="BL257" s="18" t="s">
        <v>226</v>
      </c>
      <c r="BM257" s="163" t="s">
        <v>414</v>
      </c>
    </row>
    <row r="258" spans="1:65" s="14" customFormat="1">
      <c r="B258" s="174"/>
      <c r="D258" s="166" t="s">
        <v>228</v>
      </c>
      <c r="E258" s="175" t="s">
        <v>1</v>
      </c>
      <c r="F258" s="176" t="s">
        <v>415</v>
      </c>
      <c r="H258" s="175" t="s">
        <v>1</v>
      </c>
      <c r="I258" s="177"/>
      <c r="L258" s="174"/>
      <c r="M258" s="178"/>
      <c r="N258" s="179"/>
      <c r="O258" s="179"/>
      <c r="P258" s="179"/>
      <c r="Q258" s="179"/>
      <c r="R258" s="179"/>
      <c r="S258" s="179"/>
      <c r="T258" s="180"/>
      <c r="AT258" s="175" t="s">
        <v>228</v>
      </c>
      <c r="AU258" s="175" t="s">
        <v>87</v>
      </c>
      <c r="AV258" s="14" t="s">
        <v>32</v>
      </c>
      <c r="AW258" s="14" t="s">
        <v>31</v>
      </c>
      <c r="AX258" s="14" t="s">
        <v>77</v>
      </c>
      <c r="AY258" s="175" t="s">
        <v>219</v>
      </c>
    </row>
    <row r="259" spans="1:65" s="13" customFormat="1">
      <c r="B259" s="165"/>
      <c r="D259" s="166" t="s">
        <v>228</v>
      </c>
      <c r="E259" s="167" t="s">
        <v>1</v>
      </c>
      <c r="F259" s="168" t="s">
        <v>416</v>
      </c>
      <c r="H259" s="169">
        <v>166.465</v>
      </c>
      <c r="I259" s="170"/>
      <c r="L259" s="165"/>
      <c r="M259" s="171"/>
      <c r="N259" s="172"/>
      <c r="O259" s="172"/>
      <c r="P259" s="172"/>
      <c r="Q259" s="172"/>
      <c r="R259" s="172"/>
      <c r="S259" s="172"/>
      <c r="T259" s="173"/>
      <c r="AT259" s="167" t="s">
        <v>228</v>
      </c>
      <c r="AU259" s="167" t="s">
        <v>87</v>
      </c>
      <c r="AV259" s="13" t="s">
        <v>87</v>
      </c>
      <c r="AW259" s="13" t="s">
        <v>31</v>
      </c>
      <c r="AX259" s="13" t="s">
        <v>77</v>
      </c>
      <c r="AY259" s="167" t="s">
        <v>219</v>
      </c>
    </row>
    <row r="260" spans="1:65" s="13" customFormat="1">
      <c r="B260" s="165"/>
      <c r="D260" s="166" t="s">
        <v>228</v>
      </c>
      <c r="E260" s="167" t="s">
        <v>1</v>
      </c>
      <c r="F260" s="168" t="s">
        <v>417</v>
      </c>
      <c r="H260" s="169">
        <v>161.22399999999999</v>
      </c>
      <c r="I260" s="170"/>
      <c r="L260" s="165"/>
      <c r="M260" s="171"/>
      <c r="N260" s="172"/>
      <c r="O260" s="172"/>
      <c r="P260" s="172"/>
      <c r="Q260" s="172"/>
      <c r="R260" s="172"/>
      <c r="S260" s="172"/>
      <c r="T260" s="173"/>
      <c r="AT260" s="167" t="s">
        <v>228</v>
      </c>
      <c r="AU260" s="167" t="s">
        <v>87</v>
      </c>
      <c r="AV260" s="13" t="s">
        <v>87</v>
      </c>
      <c r="AW260" s="13" t="s">
        <v>31</v>
      </c>
      <c r="AX260" s="13" t="s">
        <v>77</v>
      </c>
      <c r="AY260" s="167" t="s">
        <v>219</v>
      </c>
    </row>
    <row r="261" spans="1:65" s="13" customFormat="1">
      <c r="B261" s="165"/>
      <c r="D261" s="166" t="s">
        <v>228</v>
      </c>
      <c r="E261" s="167" t="s">
        <v>1</v>
      </c>
      <c r="F261" s="168" t="s">
        <v>418</v>
      </c>
      <c r="H261" s="169">
        <v>38.182000000000002</v>
      </c>
      <c r="I261" s="170"/>
      <c r="L261" s="165"/>
      <c r="M261" s="171"/>
      <c r="N261" s="172"/>
      <c r="O261" s="172"/>
      <c r="P261" s="172"/>
      <c r="Q261" s="172"/>
      <c r="R261" s="172"/>
      <c r="S261" s="172"/>
      <c r="T261" s="173"/>
      <c r="AT261" s="167" t="s">
        <v>228</v>
      </c>
      <c r="AU261" s="167" t="s">
        <v>87</v>
      </c>
      <c r="AV261" s="13" t="s">
        <v>87</v>
      </c>
      <c r="AW261" s="13" t="s">
        <v>31</v>
      </c>
      <c r="AX261" s="13" t="s">
        <v>77</v>
      </c>
      <c r="AY261" s="167" t="s">
        <v>219</v>
      </c>
    </row>
    <row r="262" spans="1:65" s="13" customFormat="1">
      <c r="B262" s="165"/>
      <c r="D262" s="166" t="s">
        <v>228</v>
      </c>
      <c r="E262" s="167" t="s">
        <v>1</v>
      </c>
      <c r="F262" s="168" t="s">
        <v>419</v>
      </c>
      <c r="H262" s="169">
        <v>147.27500000000001</v>
      </c>
      <c r="I262" s="170"/>
      <c r="L262" s="165"/>
      <c r="M262" s="171"/>
      <c r="N262" s="172"/>
      <c r="O262" s="172"/>
      <c r="P262" s="172"/>
      <c r="Q262" s="172"/>
      <c r="R262" s="172"/>
      <c r="S262" s="172"/>
      <c r="T262" s="173"/>
      <c r="AT262" s="167" t="s">
        <v>228</v>
      </c>
      <c r="AU262" s="167" t="s">
        <v>87</v>
      </c>
      <c r="AV262" s="13" t="s">
        <v>87</v>
      </c>
      <c r="AW262" s="13" t="s">
        <v>31</v>
      </c>
      <c r="AX262" s="13" t="s">
        <v>77</v>
      </c>
      <c r="AY262" s="167" t="s">
        <v>219</v>
      </c>
    </row>
    <row r="263" spans="1:65" s="13" customFormat="1">
      <c r="B263" s="165"/>
      <c r="D263" s="166" t="s">
        <v>228</v>
      </c>
      <c r="E263" s="167" t="s">
        <v>1</v>
      </c>
      <c r="F263" s="168" t="s">
        <v>420</v>
      </c>
      <c r="H263" s="169">
        <v>148.15700000000001</v>
      </c>
      <c r="I263" s="170"/>
      <c r="L263" s="165"/>
      <c r="M263" s="171"/>
      <c r="N263" s="172"/>
      <c r="O263" s="172"/>
      <c r="P263" s="172"/>
      <c r="Q263" s="172"/>
      <c r="R263" s="172"/>
      <c r="S263" s="172"/>
      <c r="T263" s="173"/>
      <c r="AT263" s="167" t="s">
        <v>228</v>
      </c>
      <c r="AU263" s="167" t="s">
        <v>87</v>
      </c>
      <c r="AV263" s="13" t="s">
        <v>87</v>
      </c>
      <c r="AW263" s="13" t="s">
        <v>31</v>
      </c>
      <c r="AX263" s="13" t="s">
        <v>77</v>
      </c>
      <c r="AY263" s="167" t="s">
        <v>219</v>
      </c>
    </row>
    <row r="264" spans="1:65" s="14" customFormat="1">
      <c r="B264" s="174"/>
      <c r="D264" s="166" t="s">
        <v>228</v>
      </c>
      <c r="E264" s="175" t="s">
        <v>1</v>
      </c>
      <c r="F264" s="176" t="s">
        <v>421</v>
      </c>
      <c r="H264" s="175" t="s">
        <v>1</v>
      </c>
      <c r="I264" s="177"/>
      <c r="L264" s="174"/>
      <c r="M264" s="178"/>
      <c r="N264" s="179"/>
      <c r="O264" s="179"/>
      <c r="P264" s="179"/>
      <c r="Q264" s="179"/>
      <c r="R264" s="179"/>
      <c r="S264" s="179"/>
      <c r="T264" s="180"/>
      <c r="AT264" s="175" t="s">
        <v>228</v>
      </c>
      <c r="AU264" s="175" t="s">
        <v>87</v>
      </c>
      <c r="AV264" s="14" t="s">
        <v>32</v>
      </c>
      <c r="AW264" s="14" t="s">
        <v>31</v>
      </c>
      <c r="AX264" s="14" t="s">
        <v>77</v>
      </c>
      <c r="AY264" s="175" t="s">
        <v>219</v>
      </c>
    </row>
    <row r="265" spans="1:65" s="13" customFormat="1">
      <c r="B265" s="165"/>
      <c r="D265" s="166" t="s">
        <v>228</v>
      </c>
      <c r="E265" s="167" t="s">
        <v>1</v>
      </c>
      <c r="F265" s="168" t="s">
        <v>422</v>
      </c>
      <c r="H265" s="169">
        <v>127.545</v>
      </c>
      <c r="I265" s="170"/>
      <c r="L265" s="165"/>
      <c r="M265" s="171"/>
      <c r="N265" s="172"/>
      <c r="O265" s="172"/>
      <c r="P265" s="172"/>
      <c r="Q265" s="172"/>
      <c r="R265" s="172"/>
      <c r="S265" s="172"/>
      <c r="T265" s="173"/>
      <c r="AT265" s="167" t="s">
        <v>228</v>
      </c>
      <c r="AU265" s="167" t="s">
        <v>87</v>
      </c>
      <c r="AV265" s="13" t="s">
        <v>87</v>
      </c>
      <c r="AW265" s="13" t="s">
        <v>31</v>
      </c>
      <c r="AX265" s="13" t="s">
        <v>77</v>
      </c>
      <c r="AY265" s="167" t="s">
        <v>219</v>
      </c>
    </row>
    <row r="266" spans="1:65" s="13" customFormat="1">
      <c r="B266" s="165"/>
      <c r="D266" s="166" t="s">
        <v>228</v>
      </c>
      <c r="E266" s="167" t="s">
        <v>1</v>
      </c>
      <c r="F266" s="168" t="s">
        <v>423</v>
      </c>
      <c r="H266" s="169">
        <v>142.965</v>
      </c>
      <c r="I266" s="170"/>
      <c r="L266" s="165"/>
      <c r="M266" s="171"/>
      <c r="N266" s="172"/>
      <c r="O266" s="172"/>
      <c r="P266" s="172"/>
      <c r="Q266" s="172"/>
      <c r="R266" s="172"/>
      <c r="S266" s="172"/>
      <c r="T266" s="173"/>
      <c r="AT266" s="167" t="s">
        <v>228</v>
      </c>
      <c r="AU266" s="167" t="s">
        <v>87</v>
      </c>
      <c r="AV266" s="13" t="s">
        <v>87</v>
      </c>
      <c r="AW266" s="13" t="s">
        <v>31</v>
      </c>
      <c r="AX266" s="13" t="s">
        <v>77</v>
      </c>
      <c r="AY266" s="167" t="s">
        <v>219</v>
      </c>
    </row>
    <row r="267" spans="1:65" s="13" customFormat="1">
      <c r="B267" s="165"/>
      <c r="D267" s="166" t="s">
        <v>228</v>
      </c>
      <c r="E267" s="167" t="s">
        <v>1</v>
      </c>
      <c r="F267" s="168" t="s">
        <v>424</v>
      </c>
      <c r="H267" s="169">
        <v>27.957999999999998</v>
      </c>
      <c r="I267" s="170"/>
      <c r="L267" s="165"/>
      <c r="M267" s="171"/>
      <c r="N267" s="172"/>
      <c r="O267" s="172"/>
      <c r="P267" s="172"/>
      <c r="Q267" s="172"/>
      <c r="R267" s="172"/>
      <c r="S267" s="172"/>
      <c r="T267" s="173"/>
      <c r="AT267" s="167" t="s">
        <v>228</v>
      </c>
      <c r="AU267" s="167" t="s">
        <v>87</v>
      </c>
      <c r="AV267" s="13" t="s">
        <v>87</v>
      </c>
      <c r="AW267" s="13" t="s">
        <v>31</v>
      </c>
      <c r="AX267" s="13" t="s">
        <v>77</v>
      </c>
      <c r="AY267" s="167" t="s">
        <v>219</v>
      </c>
    </row>
    <row r="268" spans="1:65" s="14" customFormat="1">
      <c r="B268" s="174"/>
      <c r="D268" s="166" t="s">
        <v>228</v>
      </c>
      <c r="E268" s="175" t="s">
        <v>1</v>
      </c>
      <c r="F268" s="176" t="s">
        <v>425</v>
      </c>
      <c r="H268" s="175" t="s">
        <v>1</v>
      </c>
      <c r="I268" s="177"/>
      <c r="L268" s="174"/>
      <c r="M268" s="178"/>
      <c r="N268" s="179"/>
      <c r="O268" s="179"/>
      <c r="P268" s="179"/>
      <c r="Q268" s="179"/>
      <c r="R268" s="179"/>
      <c r="S268" s="179"/>
      <c r="T268" s="180"/>
      <c r="AT268" s="175" t="s">
        <v>228</v>
      </c>
      <c r="AU268" s="175" t="s">
        <v>87</v>
      </c>
      <c r="AV268" s="14" t="s">
        <v>32</v>
      </c>
      <c r="AW268" s="14" t="s">
        <v>31</v>
      </c>
      <c r="AX268" s="14" t="s">
        <v>77</v>
      </c>
      <c r="AY268" s="175" t="s">
        <v>219</v>
      </c>
    </row>
    <row r="269" spans="1:65" s="13" customFormat="1">
      <c r="B269" s="165"/>
      <c r="D269" s="166" t="s">
        <v>228</v>
      </c>
      <c r="E269" s="167" t="s">
        <v>1</v>
      </c>
      <c r="F269" s="168" t="s">
        <v>426</v>
      </c>
      <c r="H269" s="169">
        <v>28.478000000000002</v>
      </c>
      <c r="I269" s="170"/>
      <c r="L269" s="165"/>
      <c r="M269" s="171"/>
      <c r="N269" s="172"/>
      <c r="O269" s="172"/>
      <c r="P269" s="172"/>
      <c r="Q269" s="172"/>
      <c r="R269" s="172"/>
      <c r="S269" s="172"/>
      <c r="T269" s="173"/>
      <c r="AT269" s="167" t="s">
        <v>228</v>
      </c>
      <c r="AU269" s="167" t="s">
        <v>87</v>
      </c>
      <c r="AV269" s="13" t="s">
        <v>87</v>
      </c>
      <c r="AW269" s="13" t="s">
        <v>31</v>
      </c>
      <c r="AX269" s="13" t="s">
        <v>77</v>
      </c>
      <c r="AY269" s="167" t="s">
        <v>219</v>
      </c>
    </row>
    <row r="270" spans="1:65" s="13" customFormat="1">
      <c r="B270" s="165"/>
      <c r="D270" s="166" t="s">
        <v>228</v>
      </c>
      <c r="E270" s="167" t="s">
        <v>1</v>
      </c>
      <c r="F270" s="168" t="s">
        <v>427</v>
      </c>
      <c r="H270" s="169">
        <v>14.677</v>
      </c>
      <c r="I270" s="170"/>
      <c r="L270" s="165"/>
      <c r="M270" s="171"/>
      <c r="N270" s="172"/>
      <c r="O270" s="172"/>
      <c r="P270" s="172"/>
      <c r="Q270" s="172"/>
      <c r="R270" s="172"/>
      <c r="S270" s="172"/>
      <c r="T270" s="173"/>
      <c r="AT270" s="167" t="s">
        <v>228</v>
      </c>
      <c r="AU270" s="167" t="s">
        <v>87</v>
      </c>
      <c r="AV270" s="13" t="s">
        <v>87</v>
      </c>
      <c r="AW270" s="13" t="s">
        <v>31</v>
      </c>
      <c r="AX270" s="13" t="s">
        <v>77</v>
      </c>
      <c r="AY270" s="167" t="s">
        <v>219</v>
      </c>
    </row>
    <row r="271" spans="1:65" s="13" customFormat="1">
      <c r="B271" s="165"/>
      <c r="D271" s="166" t="s">
        <v>228</v>
      </c>
      <c r="E271" s="167" t="s">
        <v>1</v>
      </c>
      <c r="F271" s="168" t="s">
        <v>428</v>
      </c>
      <c r="H271" s="169">
        <v>46.232999999999997</v>
      </c>
      <c r="I271" s="170"/>
      <c r="L271" s="165"/>
      <c r="M271" s="171"/>
      <c r="N271" s="172"/>
      <c r="O271" s="172"/>
      <c r="P271" s="172"/>
      <c r="Q271" s="172"/>
      <c r="R271" s="172"/>
      <c r="S271" s="172"/>
      <c r="T271" s="173"/>
      <c r="AT271" s="167" t="s">
        <v>228</v>
      </c>
      <c r="AU271" s="167" t="s">
        <v>87</v>
      </c>
      <c r="AV271" s="13" t="s">
        <v>87</v>
      </c>
      <c r="AW271" s="13" t="s">
        <v>31</v>
      </c>
      <c r="AX271" s="13" t="s">
        <v>77</v>
      </c>
      <c r="AY271" s="167" t="s">
        <v>219</v>
      </c>
    </row>
    <row r="272" spans="1:65" s="13" customFormat="1">
      <c r="B272" s="165"/>
      <c r="D272" s="166" t="s">
        <v>228</v>
      </c>
      <c r="E272" s="167" t="s">
        <v>1</v>
      </c>
      <c r="F272" s="168" t="s">
        <v>429</v>
      </c>
      <c r="H272" s="169">
        <v>36.691000000000003</v>
      </c>
      <c r="I272" s="170"/>
      <c r="L272" s="165"/>
      <c r="M272" s="171"/>
      <c r="N272" s="172"/>
      <c r="O272" s="172"/>
      <c r="P272" s="172"/>
      <c r="Q272" s="172"/>
      <c r="R272" s="172"/>
      <c r="S272" s="172"/>
      <c r="T272" s="173"/>
      <c r="AT272" s="167" t="s">
        <v>228</v>
      </c>
      <c r="AU272" s="167" t="s">
        <v>87</v>
      </c>
      <c r="AV272" s="13" t="s">
        <v>87</v>
      </c>
      <c r="AW272" s="13" t="s">
        <v>31</v>
      </c>
      <c r="AX272" s="13" t="s">
        <v>77</v>
      </c>
      <c r="AY272" s="167" t="s">
        <v>219</v>
      </c>
    </row>
    <row r="273" spans="2:51" s="14" customFormat="1">
      <c r="B273" s="174"/>
      <c r="D273" s="166" t="s">
        <v>228</v>
      </c>
      <c r="E273" s="175" t="s">
        <v>1</v>
      </c>
      <c r="F273" s="176" t="s">
        <v>430</v>
      </c>
      <c r="H273" s="175" t="s">
        <v>1</v>
      </c>
      <c r="I273" s="177"/>
      <c r="L273" s="174"/>
      <c r="M273" s="178"/>
      <c r="N273" s="179"/>
      <c r="O273" s="179"/>
      <c r="P273" s="179"/>
      <c r="Q273" s="179"/>
      <c r="R273" s="179"/>
      <c r="S273" s="179"/>
      <c r="T273" s="180"/>
      <c r="AT273" s="175" t="s">
        <v>228</v>
      </c>
      <c r="AU273" s="175" t="s">
        <v>87</v>
      </c>
      <c r="AV273" s="14" t="s">
        <v>32</v>
      </c>
      <c r="AW273" s="14" t="s">
        <v>31</v>
      </c>
      <c r="AX273" s="14" t="s">
        <v>77</v>
      </c>
      <c r="AY273" s="175" t="s">
        <v>219</v>
      </c>
    </row>
    <row r="274" spans="2:51" s="13" customFormat="1">
      <c r="B274" s="165"/>
      <c r="D274" s="166" t="s">
        <v>228</v>
      </c>
      <c r="E274" s="167" t="s">
        <v>1</v>
      </c>
      <c r="F274" s="168" t="s">
        <v>431</v>
      </c>
      <c r="H274" s="169">
        <v>151</v>
      </c>
      <c r="I274" s="170"/>
      <c r="L274" s="165"/>
      <c r="M274" s="171"/>
      <c r="N274" s="172"/>
      <c r="O274" s="172"/>
      <c r="P274" s="172"/>
      <c r="Q274" s="172"/>
      <c r="R274" s="172"/>
      <c r="S274" s="172"/>
      <c r="T274" s="173"/>
      <c r="AT274" s="167" t="s">
        <v>228</v>
      </c>
      <c r="AU274" s="167" t="s">
        <v>87</v>
      </c>
      <c r="AV274" s="13" t="s">
        <v>87</v>
      </c>
      <c r="AW274" s="13" t="s">
        <v>31</v>
      </c>
      <c r="AX274" s="13" t="s">
        <v>77</v>
      </c>
      <c r="AY274" s="167" t="s">
        <v>219</v>
      </c>
    </row>
    <row r="275" spans="2:51" s="13" customFormat="1">
      <c r="B275" s="165"/>
      <c r="D275" s="166" t="s">
        <v>228</v>
      </c>
      <c r="E275" s="167" t="s">
        <v>1</v>
      </c>
      <c r="F275" s="168" t="s">
        <v>432</v>
      </c>
      <c r="H275" s="169">
        <v>-1.323</v>
      </c>
      <c r="I275" s="170"/>
      <c r="L275" s="165"/>
      <c r="M275" s="171"/>
      <c r="N275" s="172"/>
      <c r="O275" s="172"/>
      <c r="P275" s="172"/>
      <c r="Q275" s="172"/>
      <c r="R275" s="172"/>
      <c r="S275" s="172"/>
      <c r="T275" s="173"/>
      <c r="AT275" s="167" t="s">
        <v>228</v>
      </c>
      <c r="AU275" s="167" t="s">
        <v>87</v>
      </c>
      <c r="AV275" s="13" t="s">
        <v>87</v>
      </c>
      <c r="AW275" s="13" t="s">
        <v>31</v>
      </c>
      <c r="AX275" s="13" t="s">
        <v>77</v>
      </c>
      <c r="AY275" s="167" t="s">
        <v>219</v>
      </c>
    </row>
    <row r="276" spans="2:51" s="16" customFormat="1">
      <c r="B276" s="189"/>
      <c r="D276" s="166" t="s">
        <v>228</v>
      </c>
      <c r="E276" s="190" t="s">
        <v>182</v>
      </c>
      <c r="F276" s="191" t="s">
        <v>282</v>
      </c>
      <c r="H276" s="192">
        <v>1235.527</v>
      </c>
      <c r="I276" s="193"/>
      <c r="L276" s="189"/>
      <c r="M276" s="194"/>
      <c r="N276" s="195"/>
      <c r="O276" s="195"/>
      <c r="P276" s="195"/>
      <c r="Q276" s="195"/>
      <c r="R276" s="195"/>
      <c r="S276" s="195"/>
      <c r="T276" s="196"/>
      <c r="AT276" s="190" t="s">
        <v>228</v>
      </c>
      <c r="AU276" s="190" t="s">
        <v>87</v>
      </c>
      <c r="AV276" s="16" t="s">
        <v>237</v>
      </c>
      <c r="AW276" s="16" t="s">
        <v>31</v>
      </c>
      <c r="AX276" s="16" t="s">
        <v>77</v>
      </c>
      <c r="AY276" s="190" t="s">
        <v>219</v>
      </c>
    </row>
    <row r="277" spans="2:51" s="13" customFormat="1">
      <c r="B277" s="165"/>
      <c r="D277" s="166" t="s">
        <v>228</v>
      </c>
      <c r="E277" s="167" t="s">
        <v>1</v>
      </c>
      <c r="F277" s="168" t="s">
        <v>433</v>
      </c>
      <c r="H277" s="169">
        <v>-1.2669999999999999</v>
      </c>
      <c r="I277" s="170"/>
      <c r="L277" s="165"/>
      <c r="M277" s="171"/>
      <c r="N277" s="172"/>
      <c r="O277" s="172"/>
      <c r="P277" s="172"/>
      <c r="Q277" s="172"/>
      <c r="R277" s="172"/>
      <c r="S277" s="172"/>
      <c r="T277" s="173"/>
      <c r="AT277" s="167" t="s">
        <v>228</v>
      </c>
      <c r="AU277" s="167" t="s">
        <v>87</v>
      </c>
      <c r="AV277" s="13" t="s">
        <v>87</v>
      </c>
      <c r="AW277" s="13" t="s">
        <v>31</v>
      </c>
      <c r="AX277" s="13" t="s">
        <v>77</v>
      </c>
      <c r="AY277" s="167" t="s">
        <v>219</v>
      </c>
    </row>
    <row r="278" spans="2:51" s="13" customFormat="1">
      <c r="B278" s="165"/>
      <c r="D278" s="166" t="s">
        <v>228</v>
      </c>
      <c r="E278" s="167" t="s">
        <v>1</v>
      </c>
      <c r="F278" s="168" t="s">
        <v>434</v>
      </c>
      <c r="H278" s="169">
        <v>-24.542000000000002</v>
      </c>
      <c r="I278" s="170"/>
      <c r="L278" s="165"/>
      <c r="M278" s="171"/>
      <c r="N278" s="172"/>
      <c r="O278" s="172"/>
      <c r="P278" s="172"/>
      <c r="Q278" s="172"/>
      <c r="R278" s="172"/>
      <c r="S278" s="172"/>
      <c r="T278" s="173"/>
      <c r="AT278" s="167" t="s">
        <v>228</v>
      </c>
      <c r="AU278" s="167" t="s">
        <v>87</v>
      </c>
      <c r="AV278" s="13" t="s">
        <v>87</v>
      </c>
      <c r="AW278" s="13" t="s">
        <v>31</v>
      </c>
      <c r="AX278" s="13" t="s">
        <v>77</v>
      </c>
      <c r="AY278" s="167" t="s">
        <v>219</v>
      </c>
    </row>
    <row r="279" spans="2:51" s="14" customFormat="1">
      <c r="B279" s="174"/>
      <c r="D279" s="166" t="s">
        <v>228</v>
      </c>
      <c r="E279" s="175" t="s">
        <v>1</v>
      </c>
      <c r="F279" s="176" t="s">
        <v>435</v>
      </c>
      <c r="H279" s="175" t="s">
        <v>1</v>
      </c>
      <c r="I279" s="177"/>
      <c r="L279" s="174"/>
      <c r="M279" s="178"/>
      <c r="N279" s="179"/>
      <c r="O279" s="179"/>
      <c r="P279" s="179"/>
      <c r="Q279" s="179"/>
      <c r="R279" s="179"/>
      <c r="S279" s="179"/>
      <c r="T279" s="180"/>
      <c r="AT279" s="175" t="s">
        <v>228</v>
      </c>
      <c r="AU279" s="175" t="s">
        <v>87</v>
      </c>
      <c r="AV279" s="14" t="s">
        <v>32</v>
      </c>
      <c r="AW279" s="14" t="s">
        <v>31</v>
      </c>
      <c r="AX279" s="14" t="s">
        <v>77</v>
      </c>
      <c r="AY279" s="175" t="s">
        <v>219</v>
      </c>
    </row>
    <row r="280" spans="2:51" s="14" customFormat="1">
      <c r="B280" s="174"/>
      <c r="D280" s="166" t="s">
        <v>228</v>
      </c>
      <c r="E280" s="175" t="s">
        <v>1</v>
      </c>
      <c r="F280" s="176" t="s">
        <v>436</v>
      </c>
      <c r="H280" s="175" t="s">
        <v>1</v>
      </c>
      <c r="I280" s="177"/>
      <c r="L280" s="174"/>
      <c r="M280" s="178"/>
      <c r="N280" s="179"/>
      <c r="O280" s="179"/>
      <c r="P280" s="179"/>
      <c r="Q280" s="179"/>
      <c r="R280" s="179"/>
      <c r="S280" s="179"/>
      <c r="T280" s="180"/>
      <c r="AT280" s="175" t="s">
        <v>228</v>
      </c>
      <c r="AU280" s="175" t="s">
        <v>87</v>
      </c>
      <c r="AV280" s="14" t="s">
        <v>32</v>
      </c>
      <c r="AW280" s="14" t="s">
        <v>31</v>
      </c>
      <c r="AX280" s="14" t="s">
        <v>77</v>
      </c>
      <c r="AY280" s="175" t="s">
        <v>219</v>
      </c>
    </row>
    <row r="281" spans="2:51" s="13" customFormat="1">
      <c r="B281" s="165"/>
      <c r="D281" s="166" t="s">
        <v>228</v>
      </c>
      <c r="E281" s="167" t="s">
        <v>1</v>
      </c>
      <c r="F281" s="168" t="s">
        <v>437</v>
      </c>
      <c r="H281" s="169">
        <v>-18.706</v>
      </c>
      <c r="I281" s="170"/>
      <c r="L281" s="165"/>
      <c r="M281" s="171"/>
      <c r="N281" s="172"/>
      <c r="O281" s="172"/>
      <c r="P281" s="172"/>
      <c r="Q281" s="172"/>
      <c r="R281" s="172"/>
      <c r="S281" s="172"/>
      <c r="T281" s="173"/>
      <c r="AT281" s="167" t="s">
        <v>228</v>
      </c>
      <c r="AU281" s="167" t="s">
        <v>87</v>
      </c>
      <c r="AV281" s="13" t="s">
        <v>87</v>
      </c>
      <c r="AW281" s="13" t="s">
        <v>31</v>
      </c>
      <c r="AX281" s="13" t="s">
        <v>77</v>
      </c>
      <c r="AY281" s="167" t="s">
        <v>219</v>
      </c>
    </row>
    <row r="282" spans="2:51" s="13" customFormat="1">
      <c r="B282" s="165"/>
      <c r="D282" s="166" t="s">
        <v>228</v>
      </c>
      <c r="E282" s="167" t="s">
        <v>1</v>
      </c>
      <c r="F282" s="168" t="s">
        <v>438</v>
      </c>
      <c r="H282" s="169">
        <v>-5.3090000000000002</v>
      </c>
      <c r="I282" s="170"/>
      <c r="L282" s="165"/>
      <c r="M282" s="171"/>
      <c r="N282" s="172"/>
      <c r="O282" s="172"/>
      <c r="P282" s="172"/>
      <c r="Q282" s="172"/>
      <c r="R282" s="172"/>
      <c r="S282" s="172"/>
      <c r="T282" s="173"/>
      <c r="AT282" s="167" t="s">
        <v>228</v>
      </c>
      <c r="AU282" s="167" t="s">
        <v>87</v>
      </c>
      <c r="AV282" s="13" t="s">
        <v>87</v>
      </c>
      <c r="AW282" s="13" t="s">
        <v>31</v>
      </c>
      <c r="AX282" s="13" t="s">
        <v>77</v>
      </c>
      <c r="AY282" s="167" t="s">
        <v>219</v>
      </c>
    </row>
    <row r="283" spans="2:51" s="14" customFormat="1">
      <c r="B283" s="174"/>
      <c r="D283" s="166" t="s">
        <v>228</v>
      </c>
      <c r="E283" s="175" t="s">
        <v>1</v>
      </c>
      <c r="F283" s="176" t="s">
        <v>439</v>
      </c>
      <c r="H283" s="175" t="s">
        <v>1</v>
      </c>
      <c r="I283" s="177"/>
      <c r="L283" s="174"/>
      <c r="M283" s="178"/>
      <c r="N283" s="179"/>
      <c r="O283" s="179"/>
      <c r="P283" s="179"/>
      <c r="Q283" s="179"/>
      <c r="R283" s="179"/>
      <c r="S283" s="179"/>
      <c r="T283" s="180"/>
      <c r="AT283" s="175" t="s">
        <v>228</v>
      </c>
      <c r="AU283" s="175" t="s">
        <v>87</v>
      </c>
      <c r="AV283" s="14" t="s">
        <v>32</v>
      </c>
      <c r="AW283" s="14" t="s">
        <v>31</v>
      </c>
      <c r="AX283" s="14" t="s">
        <v>77</v>
      </c>
      <c r="AY283" s="175" t="s">
        <v>219</v>
      </c>
    </row>
    <row r="284" spans="2:51" s="13" customFormat="1">
      <c r="B284" s="165"/>
      <c r="D284" s="166" t="s">
        <v>228</v>
      </c>
      <c r="E284" s="167" t="s">
        <v>1</v>
      </c>
      <c r="F284" s="168" t="s">
        <v>440</v>
      </c>
      <c r="H284" s="169">
        <v>-8.2620000000000005</v>
      </c>
      <c r="I284" s="170"/>
      <c r="L284" s="165"/>
      <c r="M284" s="171"/>
      <c r="N284" s="172"/>
      <c r="O284" s="172"/>
      <c r="P284" s="172"/>
      <c r="Q284" s="172"/>
      <c r="R284" s="172"/>
      <c r="S284" s="172"/>
      <c r="T284" s="173"/>
      <c r="AT284" s="167" t="s">
        <v>228</v>
      </c>
      <c r="AU284" s="167" t="s">
        <v>87</v>
      </c>
      <c r="AV284" s="13" t="s">
        <v>87</v>
      </c>
      <c r="AW284" s="13" t="s">
        <v>31</v>
      </c>
      <c r="AX284" s="13" t="s">
        <v>77</v>
      </c>
      <c r="AY284" s="167" t="s">
        <v>219</v>
      </c>
    </row>
    <row r="285" spans="2:51" s="14" customFormat="1">
      <c r="B285" s="174"/>
      <c r="D285" s="166" t="s">
        <v>228</v>
      </c>
      <c r="E285" s="175" t="s">
        <v>1</v>
      </c>
      <c r="F285" s="176" t="s">
        <v>441</v>
      </c>
      <c r="H285" s="175" t="s">
        <v>1</v>
      </c>
      <c r="I285" s="177"/>
      <c r="L285" s="174"/>
      <c r="M285" s="178"/>
      <c r="N285" s="179"/>
      <c r="O285" s="179"/>
      <c r="P285" s="179"/>
      <c r="Q285" s="179"/>
      <c r="R285" s="179"/>
      <c r="S285" s="179"/>
      <c r="T285" s="180"/>
      <c r="AT285" s="175" t="s">
        <v>228</v>
      </c>
      <c r="AU285" s="175" t="s">
        <v>87</v>
      </c>
      <c r="AV285" s="14" t="s">
        <v>32</v>
      </c>
      <c r="AW285" s="14" t="s">
        <v>31</v>
      </c>
      <c r="AX285" s="14" t="s">
        <v>77</v>
      </c>
      <c r="AY285" s="175" t="s">
        <v>219</v>
      </c>
    </row>
    <row r="286" spans="2:51" s="13" customFormat="1">
      <c r="B286" s="165"/>
      <c r="D286" s="166" t="s">
        <v>228</v>
      </c>
      <c r="E286" s="167" t="s">
        <v>1</v>
      </c>
      <c r="F286" s="168" t="s">
        <v>442</v>
      </c>
      <c r="H286" s="169">
        <v>-42.225000000000001</v>
      </c>
      <c r="I286" s="170"/>
      <c r="L286" s="165"/>
      <c r="M286" s="171"/>
      <c r="N286" s="172"/>
      <c r="O286" s="172"/>
      <c r="P286" s="172"/>
      <c r="Q286" s="172"/>
      <c r="R286" s="172"/>
      <c r="S286" s="172"/>
      <c r="T286" s="173"/>
      <c r="AT286" s="167" t="s">
        <v>228</v>
      </c>
      <c r="AU286" s="167" t="s">
        <v>87</v>
      </c>
      <c r="AV286" s="13" t="s">
        <v>87</v>
      </c>
      <c r="AW286" s="13" t="s">
        <v>31</v>
      </c>
      <c r="AX286" s="13" t="s">
        <v>77</v>
      </c>
      <c r="AY286" s="167" t="s">
        <v>219</v>
      </c>
    </row>
    <row r="287" spans="2:51" s="13" customFormat="1">
      <c r="B287" s="165"/>
      <c r="D287" s="166" t="s">
        <v>228</v>
      </c>
      <c r="E287" s="167" t="s">
        <v>1</v>
      </c>
      <c r="F287" s="168" t="s">
        <v>443</v>
      </c>
      <c r="H287" s="169">
        <v>-91.86</v>
      </c>
      <c r="I287" s="170"/>
      <c r="L287" s="165"/>
      <c r="M287" s="171"/>
      <c r="N287" s="172"/>
      <c r="O287" s="172"/>
      <c r="P287" s="172"/>
      <c r="Q287" s="172"/>
      <c r="R287" s="172"/>
      <c r="S287" s="172"/>
      <c r="T287" s="173"/>
      <c r="AT287" s="167" t="s">
        <v>228</v>
      </c>
      <c r="AU287" s="167" t="s">
        <v>87</v>
      </c>
      <c r="AV287" s="13" t="s">
        <v>87</v>
      </c>
      <c r="AW287" s="13" t="s">
        <v>31</v>
      </c>
      <c r="AX287" s="13" t="s">
        <v>77</v>
      </c>
      <c r="AY287" s="167" t="s">
        <v>219</v>
      </c>
    </row>
    <row r="288" spans="2:51" s="13" customFormat="1">
      <c r="B288" s="165"/>
      <c r="D288" s="166" t="s">
        <v>228</v>
      </c>
      <c r="E288" s="167" t="s">
        <v>1</v>
      </c>
      <c r="F288" s="168" t="s">
        <v>444</v>
      </c>
      <c r="H288" s="169">
        <v>-50.189</v>
      </c>
      <c r="I288" s="170"/>
      <c r="L288" s="165"/>
      <c r="M288" s="171"/>
      <c r="N288" s="172"/>
      <c r="O288" s="172"/>
      <c r="P288" s="172"/>
      <c r="Q288" s="172"/>
      <c r="R288" s="172"/>
      <c r="S288" s="172"/>
      <c r="T288" s="173"/>
      <c r="AT288" s="167" t="s">
        <v>228</v>
      </c>
      <c r="AU288" s="167" t="s">
        <v>87</v>
      </c>
      <c r="AV288" s="13" t="s">
        <v>87</v>
      </c>
      <c r="AW288" s="13" t="s">
        <v>31</v>
      </c>
      <c r="AX288" s="13" t="s">
        <v>77</v>
      </c>
      <c r="AY288" s="167" t="s">
        <v>219</v>
      </c>
    </row>
    <row r="289" spans="1:65" s="13" customFormat="1">
      <c r="B289" s="165"/>
      <c r="D289" s="166" t="s">
        <v>228</v>
      </c>
      <c r="E289" s="167" t="s">
        <v>1</v>
      </c>
      <c r="F289" s="168" t="s">
        <v>445</v>
      </c>
      <c r="H289" s="169">
        <v>-9.0220000000000002</v>
      </c>
      <c r="I289" s="170"/>
      <c r="L289" s="165"/>
      <c r="M289" s="171"/>
      <c r="N289" s="172"/>
      <c r="O289" s="172"/>
      <c r="P289" s="172"/>
      <c r="Q289" s="172"/>
      <c r="R289" s="172"/>
      <c r="S289" s="172"/>
      <c r="T289" s="173"/>
      <c r="AT289" s="167" t="s">
        <v>228</v>
      </c>
      <c r="AU289" s="167" t="s">
        <v>87</v>
      </c>
      <c r="AV289" s="13" t="s">
        <v>87</v>
      </c>
      <c r="AW289" s="13" t="s">
        <v>31</v>
      </c>
      <c r="AX289" s="13" t="s">
        <v>77</v>
      </c>
      <c r="AY289" s="167" t="s">
        <v>219</v>
      </c>
    </row>
    <row r="290" spans="1:65" s="13" customFormat="1">
      <c r="B290" s="165"/>
      <c r="D290" s="166" t="s">
        <v>228</v>
      </c>
      <c r="E290" s="167" t="s">
        <v>1</v>
      </c>
      <c r="F290" s="168" t="s">
        <v>446</v>
      </c>
      <c r="H290" s="169">
        <v>-149.404</v>
      </c>
      <c r="I290" s="170"/>
      <c r="L290" s="165"/>
      <c r="M290" s="171"/>
      <c r="N290" s="172"/>
      <c r="O290" s="172"/>
      <c r="P290" s="172"/>
      <c r="Q290" s="172"/>
      <c r="R290" s="172"/>
      <c r="S290" s="172"/>
      <c r="T290" s="173"/>
      <c r="AT290" s="167" t="s">
        <v>228</v>
      </c>
      <c r="AU290" s="167" t="s">
        <v>87</v>
      </c>
      <c r="AV290" s="13" t="s">
        <v>87</v>
      </c>
      <c r="AW290" s="13" t="s">
        <v>31</v>
      </c>
      <c r="AX290" s="13" t="s">
        <v>77</v>
      </c>
      <c r="AY290" s="167" t="s">
        <v>219</v>
      </c>
    </row>
    <row r="291" spans="1:65" s="15" customFormat="1">
      <c r="B291" s="181"/>
      <c r="D291" s="166" t="s">
        <v>228</v>
      </c>
      <c r="E291" s="182" t="s">
        <v>180</v>
      </c>
      <c r="F291" s="183" t="s">
        <v>236</v>
      </c>
      <c r="H291" s="184">
        <v>834.74099999999999</v>
      </c>
      <c r="I291" s="185"/>
      <c r="L291" s="181"/>
      <c r="M291" s="186"/>
      <c r="N291" s="187"/>
      <c r="O291" s="187"/>
      <c r="P291" s="187"/>
      <c r="Q291" s="187"/>
      <c r="R291" s="187"/>
      <c r="S291" s="187"/>
      <c r="T291" s="188"/>
      <c r="AT291" s="182" t="s">
        <v>228</v>
      </c>
      <c r="AU291" s="182" t="s">
        <v>87</v>
      </c>
      <c r="AV291" s="15" t="s">
        <v>226</v>
      </c>
      <c r="AW291" s="15" t="s">
        <v>31</v>
      </c>
      <c r="AX291" s="15" t="s">
        <v>77</v>
      </c>
      <c r="AY291" s="182" t="s">
        <v>219</v>
      </c>
    </row>
    <row r="292" spans="1:65" s="13" customFormat="1">
      <c r="B292" s="165"/>
      <c r="D292" s="166" t="s">
        <v>228</v>
      </c>
      <c r="E292" s="167" t="s">
        <v>1</v>
      </c>
      <c r="F292" s="168" t="s">
        <v>447</v>
      </c>
      <c r="H292" s="169">
        <v>667.79300000000001</v>
      </c>
      <c r="I292" s="170"/>
      <c r="L292" s="165"/>
      <c r="M292" s="171"/>
      <c r="N292" s="172"/>
      <c r="O292" s="172"/>
      <c r="P292" s="172"/>
      <c r="Q292" s="172"/>
      <c r="R292" s="172"/>
      <c r="S292" s="172"/>
      <c r="T292" s="173"/>
      <c r="AT292" s="167" t="s">
        <v>228</v>
      </c>
      <c r="AU292" s="167" t="s">
        <v>87</v>
      </c>
      <c r="AV292" s="13" t="s">
        <v>87</v>
      </c>
      <c r="AW292" s="13" t="s">
        <v>31</v>
      </c>
      <c r="AX292" s="13" t="s">
        <v>77</v>
      </c>
      <c r="AY292" s="167" t="s">
        <v>219</v>
      </c>
    </row>
    <row r="293" spans="1:65" s="15" customFormat="1">
      <c r="B293" s="181"/>
      <c r="D293" s="166" t="s">
        <v>228</v>
      </c>
      <c r="E293" s="182" t="s">
        <v>1</v>
      </c>
      <c r="F293" s="183" t="s">
        <v>236</v>
      </c>
      <c r="H293" s="184">
        <v>667.79300000000001</v>
      </c>
      <c r="I293" s="185"/>
      <c r="L293" s="181"/>
      <c r="M293" s="186"/>
      <c r="N293" s="187"/>
      <c r="O293" s="187"/>
      <c r="P293" s="187"/>
      <c r="Q293" s="187"/>
      <c r="R293" s="187"/>
      <c r="S293" s="187"/>
      <c r="T293" s="188"/>
      <c r="AT293" s="182" t="s">
        <v>228</v>
      </c>
      <c r="AU293" s="182" t="s">
        <v>87</v>
      </c>
      <c r="AV293" s="15" t="s">
        <v>226</v>
      </c>
      <c r="AW293" s="15" t="s">
        <v>31</v>
      </c>
      <c r="AX293" s="15" t="s">
        <v>32</v>
      </c>
      <c r="AY293" s="182" t="s">
        <v>219</v>
      </c>
    </row>
    <row r="294" spans="1:65" s="2" customFormat="1" ht="21.75" customHeight="1">
      <c r="A294" s="33"/>
      <c r="B294" s="151"/>
      <c r="C294" s="152" t="s">
        <v>448</v>
      </c>
      <c r="D294" s="152" t="s">
        <v>221</v>
      </c>
      <c r="E294" s="153" t="s">
        <v>449</v>
      </c>
      <c r="F294" s="154" t="s">
        <v>450</v>
      </c>
      <c r="G294" s="155" t="s">
        <v>394</v>
      </c>
      <c r="H294" s="156">
        <v>166.94800000000001</v>
      </c>
      <c r="I294" s="157"/>
      <c r="J294" s="158">
        <f>ROUND(I294*H294,2)</f>
        <v>0</v>
      </c>
      <c r="K294" s="154" t="s">
        <v>225</v>
      </c>
      <c r="L294" s="34"/>
      <c r="M294" s="159" t="s">
        <v>1</v>
      </c>
      <c r="N294" s="160" t="s">
        <v>42</v>
      </c>
      <c r="O294" s="59"/>
      <c r="P294" s="161">
        <f>O294*H294</f>
        <v>0</v>
      </c>
      <c r="Q294" s="161">
        <v>0</v>
      </c>
      <c r="R294" s="161">
        <f>Q294*H294</f>
        <v>0</v>
      </c>
      <c r="S294" s="161">
        <v>0</v>
      </c>
      <c r="T294" s="162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63" t="s">
        <v>226</v>
      </c>
      <c r="AT294" s="163" t="s">
        <v>221</v>
      </c>
      <c r="AU294" s="163" t="s">
        <v>87</v>
      </c>
      <c r="AY294" s="18" t="s">
        <v>219</v>
      </c>
      <c r="BE294" s="164">
        <f>IF(N294="základní",J294,0)</f>
        <v>0</v>
      </c>
      <c r="BF294" s="164">
        <f>IF(N294="snížená",J294,0)</f>
        <v>0</v>
      </c>
      <c r="BG294" s="164">
        <f>IF(N294="zákl. přenesená",J294,0)</f>
        <v>0</v>
      </c>
      <c r="BH294" s="164">
        <f>IF(N294="sníž. přenesená",J294,0)</f>
        <v>0</v>
      </c>
      <c r="BI294" s="164">
        <f>IF(N294="nulová",J294,0)</f>
        <v>0</v>
      </c>
      <c r="BJ294" s="18" t="s">
        <v>32</v>
      </c>
      <c r="BK294" s="164">
        <f>ROUND(I294*H294,2)</f>
        <v>0</v>
      </c>
      <c r="BL294" s="18" t="s">
        <v>226</v>
      </c>
      <c r="BM294" s="163" t="s">
        <v>451</v>
      </c>
    </row>
    <row r="295" spans="1:65" s="13" customFormat="1">
      <c r="B295" s="165"/>
      <c r="D295" s="166" t="s">
        <v>228</v>
      </c>
      <c r="E295" s="167" t="s">
        <v>1</v>
      </c>
      <c r="F295" s="168" t="s">
        <v>452</v>
      </c>
      <c r="H295" s="169">
        <v>166.94800000000001</v>
      </c>
      <c r="I295" s="170"/>
      <c r="L295" s="165"/>
      <c r="M295" s="171"/>
      <c r="N295" s="172"/>
      <c r="O295" s="172"/>
      <c r="P295" s="172"/>
      <c r="Q295" s="172"/>
      <c r="R295" s="172"/>
      <c r="S295" s="172"/>
      <c r="T295" s="173"/>
      <c r="AT295" s="167" t="s">
        <v>228</v>
      </c>
      <c r="AU295" s="167" t="s">
        <v>87</v>
      </c>
      <c r="AV295" s="13" t="s">
        <v>87</v>
      </c>
      <c r="AW295" s="13" t="s">
        <v>31</v>
      </c>
      <c r="AX295" s="13" t="s">
        <v>32</v>
      </c>
      <c r="AY295" s="167" t="s">
        <v>219</v>
      </c>
    </row>
    <row r="296" spans="1:65" s="2" customFormat="1" ht="16.5" customHeight="1">
      <c r="A296" s="33"/>
      <c r="B296" s="151"/>
      <c r="C296" s="152" t="s">
        <v>453</v>
      </c>
      <c r="D296" s="152" t="s">
        <v>221</v>
      </c>
      <c r="E296" s="153" t="s">
        <v>454</v>
      </c>
      <c r="F296" s="154" t="s">
        <v>455</v>
      </c>
      <c r="G296" s="155" t="s">
        <v>240</v>
      </c>
      <c r="H296" s="156">
        <v>624.79999999999995</v>
      </c>
      <c r="I296" s="157"/>
      <c r="J296" s="158">
        <f>ROUND(I296*H296,2)</f>
        <v>0</v>
      </c>
      <c r="K296" s="154" t="s">
        <v>225</v>
      </c>
      <c r="L296" s="34"/>
      <c r="M296" s="159" t="s">
        <v>1</v>
      </c>
      <c r="N296" s="160" t="s">
        <v>42</v>
      </c>
      <c r="O296" s="59"/>
      <c r="P296" s="161">
        <f>O296*H296</f>
        <v>0</v>
      </c>
      <c r="Q296" s="161">
        <v>2.0100000000000001E-3</v>
      </c>
      <c r="R296" s="161">
        <f>Q296*H296</f>
        <v>1.2558479999999999</v>
      </c>
      <c r="S296" s="161">
        <v>0</v>
      </c>
      <c r="T296" s="162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63" t="s">
        <v>226</v>
      </c>
      <c r="AT296" s="163" t="s">
        <v>221</v>
      </c>
      <c r="AU296" s="163" t="s">
        <v>87</v>
      </c>
      <c r="AY296" s="18" t="s">
        <v>219</v>
      </c>
      <c r="BE296" s="164">
        <f>IF(N296="základní",J296,0)</f>
        <v>0</v>
      </c>
      <c r="BF296" s="164">
        <f>IF(N296="snížená",J296,0)</f>
        <v>0</v>
      </c>
      <c r="BG296" s="164">
        <f>IF(N296="zákl. přenesená",J296,0)</f>
        <v>0</v>
      </c>
      <c r="BH296" s="164">
        <f>IF(N296="sníž. přenesená",J296,0)</f>
        <v>0</v>
      </c>
      <c r="BI296" s="164">
        <f>IF(N296="nulová",J296,0)</f>
        <v>0</v>
      </c>
      <c r="BJ296" s="18" t="s">
        <v>32</v>
      </c>
      <c r="BK296" s="164">
        <f>ROUND(I296*H296,2)</f>
        <v>0</v>
      </c>
      <c r="BL296" s="18" t="s">
        <v>226</v>
      </c>
      <c r="BM296" s="163" t="s">
        <v>456</v>
      </c>
    </row>
    <row r="297" spans="1:65" s="14" customFormat="1">
      <c r="B297" s="174"/>
      <c r="D297" s="166" t="s">
        <v>228</v>
      </c>
      <c r="E297" s="175" t="s">
        <v>1</v>
      </c>
      <c r="F297" s="176" t="s">
        <v>415</v>
      </c>
      <c r="H297" s="175" t="s">
        <v>1</v>
      </c>
      <c r="I297" s="177"/>
      <c r="L297" s="174"/>
      <c r="M297" s="178"/>
      <c r="N297" s="179"/>
      <c r="O297" s="179"/>
      <c r="P297" s="179"/>
      <c r="Q297" s="179"/>
      <c r="R297" s="179"/>
      <c r="S297" s="179"/>
      <c r="T297" s="180"/>
      <c r="AT297" s="175" t="s">
        <v>228</v>
      </c>
      <c r="AU297" s="175" t="s">
        <v>87</v>
      </c>
      <c r="AV297" s="14" t="s">
        <v>32</v>
      </c>
      <c r="AW297" s="14" t="s">
        <v>31</v>
      </c>
      <c r="AX297" s="14" t="s">
        <v>77</v>
      </c>
      <c r="AY297" s="175" t="s">
        <v>219</v>
      </c>
    </row>
    <row r="298" spans="1:65" s="13" customFormat="1">
      <c r="B298" s="165"/>
      <c r="D298" s="166" t="s">
        <v>228</v>
      </c>
      <c r="E298" s="167" t="s">
        <v>1</v>
      </c>
      <c r="F298" s="168" t="s">
        <v>457</v>
      </c>
      <c r="H298" s="169">
        <v>246.61500000000001</v>
      </c>
      <c r="I298" s="170"/>
      <c r="L298" s="165"/>
      <c r="M298" s="171"/>
      <c r="N298" s="172"/>
      <c r="O298" s="172"/>
      <c r="P298" s="172"/>
      <c r="Q298" s="172"/>
      <c r="R298" s="172"/>
      <c r="S298" s="172"/>
      <c r="T298" s="173"/>
      <c r="AT298" s="167" t="s">
        <v>228</v>
      </c>
      <c r="AU298" s="167" t="s">
        <v>87</v>
      </c>
      <c r="AV298" s="13" t="s">
        <v>87</v>
      </c>
      <c r="AW298" s="13" t="s">
        <v>31</v>
      </c>
      <c r="AX298" s="13" t="s">
        <v>77</v>
      </c>
      <c r="AY298" s="167" t="s">
        <v>219</v>
      </c>
    </row>
    <row r="299" spans="1:65" s="13" customFormat="1">
      <c r="B299" s="165"/>
      <c r="D299" s="166" t="s">
        <v>228</v>
      </c>
      <c r="E299" s="167" t="s">
        <v>1</v>
      </c>
      <c r="F299" s="168" t="s">
        <v>458</v>
      </c>
      <c r="H299" s="169">
        <v>238.85</v>
      </c>
      <c r="I299" s="170"/>
      <c r="L299" s="165"/>
      <c r="M299" s="171"/>
      <c r="N299" s="172"/>
      <c r="O299" s="172"/>
      <c r="P299" s="172"/>
      <c r="Q299" s="172"/>
      <c r="R299" s="172"/>
      <c r="S299" s="172"/>
      <c r="T299" s="173"/>
      <c r="AT299" s="167" t="s">
        <v>228</v>
      </c>
      <c r="AU299" s="167" t="s">
        <v>87</v>
      </c>
      <c r="AV299" s="13" t="s">
        <v>87</v>
      </c>
      <c r="AW299" s="13" t="s">
        <v>31</v>
      </c>
      <c r="AX299" s="13" t="s">
        <v>77</v>
      </c>
      <c r="AY299" s="167" t="s">
        <v>219</v>
      </c>
    </row>
    <row r="300" spans="1:65" s="13" customFormat="1">
      <c r="B300" s="165"/>
      <c r="D300" s="166" t="s">
        <v>228</v>
      </c>
      <c r="E300" s="167" t="s">
        <v>1</v>
      </c>
      <c r="F300" s="168" t="s">
        <v>459</v>
      </c>
      <c r="H300" s="169">
        <v>56.567</v>
      </c>
      <c r="I300" s="170"/>
      <c r="L300" s="165"/>
      <c r="M300" s="171"/>
      <c r="N300" s="172"/>
      <c r="O300" s="172"/>
      <c r="P300" s="172"/>
      <c r="Q300" s="172"/>
      <c r="R300" s="172"/>
      <c r="S300" s="172"/>
      <c r="T300" s="173"/>
      <c r="AT300" s="167" t="s">
        <v>228</v>
      </c>
      <c r="AU300" s="167" t="s">
        <v>87</v>
      </c>
      <c r="AV300" s="13" t="s">
        <v>87</v>
      </c>
      <c r="AW300" s="13" t="s">
        <v>31</v>
      </c>
      <c r="AX300" s="13" t="s">
        <v>77</v>
      </c>
      <c r="AY300" s="167" t="s">
        <v>219</v>
      </c>
    </row>
    <row r="301" spans="1:65" s="13" customFormat="1">
      <c r="B301" s="165"/>
      <c r="D301" s="166" t="s">
        <v>228</v>
      </c>
      <c r="E301" s="167" t="s">
        <v>1</v>
      </c>
      <c r="F301" s="168" t="s">
        <v>460</v>
      </c>
      <c r="H301" s="169">
        <v>218.18600000000001</v>
      </c>
      <c r="I301" s="170"/>
      <c r="L301" s="165"/>
      <c r="M301" s="171"/>
      <c r="N301" s="172"/>
      <c r="O301" s="172"/>
      <c r="P301" s="172"/>
      <c r="Q301" s="172"/>
      <c r="R301" s="172"/>
      <c r="S301" s="172"/>
      <c r="T301" s="173"/>
      <c r="AT301" s="167" t="s">
        <v>228</v>
      </c>
      <c r="AU301" s="167" t="s">
        <v>87</v>
      </c>
      <c r="AV301" s="13" t="s">
        <v>87</v>
      </c>
      <c r="AW301" s="13" t="s">
        <v>31</v>
      </c>
      <c r="AX301" s="13" t="s">
        <v>77</v>
      </c>
      <c r="AY301" s="167" t="s">
        <v>219</v>
      </c>
    </row>
    <row r="302" spans="1:65" s="13" customFormat="1">
      <c r="B302" s="165"/>
      <c r="D302" s="166" t="s">
        <v>228</v>
      </c>
      <c r="E302" s="167" t="s">
        <v>1</v>
      </c>
      <c r="F302" s="168" t="s">
        <v>461</v>
      </c>
      <c r="H302" s="169">
        <v>219.49199999999999</v>
      </c>
      <c r="I302" s="170"/>
      <c r="L302" s="165"/>
      <c r="M302" s="171"/>
      <c r="N302" s="172"/>
      <c r="O302" s="172"/>
      <c r="P302" s="172"/>
      <c r="Q302" s="172"/>
      <c r="R302" s="172"/>
      <c r="S302" s="172"/>
      <c r="T302" s="173"/>
      <c r="AT302" s="167" t="s">
        <v>228</v>
      </c>
      <c r="AU302" s="167" t="s">
        <v>87</v>
      </c>
      <c r="AV302" s="13" t="s">
        <v>87</v>
      </c>
      <c r="AW302" s="13" t="s">
        <v>31</v>
      </c>
      <c r="AX302" s="13" t="s">
        <v>77</v>
      </c>
      <c r="AY302" s="167" t="s">
        <v>219</v>
      </c>
    </row>
    <row r="303" spans="1:65" s="14" customFormat="1">
      <c r="B303" s="174"/>
      <c r="D303" s="166" t="s">
        <v>228</v>
      </c>
      <c r="E303" s="175" t="s">
        <v>1</v>
      </c>
      <c r="F303" s="176" t="s">
        <v>421</v>
      </c>
      <c r="H303" s="175" t="s">
        <v>1</v>
      </c>
      <c r="I303" s="177"/>
      <c r="L303" s="174"/>
      <c r="M303" s="178"/>
      <c r="N303" s="179"/>
      <c r="O303" s="179"/>
      <c r="P303" s="179"/>
      <c r="Q303" s="179"/>
      <c r="R303" s="179"/>
      <c r="S303" s="179"/>
      <c r="T303" s="180"/>
      <c r="AT303" s="175" t="s">
        <v>228</v>
      </c>
      <c r="AU303" s="175" t="s">
        <v>87</v>
      </c>
      <c r="AV303" s="14" t="s">
        <v>32</v>
      </c>
      <c r="AW303" s="14" t="s">
        <v>31</v>
      </c>
      <c r="AX303" s="14" t="s">
        <v>77</v>
      </c>
      <c r="AY303" s="175" t="s">
        <v>219</v>
      </c>
    </row>
    <row r="304" spans="1:65" s="13" customFormat="1">
      <c r="B304" s="165"/>
      <c r="D304" s="166" t="s">
        <v>228</v>
      </c>
      <c r="E304" s="167" t="s">
        <v>1</v>
      </c>
      <c r="F304" s="168" t="s">
        <v>462</v>
      </c>
      <c r="H304" s="169">
        <v>188.95500000000001</v>
      </c>
      <c r="I304" s="170"/>
      <c r="L304" s="165"/>
      <c r="M304" s="171"/>
      <c r="N304" s="172"/>
      <c r="O304" s="172"/>
      <c r="P304" s="172"/>
      <c r="Q304" s="172"/>
      <c r="R304" s="172"/>
      <c r="S304" s="172"/>
      <c r="T304" s="173"/>
      <c r="AT304" s="167" t="s">
        <v>228</v>
      </c>
      <c r="AU304" s="167" t="s">
        <v>87</v>
      </c>
      <c r="AV304" s="13" t="s">
        <v>87</v>
      </c>
      <c r="AW304" s="13" t="s">
        <v>31</v>
      </c>
      <c r="AX304" s="13" t="s">
        <v>77</v>
      </c>
      <c r="AY304" s="167" t="s">
        <v>219</v>
      </c>
    </row>
    <row r="305" spans="1:65" s="13" customFormat="1">
      <c r="B305" s="165"/>
      <c r="D305" s="166" t="s">
        <v>228</v>
      </c>
      <c r="E305" s="167" t="s">
        <v>1</v>
      </c>
      <c r="F305" s="168" t="s">
        <v>463</v>
      </c>
      <c r="H305" s="169">
        <v>211.8</v>
      </c>
      <c r="I305" s="170"/>
      <c r="L305" s="165"/>
      <c r="M305" s="171"/>
      <c r="N305" s="172"/>
      <c r="O305" s="172"/>
      <c r="P305" s="172"/>
      <c r="Q305" s="172"/>
      <c r="R305" s="172"/>
      <c r="S305" s="172"/>
      <c r="T305" s="173"/>
      <c r="AT305" s="167" t="s">
        <v>228</v>
      </c>
      <c r="AU305" s="167" t="s">
        <v>87</v>
      </c>
      <c r="AV305" s="13" t="s">
        <v>87</v>
      </c>
      <c r="AW305" s="13" t="s">
        <v>31</v>
      </c>
      <c r="AX305" s="13" t="s">
        <v>77</v>
      </c>
      <c r="AY305" s="167" t="s">
        <v>219</v>
      </c>
    </row>
    <row r="306" spans="1:65" s="13" customFormat="1">
      <c r="B306" s="165"/>
      <c r="D306" s="166" t="s">
        <v>228</v>
      </c>
      <c r="E306" s="167" t="s">
        <v>1</v>
      </c>
      <c r="F306" s="168" t="s">
        <v>464</v>
      </c>
      <c r="H306" s="169">
        <v>41.418999999999997</v>
      </c>
      <c r="I306" s="170"/>
      <c r="L306" s="165"/>
      <c r="M306" s="171"/>
      <c r="N306" s="172"/>
      <c r="O306" s="172"/>
      <c r="P306" s="172"/>
      <c r="Q306" s="172"/>
      <c r="R306" s="172"/>
      <c r="S306" s="172"/>
      <c r="T306" s="173"/>
      <c r="AT306" s="167" t="s">
        <v>228</v>
      </c>
      <c r="AU306" s="167" t="s">
        <v>87</v>
      </c>
      <c r="AV306" s="13" t="s">
        <v>87</v>
      </c>
      <c r="AW306" s="13" t="s">
        <v>31</v>
      </c>
      <c r="AX306" s="13" t="s">
        <v>77</v>
      </c>
      <c r="AY306" s="167" t="s">
        <v>219</v>
      </c>
    </row>
    <row r="307" spans="1:65" s="14" customFormat="1">
      <c r="B307" s="174"/>
      <c r="D307" s="166" t="s">
        <v>228</v>
      </c>
      <c r="E307" s="175" t="s">
        <v>1</v>
      </c>
      <c r="F307" s="176" t="s">
        <v>425</v>
      </c>
      <c r="H307" s="175" t="s">
        <v>1</v>
      </c>
      <c r="I307" s="177"/>
      <c r="L307" s="174"/>
      <c r="M307" s="178"/>
      <c r="N307" s="179"/>
      <c r="O307" s="179"/>
      <c r="P307" s="179"/>
      <c r="Q307" s="179"/>
      <c r="R307" s="179"/>
      <c r="S307" s="179"/>
      <c r="T307" s="180"/>
      <c r="AT307" s="175" t="s">
        <v>228</v>
      </c>
      <c r="AU307" s="175" t="s">
        <v>87</v>
      </c>
      <c r="AV307" s="14" t="s">
        <v>32</v>
      </c>
      <c r="AW307" s="14" t="s">
        <v>31</v>
      </c>
      <c r="AX307" s="14" t="s">
        <v>77</v>
      </c>
      <c r="AY307" s="175" t="s">
        <v>219</v>
      </c>
    </row>
    <row r="308" spans="1:65" s="13" customFormat="1">
      <c r="B308" s="165"/>
      <c r="D308" s="166" t="s">
        <v>228</v>
      </c>
      <c r="E308" s="167" t="s">
        <v>1</v>
      </c>
      <c r="F308" s="168" t="s">
        <v>465</v>
      </c>
      <c r="H308" s="169">
        <v>47.463999999999999</v>
      </c>
      <c r="I308" s="170"/>
      <c r="L308" s="165"/>
      <c r="M308" s="171"/>
      <c r="N308" s="172"/>
      <c r="O308" s="172"/>
      <c r="P308" s="172"/>
      <c r="Q308" s="172"/>
      <c r="R308" s="172"/>
      <c r="S308" s="172"/>
      <c r="T308" s="173"/>
      <c r="AT308" s="167" t="s">
        <v>228</v>
      </c>
      <c r="AU308" s="167" t="s">
        <v>87</v>
      </c>
      <c r="AV308" s="13" t="s">
        <v>87</v>
      </c>
      <c r="AW308" s="13" t="s">
        <v>31</v>
      </c>
      <c r="AX308" s="13" t="s">
        <v>77</v>
      </c>
      <c r="AY308" s="167" t="s">
        <v>219</v>
      </c>
    </row>
    <row r="309" spans="1:65" s="13" customFormat="1">
      <c r="B309" s="165"/>
      <c r="D309" s="166" t="s">
        <v>228</v>
      </c>
      <c r="E309" s="167" t="s">
        <v>1</v>
      </c>
      <c r="F309" s="168" t="s">
        <v>466</v>
      </c>
      <c r="H309" s="169">
        <v>24.462</v>
      </c>
      <c r="I309" s="170"/>
      <c r="L309" s="165"/>
      <c r="M309" s="171"/>
      <c r="N309" s="172"/>
      <c r="O309" s="172"/>
      <c r="P309" s="172"/>
      <c r="Q309" s="172"/>
      <c r="R309" s="172"/>
      <c r="S309" s="172"/>
      <c r="T309" s="173"/>
      <c r="AT309" s="167" t="s">
        <v>228</v>
      </c>
      <c r="AU309" s="167" t="s">
        <v>87</v>
      </c>
      <c r="AV309" s="13" t="s">
        <v>87</v>
      </c>
      <c r="AW309" s="13" t="s">
        <v>31</v>
      </c>
      <c r="AX309" s="13" t="s">
        <v>77</v>
      </c>
      <c r="AY309" s="167" t="s">
        <v>219</v>
      </c>
    </row>
    <row r="310" spans="1:65" s="13" customFormat="1">
      <c r="B310" s="165"/>
      <c r="D310" s="166" t="s">
        <v>228</v>
      </c>
      <c r="E310" s="167" t="s">
        <v>1</v>
      </c>
      <c r="F310" s="168" t="s">
        <v>467</v>
      </c>
      <c r="H310" s="169">
        <v>58.841999999999999</v>
      </c>
      <c r="I310" s="170"/>
      <c r="L310" s="165"/>
      <c r="M310" s="171"/>
      <c r="N310" s="172"/>
      <c r="O310" s="172"/>
      <c r="P310" s="172"/>
      <c r="Q310" s="172"/>
      <c r="R310" s="172"/>
      <c r="S310" s="172"/>
      <c r="T310" s="173"/>
      <c r="AT310" s="167" t="s">
        <v>228</v>
      </c>
      <c r="AU310" s="167" t="s">
        <v>87</v>
      </c>
      <c r="AV310" s="13" t="s">
        <v>87</v>
      </c>
      <c r="AW310" s="13" t="s">
        <v>31</v>
      </c>
      <c r="AX310" s="13" t="s">
        <v>77</v>
      </c>
      <c r="AY310" s="167" t="s">
        <v>219</v>
      </c>
    </row>
    <row r="311" spans="1:65" s="13" customFormat="1">
      <c r="B311" s="165"/>
      <c r="D311" s="166" t="s">
        <v>228</v>
      </c>
      <c r="E311" s="167" t="s">
        <v>1</v>
      </c>
      <c r="F311" s="168" t="s">
        <v>468</v>
      </c>
      <c r="H311" s="169">
        <v>52.415999999999997</v>
      </c>
      <c r="I311" s="170"/>
      <c r="L311" s="165"/>
      <c r="M311" s="171"/>
      <c r="N311" s="172"/>
      <c r="O311" s="172"/>
      <c r="P311" s="172"/>
      <c r="Q311" s="172"/>
      <c r="R311" s="172"/>
      <c r="S311" s="172"/>
      <c r="T311" s="173"/>
      <c r="AT311" s="167" t="s">
        <v>228</v>
      </c>
      <c r="AU311" s="167" t="s">
        <v>87</v>
      </c>
      <c r="AV311" s="13" t="s">
        <v>87</v>
      </c>
      <c r="AW311" s="13" t="s">
        <v>31</v>
      </c>
      <c r="AX311" s="13" t="s">
        <v>77</v>
      </c>
      <c r="AY311" s="167" t="s">
        <v>219</v>
      </c>
    </row>
    <row r="312" spans="1:65" s="14" customFormat="1">
      <c r="B312" s="174"/>
      <c r="D312" s="166" t="s">
        <v>228</v>
      </c>
      <c r="E312" s="175" t="s">
        <v>1</v>
      </c>
      <c r="F312" s="176" t="s">
        <v>430</v>
      </c>
      <c r="H312" s="175" t="s">
        <v>1</v>
      </c>
      <c r="I312" s="177"/>
      <c r="L312" s="174"/>
      <c r="M312" s="178"/>
      <c r="N312" s="179"/>
      <c r="O312" s="179"/>
      <c r="P312" s="179"/>
      <c r="Q312" s="179"/>
      <c r="R312" s="179"/>
      <c r="S312" s="179"/>
      <c r="T312" s="180"/>
      <c r="AT312" s="175" t="s">
        <v>228</v>
      </c>
      <c r="AU312" s="175" t="s">
        <v>87</v>
      </c>
      <c r="AV312" s="14" t="s">
        <v>32</v>
      </c>
      <c r="AW312" s="14" t="s">
        <v>31</v>
      </c>
      <c r="AX312" s="14" t="s">
        <v>77</v>
      </c>
      <c r="AY312" s="175" t="s">
        <v>219</v>
      </c>
    </row>
    <row r="313" spans="1:65" s="13" customFormat="1">
      <c r="B313" s="165"/>
      <c r="D313" s="166" t="s">
        <v>228</v>
      </c>
      <c r="E313" s="167" t="s">
        <v>1</v>
      </c>
      <c r="F313" s="168" t="s">
        <v>469</v>
      </c>
      <c r="H313" s="169">
        <v>241.6</v>
      </c>
      <c r="I313" s="170"/>
      <c r="L313" s="165"/>
      <c r="M313" s="171"/>
      <c r="N313" s="172"/>
      <c r="O313" s="172"/>
      <c r="P313" s="172"/>
      <c r="Q313" s="172"/>
      <c r="R313" s="172"/>
      <c r="S313" s="172"/>
      <c r="T313" s="173"/>
      <c r="AT313" s="167" t="s">
        <v>228</v>
      </c>
      <c r="AU313" s="167" t="s">
        <v>87</v>
      </c>
      <c r="AV313" s="13" t="s">
        <v>87</v>
      </c>
      <c r="AW313" s="13" t="s">
        <v>31</v>
      </c>
      <c r="AX313" s="13" t="s">
        <v>77</v>
      </c>
      <c r="AY313" s="167" t="s">
        <v>219</v>
      </c>
    </row>
    <row r="314" spans="1:65" s="14" customFormat="1">
      <c r="B314" s="174"/>
      <c r="D314" s="166" t="s">
        <v>228</v>
      </c>
      <c r="E314" s="175" t="s">
        <v>1</v>
      </c>
      <c r="F314" s="176" t="s">
        <v>470</v>
      </c>
      <c r="H314" s="175" t="s">
        <v>1</v>
      </c>
      <c r="I314" s="177"/>
      <c r="L314" s="174"/>
      <c r="M314" s="178"/>
      <c r="N314" s="179"/>
      <c r="O314" s="179"/>
      <c r="P314" s="179"/>
      <c r="Q314" s="179"/>
      <c r="R314" s="179"/>
      <c r="S314" s="179"/>
      <c r="T314" s="180"/>
      <c r="AT314" s="175" t="s">
        <v>228</v>
      </c>
      <c r="AU314" s="175" t="s">
        <v>87</v>
      </c>
      <c r="AV314" s="14" t="s">
        <v>32</v>
      </c>
      <c r="AW314" s="14" t="s">
        <v>31</v>
      </c>
      <c r="AX314" s="14" t="s">
        <v>77</v>
      </c>
      <c r="AY314" s="175" t="s">
        <v>219</v>
      </c>
    </row>
    <row r="315" spans="1:65" s="13" customFormat="1">
      <c r="B315" s="165"/>
      <c r="D315" s="166" t="s">
        <v>228</v>
      </c>
      <c r="E315" s="167" t="s">
        <v>1</v>
      </c>
      <c r="F315" s="168" t="s">
        <v>471</v>
      </c>
      <c r="H315" s="169">
        <v>-1221.8679999999999</v>
      </c>
      <c r="I315" s="170"/>
      <c r="L315" s="165"/>
      <c r="M315" s="171"/>
      <c r="N315" s="172"/>
      <c r="O315" s="172"/>
      <c r="P315" s="172"/>
      <c r="Q315" s="172"/>
      <c r="R315" s="172"/>
      <c r="S315" s="172"/>
      <c r="T315" s="173"/>
      <c r="AT315" s="167" t="s">
        <v>228</v>
      </c>
      <c r="AU315" s="167" t="s">
        <v>87</v>
      </c>
      <c r="AV315" s="13" t="s">
        <v>87</v>
      </c>
      <c r="AW315" s="13" t="s">
        <v>31</v>
      </c>
      <c r="AX315" s="13" t="s">
        <v>77</v>
      </c>
      <c r="AY315" s="167" t="s">
        <v>219</v>
      </c>
    </row>
    <row r="316" spans="1:65" s="15" customFormat="1">
      <c r="B316" s="181"/>
      <c r="D316" s="166" t="s">
        <v>228</v>
      </c>
      <c r="E316" s="182" t="s">
        <v>1</v>
      </c>
      <c r="F316" s="183" t="s">
        <v>236</v>
      </c>
      <c r="H316" s="184">
        <v>624.79999999999995</v>
      </c>
      <c r="I316" s="185"/>
      <c r="L316" s="181"/>
      <c r="M316" s="186"/>
      <c r="N316" s="187"/>
      <c r="O316" s="187"/>
      <c r="P316" s="187"/>
      <c r="Q316" s="187"/>
      <c r="R316" s="187"/>
      <c r="S316" s="187"/>
      <c r="T316" s="188"/>
      <c r="AT316" s="182" t="s">
        <v>228</v>
      </c>
      <c r="AU316" s="182" t="s">
        <v>87</v>
      </c>
      <c r="AV316" s="15" t="s">
        <v>226</v>
      </c>
      <c r="AW316" s="15" t="s">
        <v>31</v>
      </c>
      <c r="AX316" s="15" t="s">
        <v>32</v>
      </c>
      <c r="AY316" s="182" t="s">
        <v>219</v>
      </c>
    </row>
    <row r="317" spans="1:65" s="2" customFormat="1" ht="16.5" customHeight="1">
      <c r="A317" s="33"/>
      <c r="B317" s="151"/>
      <c r="C317" s="152" t="s">
        <v>472</v>
      </c>
      <c r="D317" s="152" t="s">
        <v>221</v>
      </c>
      <c r="E317" s="153" t="s">
        <v>473</v>
      </c>
      <c r="F317" s="154" t="s">
        <v>474</v>
      </c>
      <c r="G317" s="155" t="s">
        <v>240</v>
      </c>
      <c r="H317" s="156">
        <v>624.79999999999995</v>
      </c>
      <c r="I317" s="157"/>
      <c r="J317" s="158">
        <f>ROUND(I317*H317,2)</f>
        <v>0</v>
      </c>
      <c r="K317" s="154" t="s">
        <v>225</v>
      </c>
      <c r="L317" s="34"/>
      <c r="M317" s="159" t="s">
        <v>1</v>
      </c>
      <c r="N317" s="160" t="s">
        <v>42</v>
      </c>
      <c r="O317" s="59"/>
      <c r="P317" s="161">
        <f>O317*H317</f>
        <v>0</v>
      </c>
      <c r="Q317" s="161">
        <v>0</v>
      </c>
      <c r="R317" s="161">
        <f>Q317*H317</f>
        <v>0</v>
      </c>
      <c r="S317" s="161">
        <v>0</v>
      </c>
      <c r="T317" s="162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63" t="s">
        <v>226</v>
      </c>
      <c r="AT317" s="163" t="s">
        <v>221</v>
      </c>
      <c r="AU317" s="163" t="s">
        <v>87</v>
      </c>
      <c r="AY317" s="18" t="s">
        <v>219</v>
      </c>
      <c r="BE317" s="164">
        <f>IF(N317="základní",J317,0)</f>
        <v>0</v>
      </c>
      <c r="BF317" s="164">
        <f>IF(N317="snížená",J317,0)</f>
        <v>0</v>
      </c>
      <c r="BG317" s="164">
        <f>IF(N317="zákl. přenesená",J317,0)</f>
        <v>0</v>
      </c>
      <c r="BH317" s="164">
        <f>IF(N317="sníž. přenesená",J317,0)</f>
        <v>0</v>
      </c>
      <c r="BI317" s="164">
        <f>IF(N317="nulová",J317,0)</f>
        <v>0</v>
      </c>
      <c r="BJ317" s="18" t="s">
        <v>32</v>
      </c>
      <c r="BK317" s="164">
        <f>ROUND(I317*H317,2)</f>
        <v>0</v>
      </c>
      <c r="BL317" s="18" t="s">
        <v>226</v>
      </c>
      <c r="BM317" s="163" t="s">
        <v>475</v>
      </c>
    </row>
    <row r="318" spans="1:65" s="2" customFormat="1" ht="16.5" customHeight="1">
      <c r="A318" s="33"/>
      <c r="B318" s="151"/>
      <c r="C318" s="152" t="s">
        <v>476</v>
      </c>
      <c r="D318" s="152" t="s">
        <v>221</v>
      </c>
      <c r="E318" s="153" t="s">
        <v>477</v>
      </c>
      <c r="F318" s="154" t="s">
        <v>478</v>
      </c>
      <c r="G318" s="155" t="s">
        <v>240</v>
      </c>
      <c r="H318" s="156">
        <v>1221.8679999999999</v>
      </c>
      <c r="I318" s="157"/>
      <c r="J318" s="158">
        <f>ROUND(I318*H318,2)</f>
        <v>0</v>
      </c>
      <c r="K318" s="154" t="s">
        <v>225</v>
      </c>
      <c r="L318" s="34"/>
      <c r="M318" s="159" t="s">
        <v>1</v>
      </c>
      <c r="N318" s="160" t="s">
        <v>42</v>
      </c>
      <c r="O318" s="59"/>
      <c r="P318" s="161">
        <f>O318*H318</f>
        <v>0</v>
      </c>
      <c r="Q318" s="161">
        <v>2.0799999999999998E-3</v>
      </c>
      <c r="R318" s="161">
        <f>Q318*H318</f>
        <v>2.5414854399999998</v>
      </c>
      <c r="S318" s="161">
        <v>0</v>
      </c>
      <c r="T318" s="162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63" t="s">
        <v>226</v>
      </c>
      <c r="AT318" s="163" t="s">
        <v>221</v>
      </c>
      <c r="AU318" s="163" t="s">
        <v>87</v>
      </c>
      <c r="AY318" s="18" t="s">
        <v>219</v>
      </c>
      <c r="BE318" s="164">
        <f>IF(N318="základní",J318,0)</f>
        <v>0</v>
      </c>
      <c r="BF318" s="164">
        <f>IF(N318="snížená",J318,0)</f>
        <v>0</v>
      </c>
      <c r="BG318" s="164">
        <f>IF(N318="zákl. přenesená",J318,0)</f>
        <v>0</v>
      </c>
      <c r="BH318" s="164">
        <f>IF(N318="sníž. přenesená",J318,0)</f>
        <v>0</v>
      </c>
      <c r="BI318" s="164">
        <f>IF(N318="nulová",J318,0)</f>
        <v>0</v>
      </c>
      <c r="BJ318" s="18" t="s">
        <v>32</v>
      </c>
      <c r="BK318" s="164">
        <f>ROUND(I318*H318,2)</f>
        <v>0</v>
      </c>
      <c r="BL318" s="18" t="s">
        <v>226</v>
      </c>
      <c r="BM318" s="163" t="s">
        <v>479</v>
      </c>
    </row>
    <row r="319" spans="1:65" s="14" customFormat="1">
      <c r="B319" s="174"/>
      <c r="D319" s="166" t="s">
        <v>228</v>
      </c>
      <c r="E319" s="175" t="s">
        <v>1</v>
      </c>
      <c r="F319" s="176" t="s">
        <v>415</v>
      </c>
      <c r="H319" s="175" t="s">
        <v>1</v>
      </c>
      <c r="I319" s="177"/>
      <c r="L319" s="174"/>
      <c r="M319" s="178"/>
      <c r="N319" s="179"/>
      <c r="O319" s="179"/>
      <c r="P319" s="179"/>
      <c r="Q319" s="179"/>
      <c r="R319" s="179"/>
      <c r="S319" s="179"/>
      <c r="T319" s="180"/>
      <c r="AT319" s="175" t="s">
        <v>228</v>
      </c>
      <c r="AU319" s="175" t="s">
        <v>87</v>
      </c>
      <c r="AV319" s="14" t="s">
        <v>32</v>
      </c>
      <c r="AW319" s="14" t="s">
        <v>31</v>
      </c>
      <c r="AX319" s="14" t="s">
        <v>77</v>
      </c>
      <c r="AY319" s="175" t="s">
        <v>219</v>
      </c>
    </row>
    <row r="320" spans="1:65" s="13" customFormat="1">
      <c r="B320" s="165"/>
      <c r="D320" s="166" t="s">
        <v>228</v>
      </c>
      <c r="E320" s="167" t="s">
        <v>1</v>
      </c>
      <c r="F320" s="168" t="s">
        <v>457</v>
      </c>
      <c r="H320" s="169">
        <v>246.61500000000001</v>
      </c>
      <c r="I320" s="170"/>
      <c r="L320" s="165"/>
      <c r="M320" s="171"/>
      <c r="N320" s="172"/>
      <c r="O320" s="172"/>
      <c r="P320" s="172"/>
      <c r="Q320" s="172"/>
      <c r="R320" s="172"/>
      <c r="S320" s="172"/>
      <c r="T320" s="173"/>
      <c r="AT320" s="167" t="s">
        <v>228</v>
      </c>
      <c r="AU320" s="167" t="s">
        <v>87</v>
      </c>
      <c r="AV320" s="13" t="s">
        <v>87</v>
      </c>
      <c r="AW320" s="13" t="s">
        <v>31</v>
      </c>
      <c r="AX320" s="13" t="s">
        <v>77</v>
      </c>
      <c r="AY320" s="167" t="s">
        <v>219</v>
      </c>
    </row>
    <row r="321" spans="1:65" s="13" customFormat="1">
      <c r="B321" s="165"/>
      <c r="D321" s="166" t="s">
        <v>228</v>
      </c>
      <c r="E321" s="167" t="s">
        <v>1</v>
      </c>
      <c r="F321" s="168" t="s">
        <v>458</v>
      </c>
      <c r="H321" s="169">
        <v>238.85</v>
      </c>
      <c r="I321" s="170"/>
      <c r="L321" s="165"/>
      <c r="M321" s="171"/>
      <c r="N321" s="172"/>
      <c r="O321" s="172"/>
      <c r="P321" s="172"/>
      <c r="Q321" s="172"/>
      <c r="R321" s="172"/>
      <c r="S321" s="172"/>
      <c r="T321" s="173"/>
      <c r="AT321" s="167" t="s">
        <v>228</v>
      </c>
      <c r="AU321" s="167" t="s">
        <v>87</v>
      </c>
      <c r="AV321" s="13" t="s">
        <v>87</v>
      </c>
      <c r="AW321" s="13" t="s">
        <v>31</v>
      </c>
      <c r="AX321" s="13" t="s">
        <v>77</v>
      </c>
      <c r="AY321" s="167" t="s">
        <v>219</v>
      </c>
    </row>
    <row r="322" spans="1:65" s="13" customFormat="1">
      <c r="B322" s="165"/>
      <c r="D322" s="166" t="s">
        <v>228</v>
      </c>
      <c r="E322" s="167" t="s">
        <v>1</v>
      </c>
      <c r="F322" s="168" t="s">
        <v>459</v>
      </c>
      <c r="H322" s="169">
        <v>56.567</v>
      </c>
      <c r="I322" s="170"/>
      <c r="L322" s="165"/>
      <c r="M322" s="171"/>
      <c r="N322" s="172"/>
      <c r="O322" s="172"/>
      <c r="P322" s="172"/>
      <c r="Q322" s="172"/>
      <c r="R322" s="172"/>
      <c r="S322" s="172"/>
      <c r="T322" s="173"/>
      <c r="AT322" s="167" t="s">
        <v>228</v>
      </c>
      <c r="AU322" s="167" t="s">
        <v>87</v>
      </c>
      <c r="AV322" s="13" t="s">
        <v>87</v>
      </c>
      <c r="AW322" s="13" t="s">
        <v>31</v>
      </c>
      <c r="AX322" s="13" t="s">
        <v>77</v>
      </c>
      <c r="AY322" s="167" t="s">
        <v>219</v>
      </c>
    </row>
    <row r="323" spans="1:65" s="13" customFormat="1">
      <c r="B323" s="165"/>
      <c r="D323" s="166" t="s">
        <v>228</v>
      </c>
      <c r="E323" s="167" t="s">
        <v>1</v>
      </c>
      <c r="F323" s="168" t="s">
        <v>460</v>
      </c>
      <c r="H323" s="169">
        <v>218.18600000000001</v>
      </c>
      <c r="I323" s="170"/>
      <c r="L323" s="165"/>
      <c r="M323" s="171"/>
      <c r="N323" s="172"/>
      <c r="O323" s="172"/>
      <c r="P323" s="172"/>
      <c r="Q323" s="172"/>
      <c r="R323" s="172"/>
      <c r="S323" s="172"/>
      <c r="T323" s="173"/>
      <c r="AT323" s="167" t="s">
        <v>228</v>
      </c>
      <c r="AU323" s="167" t="s">
        <v>87</v>
      </c>
      <c r="AV323" s="13" t="s">
        <v>87</v>
      </c>
      <c r="AW323" s="13" t="s">
        <v>31</v>
      </c>
      <c r="AX323" s="13" t="s">
        <v>77</v>
      </c>
      <c r="AY323" s="167" t="s">
        <v>219</v>
      </c>
    </row>
    <row r="324" spans="1:65" s="13" customFormat="1">
      <c r="B324" s="165"/>
      <c r="D324" s="166" t="s">
        <v>228</v>
      </c>
      <c r="E324" s="167" t="s">
        <v>1</v>
      </c>
      <c r="F324" s="168" t="s">
        <v>461</v>
      </c>
      <c r="H324" s="169">
        <v>219.49199999999999</v>
      </c>
      <c r="I324" s="170"/>
      <c r="L324" s="165"/>
      <c r="M324" s="171"/>
      <c r="N324" s="172"/>
      <c r="O324" s="172"/>
      <c r="P324" s="172"/>
      <c r="Q324" s="172"/>
      <c r="R324" s="172"/>
      <c r="S324" s="172"/>
      <c r="T324" s="173"/>
      <c r="AT324" s="167" t="s">
        <v>228</v>
      </c>
      <c r="AU324" s="167" t="s">
        <v>87</v>
      </c>
      <c r="AV324" s="13" t="s">
        <v>87</v>
      </c>
      <c r="AW324" s="13" t="s">
        <v>31</v>
      </c>
      <c r="AX324" s="13" t="s">
        <v>77</v>
      </c>
      <c r="AY324" s="167" t="s">
        <v>219</v>
      </c>
    </row>
    <row r="325" spans="1:65" s="13" customFormat="1">
      <c r="B325" s="165"/>
      <c r="D325" s="166" t="s">
        <v>228</v>
      </c>
      <c r="E325" s="167" t="s">
        <v>1</v>
      </c>
      <c r="F325" s="168" t="s">
        <v>467</v>
      </c>
      <c r="H325" s="169">
        <v>58.841999999999999</v>
      </c>
      <c r="I325" s="170"/>
      <c r="L325" s="165"/>
      <c r="M325" s="171"/>
      <c r="N325" s="172"/>
      <c r="O325" s="172"/>
      <c r="P325" s="172"/>
      <c r="Q325" s="172"/>
      <c r="R325" s="172"/>
      <c r="S325" s="172"/>
      <c r="T325" s="173"/>
      <c r="AT325" s="167" t="s">
        <v>228</v>
      </c>
      <c r="AU325" s="167" t="s">
        <v>87</v>
      </c>
      <c r="AV325" s="13" t="s">
        <v>87</v>
      </c>
      <c r="AW325" s="13" t="s">
        <v>31</v>
      </c>
      <c r="AX325" s="13" t="s">
        <v>77</v>
      </c>
      <c r="AY325" s="167" t="s">
        <v>219</v>
      </c>
    </row>
    <row r="326" spans="1:65" s="13" customFormat="1">
      <c r="B326" s="165"/>
      <c r="D326" s="166" t="s">
        <v>228</v>
      </c>
      <c r="E326" s="167" t="s">
        <v>1</v>
      </c>
      <c r="F326" s="168" t="s">
        <v>468</v>
      </c>
      <c r="H326" s="169">
        <v>52.415999999999997</v>
      </c>
      <c r="I326" s="170"/>
      <c r="L326" s="165"/>
      <c r="M326" s="171"/>
      <c r="N326" s="172"/>
      <c r="O326" s="172"/>
      <c r="P326" s="172"/>
      <c r="Q326" s="172"/>
      <c r="R326" s="172"/>
      <c r="S326" s="172"/>
      <c r="T326" s="173"/>
      <c r="AT326" s="167" t="s">
        <v>228</v>
      </c>
      <c r="AU326" s="167" t="s">
        <v>87</v>
      </c>
      <c r="AV326" s="13" t="s">
        <v>87</v>
      </c>
      <c r="AW326" s="13" t="s">
        <v>31</v>
      </c>
      <c r="AX326" s="13" t="s">
        <v>77</v>
      </c>
      <c r="AY326" s="167" t="s">
        <v>219</v>
      </c>
    </row>
    <row r="327" spans="1:65" s="14" customFormat="1">
      <c r="B327" s="174"/>
      <c r="D327" s="166" t="s">
        <v>228</v>
      </c>
      <c r="E327" s="175" t="s">
        <v>1</v>
      </c>
      <c r="F327" s="176" t="s">
        <v>430</v>
      </c>
      <c r="H327" s="175" t="s">
        <v>1</v>
      </c>
      <c r="I327" s="177"/>
      <c r="L327" s="174"/>
      <c r="M327" s="178"/>
      <c r="N327" s="179"/>
      <c r="O327" s="179"/>
      <c r="P327" s="179"/>
      <c r="Q327" s="179"/>
      <c r="R327" s="179"/>
      <c r="S327" s="179"/>
      <c r="T327" s="180"/>
      <c r="AT327" s="175" t="s">
        <v>228</v>
      </c>
      <c r="AU327" s="175" t="s">
        <v>87</v>
      </c>
      <c r="AV327" s="14" t="s">
        <v>32</v>
      </c>
      <c r="AW327" s="14" t="s">
        <v>31</v>
      </c>
      <c r="AX327" s="14" t="s">
        <v>77</v>
      </c>
      <c r="AY327" s="175" t="s">
        <v>219</v>
      </c>
    </row>
    <row r="328" spans="1:65" s="13" customFormat="1">
      <c r="B328" s="165"/>
      <c r="D328" s="166" t="s">
        <v>228</v>
      </c>
      <c r="E328" s="167" t="s">
        <v>1</v>
      </c>
      <c r="F328" s="168" t="s">
        <v>480</v>
      </c>
      <c r="H328" s="169">
        <v>130.9</v>
      </c>
      <c r="I328" s="170"/>
      <c r="L328" s="165"/>
      <c r="M328" s="171"/>
      <c r="N328" s="172"/>
      <c r="O328" s="172"/>
      <c r="P328" s="172"/>
      <c r="Q328" s="172"/>
      <c r="R328" s="172"/>
      <c r="S328" s="172"/>
      <c r="T328" s="173"/>
      <c r="AT328" s="167" t="s">
        <v>228</v>
      </c>
      <c r="AU328" s="167" t="s">
        <v>87</v>
      </c>
      <c r="AV328" s="13" t="s">
        <v>87</v>
      </c>
      <c r="AW328" s="13" t="s">
        <v>31</v>
      </c>
      <c r="AX328" s="13" t="s">
        <v>77</v>
      </c>
      <c r="AY328" s="167" t="s">
        <v>219</v>
      </c>
    </row>
    <row r="329" spans="1:65" s="15" customFormat="1">
      <c r="B329" s="181"/>
      <c r="D329" s="166" t="s">
        <v>228</v>
      </c>
      <c r="E329" s="182" t="s">
        <v>166</v>
      </c>
      <c r="F329" s="183" t="s">
        <v>236</v>
      </c>
      <c r="H329" s="184">
        <v>1221.8680000000002</v>
      </c>
      <c r="I329" s="185"/>
      <c r="L329" s="181"/>
      <c r="M329" s="186"/>
      <c r="N329" s="187"/>
      <c r="O329" s="187"/>
      <c r="P329" s="187"/>
      <c r="Q329" s="187"/>
      <c r="R329" s="187"/>
      <c r="S329" s="187"/>
      <c r="T329" s="188"/>
      <c r="AT329" s="182" t="s">
        <v>228</v>
      </c>
      <c r="AU329" s="182" t="s">
        <v>87</v>
      </c>
      <c r="AV329" s="15" t="s">
        <v>226</v>
      </c>
      <c r="AW329" s="15" t="s">
        <v>31</v>
      </c>
      <c r="AX329" s="15" t="s">
        <v>32</v>
      </c>
      <c r="AY329" s="182" t="s">
        <v>219</v>
      </c>
    </row>
    <row r="330" spans="1:65" s="2" customFormat="1" ht="16.5" customHeight="1">
      <c r="A330" s="33"/>
      <c r="B330" s="151"/>
      <c r="C330" s="152" t="s">
        <v>481</v>
      </c>
      <c r="D330" s="152" t="s">
        <v>221</v>
      </c>
      <c r="E330" s="153" t="s">
        <v>482</v>
      </c>
      <c r="F330" s="154" t="s">
        <v>483</v>
      </c>
      <c r="G330" s="155" t="s">
        <v>240</v>
      </c>
      <c r="H330" s="156">
        <v>1221.8679999999999</v>
      </c>
      <c r="I330" s="157"/>
      <c r="J330" s="158">
        <f>ROUND(I330*H330,2)</f>
        <v>0</v>
      </c>
      <c r="K330" s="154" t="s">
        <v>225</v>
      </c>
      <c r="L330" s="34"/>
      <c r="M330" s="159" t="s">
        <v>1</v>
      </c>
      <c r="N330" s="160" t="s">
        <v>42</v>
      </c>
      <c r="O330" s="59"/>
      <c r="P330" s="161">
        <f>O330*H330</f>
        <v>0</v>
      </c>
      <c r="Q330" s="161">
        <v>0</v>
      </c>
      <c r="R330" s="161">
        <f>Q330*H330</f>
        <v>0</v>
      </c>
      <c r="S330" s="161">
        <v>0</v>
      </c>
      <c r="T330" s="162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63" t="s">
        <v>226</v>
      </c>
      <c r="AT330" s="163" t="s">
        <v>221</v>
      </c>
      <c r="AU330" s="163" t="s">
        <v>87</v>
      </c>
      <c r="AY330" s="18" t="s">
        <v>219</v>
      </c>
      <c r="BE330" s="164">
        <f>IF(N330="základní",J330,0)</f>
        <v>0</v>
      </c>
      <c r="BF330" s="164">
        <f>IF(N330="snížená",J330,0)</f>
        <v>0</v>
      </c>
      <c r="BG330" s="164">
        <f>IF(N330="zákl. přenesená",J330,0)</f>
        <v>0</v>
      </c>
      <c r="BH330" s="164">
        <f>IF(N330="sníž. přenesená",J330,0)</f>
        <v>0</v>
      </c>
      <c r="BI330" s="164">
        <f>IF(N330="nulová",J330,0)</f>
        <v>0</v>
      </c>
      <c r="BJ330" s="18" t="s">
        <v>32</v>
      </c>
      <c r="BK330" s="164">
        <f>ROUND(I330*H330,2)</f>
        <v>0</v>
      </c>
      <c r="BL330" s="18" t="s">
        <v>226</v>
      </c>
      <c r="BM330" s="163" t="s">
        <v>484</v>
      </c>
    </row>
    <row r="331" spans="1:65" s="2" customFormat="1" ht="21.75" customHeight="1">
      <c r="A331" s="33"/>
      <c r="B331" s="151"/>
      <c r="C331" s="152" t="s">
        <v>485</v>
      </c>
      <c r="D331" s="152" t="s">
        <v>221</v>
      </c>
      <c r="E331" s="153" t="s">
        <v>486</v>
      </c>
      <c r="F331" s="154" t="s">
        <v>487</v>
      </c>
      <c r="G331" s="155" t="s">
        <v>394</v>
      </c>
      <c r="H331" s="156">
        <v>787.31600000000003</v>
      </c>
      <c r="I331" s="157"/>
      <c r="J331" s="158">
        <f>ROUND(I331*H331,2)</f>
        <v>0</v>
      </c>
      <c r="K331" s="154" t="s">
        <v>225</v>
      </c>
      <c r="L331" s="34"/>
      <c r="M331" s="159" t="s">
        <v>1</v>
      </c>
      <c r="N331" s="160" t="s">
        <v>42</v>
      </c>
      <c r="O331" s="59"/>
      <c r="P331" s="161">
        <f>O331*H331</f>
        <v>0</v>
      </c>
      <c r="Q331" s="161">
        <v>0</v>
      </c>
      <c r="R331" s="161">
        <f>Q331*H331</f>
        <v>0</v>
      </c>
      <c r="S331" s="161">
        <v>0</v>
      </c>
      <c r="T331" s="162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63" t="s">
        <v>226</v>
      </c>
      <c r="AT331" s="163" t="s">
        <v>221</v>
      </c>
      <c r="AU331" s="163" t="s">
        <v>87</v>
      </c>
      <c r="AY331" s="18" t="s">
        <v>219</v>
      </c>
      <c r="BE331" s="164">
        <f>IF(N331="základní",J331,0)</f>
        <v>0</v>
      </c>
      <c r="BF331" s="164">
        <f>IF(N331="snížená",J331,0)</f>
        <v>0</v>
      </c>
      <c r="BG331" s="164">
        <f>IF(N331="zákl. přenesená",J331,0)</f>
        <v>0</v>
      </c>
      <c r="BH331" s="164">
        <f>IF(N331="sníž. přenesená",J331,0)</f>
        <v>0</v>
      </c>
      <c r="BI331" s="164">
        <f>IF(N331="nulová",J331,0)</f>
        <v>0</v>
      </c>
      <c r="BJ331" s="18" t="s">
        <v>32</v>
      </c>
      <c r="BK331" s="164">
        <f>ROUND(I331*H331,2)</f>
        <v>0</v>
      </c>
      <c r="BL331" s="18" t="s">
        <v>226</v>
      </c>
      <c r="BM331" s="163" t="s">
        <v>488</v>
      </c>
    </row>
    <row r="332" spans="1:65" s="14" customFormat="1">
      <c r="B332" s="174"/>
      <c r="D332" s="166" t="s">
        <v>228</v>
      </c>
      <c r="E332" s="175" t="s">
        <v>1</v>
      </c>
      <c r="F332" s="176" t="s">
        <v>489</v>
      </c>
      <c r="H332" s="175" t="s">
        <v>1</v>
      </c>
      <c r="I332" s="177"/>
      <c r="L332" s="174"/>
      <c r="M332" s="178"/>
      <c r="N332" s="179"/>
      <c r="O332" s="179"/>
      <c r="P332" s="179"/>
      <c r="Q332" s="179"/>
      <c r="R332" s="179"/>
      <c r="S332" s="179"/>
      <c r="T332" s="180"/>
      <c r="AT332" s="175" t="s">
        <v>228</v>
      </c>
      <c r="AU332" s="175" t="s">
        <v>87</v>
      </c>
      <c r="AV332" s="14" t="s">
        <v>32</v>
      </c>
      <c r="AW332" s="14" t="s">
        <v>31</v>
      </c>
      <c r="AX332" s="14" t="s">
        <v>77</v>
      </c>
      <c r="AY332" s="175" t="s">
        <v>219</v>
      </c>
    </row>
    <row r="333" spans="1:65" s="13" customFormat="1">
      <c r="B333" s="165"/>
      <c r="D333" s="166" t="s">
        <v>228</v>
      </c>
      <c r="E333" s="167" t="s">
        <v>1</v>
      </c>
      <c r="F333" s="168" t="s">
        <v>490</v>
      </c>
      <c r="H333" s="169">
        <v>984.14499999999998</v>
      </c>
      <c r="I333" s="170"/>
      <c r="L333" s="165"/>
      <c r="M333" s="171"/>
      <c r="N333" s="172"/>
      <c r="O333" s="172"/>
      <c r="P333" s="172"/>
      <c r="Q333" s="172"/>
      <c r="R333" s="172"/>
      <c r="S333" s="172"/>
      <c r="T333" s="173"/>
      <c r="AT333" s="167" t="s">
        <v>228</v>
      </c>
      <c r="AU333" s="167" t="s">
        <v>87</v>
      </c>
      <c r="AV333" s="13" t="s">
        <v>87</v>
      </c>
      <c r="AW333" s="13" t="s">
        <v>31</v>
      </c>
      <c r="AX333" s="13" t="s">
        <v>77</v>
      </c>
      <c r="AY333" s="167" t="s">
        <v>219</v>
      </c>
    </row>
    <row r="334" spans="1:65" s="15" customFormat="1">
      <c r="B334" s="181"/>
      <c r="D334" s="166" t="s">
        <v>228</v>
      </c>
      <c r="E334" s="182" t="s">
        <v>1</v>
      </c>
      <c r="F334" s="183" t="s">
        <v>236</v>
      </c>
      <c r="H334" s="184">
        <v>984.14499999999998</v>
      </c>
      <c r="I334" s="185"/>
      <c r="L334" s="181"/>
      <c r="M334" s="186"/>
      <c r="N334" s="187"/>
      <c r="O334" s="187"/>
      <c r="P334" s="187"/>
      <c r="Q334" s="187"/>
      <c r="R334" s="187"/>
      <c r="S334" s="187"/>
      <c r="T334" s="188"/>
      <c r="AT334" s="182" t="s">
        <v>228</v>
      </c>
      <c r="AU334" s="182" t="s">
        <v>87</v>
      </c>
      <c r="AV334" s="15" t="s">
        <v>226</v>
      </c>
      <c r="AW334" s="15" t="s">
        <v>31</v>
      </c>
      <c r="AX334" s="15" t="s">
        <v>77</v>
      </c>
      <c r="AY334" s="182" t="s">
        <v>219</v>
      </c>
    </row>
    <row r="335" spans="1:65" s="14" customFormat="1">
      <c r="B335" s="174"/>
      <c r="D335" s="166" t="s">
        <v>228</v>
      </c>
      <c r="E335" s="175" t="s">
        <v>1</v>
      </c>
      <c r="F335" s="176" t="s">
        <v>491</v>
      </c>
      <c r="H335" s="175" t="s">
        <v>1</v>
      </c>
      <c r="I335" s="177"/>
      <c r="L335" s="174"/>
      <c r="M335" s="178"/>
      <c r="N335" s="179"/>
      <c r="O335" s="179"/>
      <c r="P335" s="179"/>
      <c r="Q335" s="179"/>
      <c r="R335" s="179"/>
      <c r="S335" s="179"/>
      <c r="T335" s="180"/>
      <c r="AT335" s="175" t="s">
        <v>228</v>
      </c>
      <c r="AU335" s="175" t="s">
        <v>87</v>
      </c>
      <c r="AV335" s="14" t="s">
        <v>32</v>
      </c>
      <c r="AW335" s="14" t="s">
        <v>31</v>
      </c>
      <c r="AX335" s="14" t="s">
        <v>77</v>
      </c>
      <c r="AY335" s="175" t="s">
        <v>219</v>
      </c>
    </row>
    <row r="336" spans="1:65" s="13" customFormat="1">
      <c r="B336" s="165"/>
      <c r="D336" s="166" t="s">
        <v>228</v>
      </c>
      <c r="E336" s="167" t="s">
        <v>1</v>
      </c>
      <c r="F336" s="168" t="s">
        <v>492</v>
      </c>
      <c r="H336" s="169">
        <v>787.31600000000003</v>
      </c>
      <c r="I336" s="170"/>
      <c r="L336" s="165"/>
      <c r="M336" s="171"/>
      <c r="N336" s="172"/>
      <c r="O336" s="172"/>
      <c r="P336" s="172"/>
      <c r="Q336" s="172"/>
      <c r="R336" s="172"/>
      <c r="S336" s="172"/>
      <c r="T336" s="173"/>
      <c r="AT336" s="167" t="s">
        <v>228</v>
      </c>
      <c r="AU336" s="167" t="s">
        <v>87</v>
      </c>
      <c r="AV336" s="13" t="s">
        <v>87</v>
      </c>
      <c r="AW336" s="13" t="s">
        <v>31</v>
      </c>
      <c r="AX336" s="13" t="s">
        <v>32</v>
      </c>
      <c r="AY336" s="167" t="s">
        <v>219</v>
      </c>
    </row>
    <row r="337" spans="1:65" s="2" customFormat="1" ht="21.75" customHeight="1">
      <c r="A337" s="33"/>
      <c r="B337" s="151"/>
      <c r="C337" s="152" t="s">
        <v>493</v>
      </c>
      <c r="D337" s="152" t="s">
        <v>221</v>
      </c>
      <c r="E337" s="153" t="s">
        <v>494</v>
      </c>
      <c r="F337" s="154" t="s">
        <v>495</v>
      </c>
      <c r="G337" s="155" t="s">
        <v>394</v>
      </c>
      <c r="H337" s="156">
        <v>196.82900000000001</v>
      </c>
      <c r="I337" s="157"/>
      <c r="J337" s="158">
        <f>ROUND(I337*H337,2)</f>
        <v>0</v>
      </c>
      <c r="K337" s="154" t="s">
        <v>225</v>
      </c>
      <c r="L337" s="34"/>
      <c r="M337" s="159" t="s">
        <v>1</v>
      </c>
      <c r="N337" s="160" t="s">
        <v>42</v>
      </c>
      <c r="O337" s="59"/>
      <c r="P337" s="161">
        <f>O337*H337</f>
        <v>0</v>
      </c>
      <c r="Q337" s="161">
        <v>0</v>
      </c>
      <c r="R337" s="161">
        <f>Q337*H337</f>
        <v>0</v>
      </c>
      <c r="S337" s="161">
        <v>0</v>
      </c>
      <c r="T337" s="162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63" t="s">
        <v>226</v>
      </c>
      <c r="AT337" s="163" t="s">
        <v>221</v>
      </c>
      <c r="AU337" s="163" t="s">
        <v>87</v>
      </c>
      <c r="AY337" s="18" t="s">
        <v>219</v>
      </c>
      <c r="BE337" s="164">
        <f>IF(N337="základní",J337,0)</f>
        <v>0</v>
      </c>
      <c r="BF337" s="164">
        <f>IF(N337="snížená",J337,0)</f>
        <v>0</v>
      </c>
      <c r="BG337" s="164">
        <f>IF(N337="zákl. přenesená",J337,0)</f>
        <v>0</v>
      </c>
      <c r="BH337" s="164">
        <f>IF(N337="sníž. přenesená",J337,0)</f>
        <v>0</v>
      </c>
      <c r="BI337" s="164">
        <f>IF(N337="nulová",J337,0)</f>
        <v>0</v>
      </c>
      <c r="BJ337" s="18" t="s">
        <v>32</v>
      </c>
      <c r="BK337" s="164">
        <f>ROUND(I337*H337,2)</f>
        <v>0</v>
      </c>
      <c r="BL337" s="18" t="s">
        <v>226</v>
      </c>
      <c r="BM337" s="163" t="s">
        <v>496</v>
      </c>
    </row>
    <row r="338" spans="1:65" s="13" customFormat="1">
      <c r="B338" s="165"/>
      <c r="D338" s="166" t="s">
        <v>228</v>
      </c>
      <c r="E338" s="167" t="s">
        <v>1</v>
      </c>
      <c r="F338" s="168" t="s">
        <v>497</v>
      </c>
      <c r="H338" s="169">
        <v>196.82900000000001</v>
      </c>
      <c r="I338" s="170"/>
      <c r="L338" s="165"/>
      <c r="M338" s="171"/>
      <c r="N338" s="172"/>
      <c r="O338" s="172"/>
      <c r="P338" s="172"/>
      <c r="Q338" s="172"/>
      <c r="R338" s="172"/>
      <c r="S338" s="172"/>
      <c r="T338" s="173"/>
      <c r="AT338" s="167" t="s">
        <v>228</v>
      </c>
      <c r="AU338" s="167" t="s">
        <v>87</v>
      </c>
      <c r="AV338" s="13" t="s">
        <v>87</v>
      </c>
      <c r="AW338" s="13" t="s">
        <v>31</v>
      </c>
      <c r="AX338" s="13" t="s">
        <v>77</v>
      </c>
      <c r="AY338" s="167" t="s">
        <v>219</v>
      </c>
    </row>
    <row r="339" spans="1:65" s="15" customFormat="1">
      <c r="B339" s="181"/>
      <c r="D339" s="166" t="s">
        <v>228</v>
      </c>
      <c r="E339" s="182" t="s">
        <v>1</v>
      </c>
      <c r="F339" s="183" t="s">
        <v>236</v>
      </c>
      <c r="H339" s="184">
        <v>196.82900000000001</v>
      </c>
      <c r="I339" s="185"/>
      <c r="L339" s="181"/>
      <c r="M339" s="186"/>
      <c r="N339" s="187"/>
      <c r="O339" s="187"/>
      <c r="P339" s="187"/>
      <c r="Q339" s="187"/>
      <c r="R339" s="187"/>
      <c r="S339" s="187"/>
      <c r="T339" s="188"/>
      <c r="AT339" s="182" t="s">
        <v>228</v>
      </c>
      <c r="AU339" s="182" t="s">
        <v>87</v>
      </c>
      <c r="AV339" s="15" t="s">
        <v>226</v>
      </c>
      <c r="AW339" s="15" t="s">
        <v>31</v>
      </c>
      <c r="AX339" s="15" t="s">
        <v>32</v>
      </c>
      <c r="AY339" s="182" t="s">
        <v>219</v>
      </c>
    </row>
    <row r="340" spans="1:65" s="2" customFormat="1" ht="16.5" customHeight="1">
      <c r="A340" s="33"/>
      <c r="B340" s="151"/>
      <c r="C340" s="152" t="s">
        <v>498</v>
      </c>
      <c r="D340" s="152" t="s">
        <v>221</v>
      </c>
      <c r="E340" s="153" t="s">
        <v>499</v>
      </c>
      <c r="F340" s="154" t="s">
        <v>500</v>
      </c>
      <c r="G340" s="155" t="s">
        <v>394</v>
      </c>
      <c r="H340" s="156">
        <v>984.14499999999998</v>
      </c>
      <c r="I340" s="157"/>
      <c r="J340" s="158">
        <f>ROUND(I340*H340,2)</f>
        <v>0</v>
      </c>
      <c r="K340" s="154" t="s">
        <v>225</v>
      </c>
      <c r="L340" s="34"/>
      <c r="M340" s="159" t="s">
        <v>1</v>
      </c>
      <c r="N340" s="160" t="s">
        <v>42</v>
      </c>
      <c r="O340" s="59"/>
      <c r="P340" s="161">
        <f>O340*H340</f>
        <v>0</v>
      </c>
      <c r="Q340" s="161">
        <v>0</v>
      </c>
      <c r="R340" s="161">
        <f>Q340*H340</f>
        <v>0</v>
      </c>
      <c r="S340" s="161">
        <v>0</v>
      </c>
      <c r="T340" s="162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63" t="s">
        <v>226</v>
      </c>
      <c r="AT340" s="163" t="s">
        <v>221</v>
      </c>
      <c r="AU340" s="163" t="s">
        <v>87</v>
      </c>
      <c r="AY340" s="18" t="s">
        <v>219</v>
      </c>
      <c r="BE340" s="164">
        <f>IF(N340="základní",J340,0)</f>
        <v>0</v>
      </c>
      <c r="BF340" s="164">
        <f>IF(N340="snížená",J340,0)</f>
        <v>0</v>
      </c>
      <c r="BG340" s="164">
        <f>IF(N340="zákl. přenesená",J340,0)</f>
        <v>0</v>
      </c>
      <c r="BH340" s="164">
        <f>IF(N340="sníž. přenesená",J340,0)</f>
        <v>0</v>
      </c>
      <c r="BI340" s="164">
        <f>IF(N340="nulová",J340,0)</f>
        <v>0</v>
      </c>
      <c r="BJ340" s="18" t="s">
        <v>32</v>
      </c>
      <c r="BK340" s="164">
        <f>ROUND(I340*H340,2)</f>
        <v>0</v>
      </c>
      <c r="BL340" s="18" t="s">
        <v>226</v>
      </c>
      <c r="BM340" s="163" t="s">
        <v>501</v>
      </c>
    </row>
    <row r="341" spans="1:65" s="13" customFormat="1">
      <c r="B341" s="165"/>
      <c r="D341" s="166" t="s">
        <v>228</v>
      </c>
      <c r="E341" s="167" t="s">
        <v>1</v>
      </c>
      <c r="F341" s="168" t="s">
        <v>502</v>
      </c>
      <c r="H341" s="169">
        <v>984.14499999999998</v>
      </c>
      <c r="I341" s="170"/>
      <c r="L341" s="165"/>
      <c r="M341" s="171"/>
      <c r="N341" s="172"/>
      <c r="O341" s="172"/>
      <c r="P341" s="172"/>
      <c r="Q341" s="172"/>
      <c r="R341" s="172"/>
      <c r="S341" s="172"/>
      <c r="T341" s="173"/>
      <c r="AT341" s="167" t="s">
        <v>228</v>
      </c>
      <c r="AU341" s="167" t="s">
        <v>87</v>
      </c>
      <c r="AV341" s="13" t="s">
        <v>87</v>
      </c>
      <c r="AW341" s="13" t="s">
        <v>31</v>
      </c>
      <c r="AX341" s="13" t="s">
        <v>32</v>
      </c>
      <c r="AY341" s="167" t="s">
        <v>219</v>
      </c>
    </row>
    <row r="342" spans="1:65" s="2" customFormat="1" ht="16.5" customHeight="1">
      <c r="A342" s="33"/>
      <c r="B342" s="151"/>
      <c r="C342" s="152" t="s">
        <v>503</v>
      </c>
      <c r="D342" s="152" t="s">
        <v>221</v>
      </c>
      <c r="E342" s="153" t="s">
        <v>504</v>
      </c>
      <c r="F342" s="154" t="s">
        <v>505</v>
      </c>
      <c r="G342" s="155" t="s">
        <v>394</v>
      </c>
      <c r="H342" s="156">
        <v>787.31600000000003</v>
      </c>
      <c r="I342" s="157"/>
      <c r="J342" s="158">
        <f>ROUND(I342*H342,2)</f>
        <v>0</v>
      </c>
      <c r="K342" s="154" t="s">
        <v>241</v>
      </c>
      <c r="L342" s="34"/>
      <c r="M342" s="159" t="s">
        <v>1</v>
      </c>
      <c r="N342" s="160" t="s">
        <v>42</v>
      </c>
      <c r="O342" s="59"/>
      <c r="P342" s="161">
        <f>O342*H342</f>
        <v>0</v>
      </c>
      <c r="Q342" s="161">
        <v>0</v>
      </c>
      <c r="R342" s="161">
        <f>Q342*H342</f>
        <v>0</v>
      </c>
      <c r="S342" s="161">
        <v>0</v>
      </c>
      <c r="T342" s="162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63" t="s">
        <v>226</v>
      </c>
      <c r="AT342" s="163" t="s">
        <v>221</v>
      </c>
      <c r="AU342" s="163" t="s">
        <v>87</v>
      </c>
      <c r="AY342" s="18" t="s">
        <v>219</v>
      </c>
      <c r="BE342" s="164">
        <f>IF(N342="základní",J342,0)</f>
        <v>0</v>
      </c>
      <c r="BF342" s="164">
        <f>IF(N342="snížená",J342,0)</f>
        <v>0</v>
      </c>
      <c r="BG342" s="164">
        <f>IF(N342="zákl. přenesená",J342,0)</f>
        <v>0</v>
      </c>
      <c r="BH342" s="164">
        <f>IF(N342="sníž. přenesená",J342,0)</f>
        <v>0</v>
      </c>
      <c r="BI342" s="164">
        <f>IF(N342="nulová",J342,0)</f>
        <v>0</v>
      </c>
      <c r="BJ342" s="18" t="s">
        <v>32</v>
      </c>
      <c r="BK342" s="164">
        <f>ROUND(I342*H342,2)</f>
        <v>0</v>
      </c>
      <c r="BL342" s="18" t="s">
        <v>226</v>
      </c>
      <c r="BM342" s="163" t="s">
        <v>506</v>
      </c>
    </row>
    <row r="343" spans="1:65" s="13" customFormat="1">
      <c r="B343" s="165"/>
      <c r="D343" s="166" t="s">
        <v>228</v>
      </c>
      <c r="E343" s="167" t="s">
        <v>1</v>
      </c>
      <c r="F343" s="168" t="s">
        <v>492</v>
      </c>
      <c r="H343" s="169">
        <v>787.31600000000003</v>
      </c>
      <c r="I343" s="170"/>
      <c r="L343" s="165"/>
      <c r="M343" s="171"/>
      <c r="N343" s="172"/>
      <c r="O343" s="172"/>
      <c r="P343" s="172"/>
      <c r="Q343" s="172"/>
      <c r="R343" s="172"/>
      <c r="S343" s="172"/>
      <c r="T343" s="173"/>
      <c r="AT343" s="167" t="s">
        <v>228</v>
      </c>
      <c r="AU343" s="167" t="s">
        <v>87</v>
      </c>
      <c r="AV343" s="13" t="s">
        <v>87</v>
      </c>
      <c r="AW343" s="13" t="s">
        <v>31</v>
      </c>
      <c r="AX343" s="13" t="s">
        <v>77</v>
      </c>
      <c r="AY343" s="167" t="s">
        <v>219</v>
      </c>
    </row>
    <row r="344" spans="1:65" s="15" customFormat="1">
      <c r="B344" s="181"/>
      <c r="D344" s="166" t="s">
        <v>228</v>
      </c>
      <c r="E344" s="182" t="s">
        <v>1</v>
      </c>
      <c r="F344" s="183" t="s">
        <v>236</v>
      </c>
      <c r="H344" s="184">
        <v>787.31600000000003</v>
      </c>
      <c r="I344" s="185"/>
      <c r="L344" s="181"/>
      <c r="M344" s="186"/>
      <c r="N344" s="187"/>
      <c r="O344" s="187"/>
      <c r="P344" s="187"/>
      <c r="Q344" s="187"/>
      <c r="R344" s="187"/>
      <c r="S344" s="187"/>
      <c r="T344" s="188"/>
      <c r="AT344" s="182" t="s">
        <v>228</v>
      </c>
      <c r="AU344" s="182" t="s">
        <v>87</v>
      </c>
      <c r="AV344" s="15" t="s">
        <v>226</v>
      </c>
      <c r="AW344" s="15" t="s">
        <v>31</v>
      </c>
      <c r="AX344" s="15" t="s">
        <v>32</v>
      </c>
      <c r="AY344" s="182" t="s">
        <v>219</v>
      </c>
    </row>
    <row r="345" spans="1:65" s="2" customFormat="1" ht="16.5" customHeight="1">
      <c r="A345" s="33"/>
      <c r="B345" s="151"/>
      <c r="C345" s="152" t="s">
        <v>507</v>
      </c>
      <c r="D345" s="152" t="s">
        <v>221</v>
      </c>
      <c r="E345" s="153" t="s">
        <v>508</v>
      </c>
      <c r="F345" s="154" t="s">
        <v>509</v>
      </c>
      <c r="G345" s="155" t="s">
        <v>394</v>
      </c>
      <c r="H345" s="156">
        <v>196.82900000000001</v>
      </c>
      <c r="I345" s="157"/>
      <c r="J345" s="158">
        <f>ROUND(I345*H345,2)</f>
        <v>0</v>
      </c>
      <c r="K345" s="154" t="s">
        <v>241</v>
      </c>
      <c r="L345" s="34"/>
      <c r="M345" s="159" t="s">
        <v>1</v>
      </c>
      <c r="N345" s="160" t="s">
        <v>42</v>
      </c>
      <c r="O345" s="59"/>
      <c r="P345" s="161">
        <f>O345*H345</f>
        <v>0</v>
      </c>
      <c r="Q345" s="161">
        <v>0</v>
      </c>
      <c r="R345" s="161">
        <f>Q345*H345</f>
        <v>0</v>
      </c>
      <c r="S345" s="161">
        <v>0</v>
      </c>
      <c r="T345" s="162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63" t="s">
        <v>226</v>
      </c>
      <c r="AT345" s="163" t="s">
        <v>221</v>
      </c>
      <c r="AU345" s="163" t="s">
        <v>87</v>
      </c>
      <c r="AY345" s="18" t="s">
        <v>219</v>
      </c>
      <c r="BE345" s="164">
        <f>IF(N345="základní",J345,0)</f>
        <v>0</v>
      </c>
      <c r="BF345" s="164">
        <f>IF(N345="snížená",J345,0)</f>
        <v>0</v>
      </c>
      <c r="BG345" s="164">
        <f>IF(N345="zákl. přenesená",J345,0)</f>
        <v>0</v>
      </c>
      <c r="BH345" s="164">
        <f>IF(N345="sníž. přenesená",J345,0)</f>
        <v>0</v>
      </c>
      <c r="BI345" s="164">
        <f>IF(N345="nulová",J345,0)</f>
        <v>0</v>
      </c>
      <c r="BJ345" s="18" t="s">
        <v>32</v>
      </c>
      <c r="BK345" s="164">
        <f>ROUND(I345*H345,2)</f>
        <v>0</v>
      </c>
      <c r="BL345" s="18" t="s">
        <v>226</v>
      </c>
      <c r="BM345" s="163" t="s">
        <v>510</v>
      </c>
    </row>
    <row r="346" spans="1:65" s="14" customFormat="1">
      <c r="B346" s="174"/>
      <c r="D346" s="166" t="s">
        <v>228</v>
      </c>
      <c r="E346" s="175" t="s">
        <v>1</v>
      </c>
      <c r="F346" s="176" t="s">
        <v>511</v>
      </c>
      <c r="H346" s="175" t="s">
        <v>1</v>
      </c>
      <c r="I346" s="177"/>
      <c r="L346" s="174"/>
      <c r="M346" s="178"/>
      <c r="N346" s="179"/>
      <c r="O346" s="179"/>
      <c r="P346" s="179"/>
      <c r="Q346" s="179"/>
      <c r="R346" s="179"/>
      <c r="S346" s="179"/>
      <c r="T346" s="180"/>
      <c r="AT346" s="175" t="s">
        <v>228</v>
      </c>
      <c r="AU346" s="175" t="s">
        <v>87</v>
      </c>
      <c r="AV346" s="14" t="s">
        <v>32</v>
      </c>
      <c r="AW346" s="14" t="s">
        <v>31</v>
      </c>
      <c r="AX346" s="14" t="s">
        <v>77</v>
      </c>
      <c r="AY346" s="175" t="s">
        <v>219</v>
      </c>
    </row>
    <row r="347" spans="1:65" s="13" customFormat="1">
      <c r="B347" s="165"/>
      <c r="D347" s="166" t="s">
        <v>228</v>
      </c>
      <c r="E347" s="167" t="s">
        <v>1</v>
      </c>
      <c r="F347" s="168" t="s">
        <v>497</v>
      </c>
      <c r="H347" s="169">
        <v>196.82900000000001</v>
      </c>
      <c r="I347" s="170"/>
      <c r="L347" s="165"/>
      <c r="M347" s="171"/>
      <c r="N347" s="172"/>
      <c r="O347" s="172"/>
      <c r="P347" s="172"/>
      <c r="Q347" s="172"/>
      <c r="R347" s="172"/>
      <c r="S347" s="172"/>
      <c r="T347" s="173"/>
      <c r="AT347" s="167" t="s">
        <v>228</v>
      </c>
      <c r="AU347" s="167" t="s">
        <v>87</v>
      </c>
      <c r="AV347" s="13" t="s">
        <v>87</v>
      </c>
      <c r="AW347" s="13" t="s">
        <v>31</v>
      </c>
      <c r="AX347" s="13" t="s">
        <v>77</v>
      </c>
      <c r="AY347" s="167" t="s">
        <v>219</v>
      </c>
    </row>
    <row r="348" spans="1:65" s="15" customFormat="1">
      <c r="B348" s="181"/>
      <c r="D348" s="166" t="s">
        <v>228</v>
      </c>
      <c r="E348" s="182" t="s">
        <v>1</v>
      </c>
      <c r="F348" s="183" t="s">
        <v>236</v>
      </c>
      <c r="H348" s="184">
        <v>196.82900000000001</v>
      </c>
      <c r="I348" s="185"/>
      <c r="L348" s="181"/>
      <c r="M348" s="186"/>
      <c r="N348" s="187"/>
      <c r="O348" s="187"/>
      <c r="P348" s="187"/>
      <c r="Q348" s="187"/>
      <c r="R348" s="187"/>
      <c r="S348" s="187"/>
      <c r="T348" s="188"/>
      <c r="AT348" s="182" t="s">
        <v>228</v>
      </c>
      <c r="AU348" s="182" t="s">
        <v>87</v>
      </c>
      <c r="AV348" s="15" t="s">
        <v>226</v>
      </c>
      <c r="AW348" s="15" t="s">
        <v>31</v>
      </c>
      <c r="AX348" s="15" t="s">
        <v>32</v>
      </c>
      <c r="AY348" s="182" t="s">
        <v>219</v>
      </c>
    </row>
    <row r="349" spans="1:65" s="2" customFormat="1" ht="16.5" customHeight="1">
      <c r="A349" s="33"/>
      <c r="B349" s="151"/>
      <c r="C349" s="152" t="s">
        <v>512</v>
      </c>
      <c r="D349" s="152" t="s">
        <v>221</v>
      </c>
      <c r="E349" s="153" t="s">
        <v>513</v>
      </c>
      <c r="F349" s="154" t="s">
        <v>514</v>
      </c>
      <c r="G349" s="155" t="s">
        <v>394</v>
      </c>
      <c r="H349" s="156">
        <v>826.96699999999998</v>
      </c>
      <c r="I349" s="157"/>
      <c r="J349" s="158">
        <f>ROUND(I349*H349,2)</f>
        <v>0</v>
      </c>
      <c r="K349" s="154" t="s">
        <v>225</v>
      </c>
      <c r="L349" s="34"/>
      <c r="M349" s="159" t="s">
        <v>1</v>
      </c>
      <c r="N349" s="160" t="s">
        <v>42</v>
      </c>
      <c r="O349" s="59"/>
      <c r="P349" s="161">
        <f>O349*H349</f>
        <v>0</v>
      </c>
      <c r="Q349" s="161">
        <v>0</v>
      </c>
      <c r="R349" s="161">
        <f>Q349*H349</f>
        <v>0</v>
      </c>
      <c r="S349" s="161">
        <v>0</v>
      </c>
      <c r="T349" s="162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63" t="s">
        <v>226</v>
      </c>
      <c r="AT349" s="163" t="s">
        <v>221</v>
      </c>
      <c r="AU349" s="163" t="s">
        <v>87</v>
      </c>
      <c r="AY349" s="18" t="s">
        <v>219</v>
      </c>
      <c r="BE349" s="164">
        <f>IF(N349="základní",J349,0)</f>
        <v>0</v>
      </c>
      <c r="BF349" s="164">
        <f>IF(N349="snížená",J349,0)</f>
        <v>0</v>
      </c>
      <c r="BG349" s="164">
        <f>IF(N349="zákl. přenesená",J349,0)</f>
        <v>0</v>
      </c>
      <c r="BH349" s="164">
        <f>IF(N349="sníž. přenesená",J349,0)</f>
        <v>0</v>
      </c>
      <c r="BI349" s="164">
        <f>IF(N349="nulová",J349,0)</f>
        <v>0</v>
      </c>
      <c r="BJ349" s="18" t="s">
        <v>32</v>
      </c>
      <c r="BK349" s="164">
        <f>ROUND(I349*H349,2)</f>
        <v>0</v>
      </c>
      <c r="BL349" s="18" t="s">
        <v>226</v>
      </c>
      <c r="BM349" s="163" t="s">
        <v>515</v>
      </c>
    </row>
    <row r="350" spans="1:65" s="13" customFormat="1">
      <c r="B350" s="165"/>
      <c r="D350" s="166" t="s">
        <v>228</v>
      </c>
      <c r="E350" s="167" t="s">
        <v>1</v>
      </c>
      <c r="F350" s="168" t="s">
        <v>516</v>
      </c>
      <c r="H350" s="169">
        <v>1235.527</v>
      </c>
      <c r="I350" s="170"/>
      <c r="L350" s="165"/>
      <c r="M350" s="171"/>
      <c r="N350" s="172"/>
      <c r="O350" s="172"/>
      <c r="P350" s="172"/>
      <c r="Q350" s="172"/>
      <c r="R350" s="172"/>
      <c r="S350" s="172"/>
      <c r="T350" s="173"/>
      <c r="AT350" s="167" t="s">
        <v>228</v>
      </c>
      <c r="AU350" s="167" t="s">
        <v>87</v>
      </c>
      <c r="AV350" s="13" t="s">
        <v>87</v>
      </c>
      <c r="AW350" s="13" t="s">
        <v>31</v>
      </c>
      <c r="AX350" s="13" t="s">
        <v>77</v>
      </c>
      <c r="AY350" s="167" t="s">
        <v>219</v>
      </c>
    </row>
    <row r="351" spans="1:65" s="14" customFormat="1">
      <c r="B351" s="174"/>
      <c r="D351" s="166" t="s">
        <v>228</v>
      </c>
      <c r="E351" s="175" t="s">
        <v>1</v>
      </c>
      <c r="F351" s="176" t="s">
        <v>517</v>
      </c>
      <c r="H351" s="175" t="s">
        <v>1</v>
      </c>
      <c r="I351" s="177"/>
      <c r="L351" s="174"/>
      <c r="M351" s="178"/>
      <c r="N351" s="179"/>
      <c r="O351" s="179"/>
      <c r="P351" s="179"/>
      <c r="Q351" s="179"/>
      <c r="R351" s="179"/>
      <c r="S351" s="179"/>
      <c r="T351" s="180"/>
      <c r="AT351" s="175" t="s">
        <v>228</v>
      </c>
      <c r="AU351" s="175" t="s">
        <v>87</v>
      </c>
      <c r="AV351" s="14" t="s">
        <v>32</v>
      </c>
      <c r="AW351" s="14" t="s">
        <v>31</v>
      </c>
      <c r="AX351" s="14" t="s">
        <v>77</v>
      </c>
      <c r="AY351" s="175" t="s">
        <v>219</v>
      </c>
    </row>
    <row r="352" spans="1:65" s="13" customFormat="1">
      <c r="B352" s="165"/>
      <c r="D352" s="166" t="s">
        <v>228</v>
      </c>
      <c r="E352" s="167" t="s">
        <v>1</v>
      </c>
      <c r="F352" s="168" t="s">
        <v>518</v>
      </c>
      <c r="H352" s="169">
        <v>-34.798999999999999</v>
      </c>
      <c r="I352" s="170"/>
      <c r="L352" s="165"/>
      <c r="M352" s="171"/>
      <c r="N352" s="172"/>
      <c r="O352" s="172"/>
      <c r="P352" s="172"/>
      <c r="Q352" s="172"/>
      <c r="R352" s="172"/>
      <c r="S352" s="172"/>
      <c r="T352" s="173"/>
      <c r="AT352" s="167" t="s">
        <v>228</v>
      </c>
      <c r="AU352" s="167" t="s">
        <v>87</v>
      </c>
      <c r="AV352" s="13" t="s">
        <v>87</v>
      </c>
      <c r="AW352" s="13" t="s">
        <v>31</v>
      </c>
      <c r="AX352" s="13" t="s">
        <v>77</v>
      </c>
      <c r="AY352" s="167" t="s">
        <v>219</v>
      </c>
    </row>
    <row r="353" spans="2:51" s="13" customFormat="1">
      <c r="B353" s="165"/>
      <c r="D353" s="166" t="s">
        <v>228</v>
      </c>
      <c r="E353" s="167" t="s">
        <v>1</v>
      </c>
      <c r="F353" s="168" t="s">
        <v>519</v>
      </c>
      <c r="H353" s="169">
        <v>-28.463000000000001</v>
      </c>
      <c r="I353" s="170"/>
      <c r="L353" s="165"/>
      <c r="M353" s="171"/>
      <c r="N353" s="172"/>
      <c r="O353" s="172"/>
      <c r="P353" s="172"/>
      <c r="Q353" s="172"/>
      <c r="R353" s="172"/>
      <c r="S353" s="172"/>
      <c r="T353" s="173"/>
      <c r="AT353" s="167" t="s">
        <v>228</v>
      </c>
      <c r="AU353" s="167" t="s">
        <v>87</v>
      </c>
      <c r="AV353" s="13" t="s">
        <v>87</v>
      </c>
      <c r="AW353" s="13" t="s">
        <v>31</v>
      </c>
      <c r="AX353" s="13" t="s">
        <v>77</v>
      </c>
      <c r="AY353" s="167" t="s">
        <v>219</v>
      </c>
    </row>
    <row r="354" spans="2:51" s="13" customFormat="1">
      <c r="B354" s="165"/>
      <c r="D354" s="166" t="s">
        <v>228</v>
      </c>
      <c r="E354" s="167" t="s">
        <v>1</v>
      </c>
      <c r="F354" s="168" t="s">
        <v>520</v>
      </c>
      <c r="H354" s="169">
        <v>-157.405</v>
      </c>
      <c r="I354" s="170"/>
      <c r="L354" s="165"/>
      <c r="M354" s="171"/>
      <c r="N354" s="172"/>
      <c r="O354" s="172"/>
      <c r="P354" s="172"/>
      <c r="Q354" s="172"/>
      <c r="R354" s="172"/>
      <c r="S354" s="172"/>
      <c r="T354" s="173"/>
      <c r="AT354" s="167" t="s">
        <v>228</v>
      </c>
      <c r="AU354" s="167" t="s">
        <v>87</v>
      </c>
      <c r="AV354" s="13" t="s">
        <v>87</v>
      </c>
      <c r="AW354" s="13" t="s">
        <v>31</v>
      </c>
      <c r="AX354" s="13" t="s">
        <v>77</v>
      </c>
      <c r="AY354" s="167" t="s">
        <v>219</v>
      </c>
    </row>
    <row r="355" spans="2:51" s="14" customFormat="1">
      <c r="B355" s="174"/>
      <c r="D355" s="166" t="s">
        <v>228</v>
      </c>
      <c r="E355" s="175" t="s">
        <v>1</v>
      </c>
      <c r="F355" s="176" t="s">
        <v>521</v>
      </c>
      <c r="H355" s="175" t="s">
        <v>1</v>
      </c>
      <c r="I355" s="177"/>
      <c r="L355" s="174"/>
      <c r="M355" s="178"/>
      <c r="N355" s="179"/>
      <c r="O355" s="179"/>
      <c r="P355" s="179"/>
      <c r="Q355" s="179"/>
      <c r="R355" s="179"/>
      <c r="S355" s="179"/>
      <c r="T355" s="180"/>
      <c r="AT355" s="175" t="s">
        <v>228</v>
      </c>
      <c r="AU355" s="175" t="s">
        <v>87</v>
      </c>
      <c r="AV355" s="14" t="s">
        <v>32</v>
      </c>
      <c r="AW355" s="14" t="s">
        <v>31</v>
      </c>
      <c r="AX355" s="14" t="s">
        <v>77</v>
      </c>
      <c r="AY355" s="175" t="s">
        <v>219</v>
      </c>
    </row>
    <row r="356" spans="2:51" s="13" customFormat="1">
      <c r="B356" s="165"/>
      <c r="D356" s="166" t="s">
        <v>228</v>
      </c>
      <c r="E356" s="167" t="s">
        <v>1</v>
      </c>
      <c r="F356" s="168" t="s">
        <v>522</v>
      </c>
      <c r="H356" s="169">
        <v>-10.773</v>
      </c>
      <c r="I356" s="170"/>
      <c r="L356" s="165"/>
      <c r="M356" s="171"/>
      <c r="N356" s="172"/>
      <c r="O356" s="172"/>
      <c r="P356" s="172"/>
      <c r="Q356" s="172"/>
      <c r="R356" s="172"/>
      <c r="S356" s="172"/>
      <c r="T356" s="173"/>
      <c r="AT356" s="167" t="s">
        <v>228</v>
      </c>
      <c r="AU356" s="167" t="s">
        <v>87</v>
      </c>
      <c r="AV356" s="13" t="s">
        <v>87</v>
      </c>
      <c r="AW356" s="13" t="s">
        <v>31</v>
      </c>
      <c r="AX356" s="13" t="s">
        <v>77</v>
      </c>
      <c r="AY356" s="167" t="s">
        <v>219</v>
      </c>
    </row>
    <row r="357" spans="2:51" s="13" customFormat="1">
      <c r="B357" s="165"/>
      <c r="D357" s="166" t="s">
        <v>228</v>
      </c>
      <c r="E357" s="167" t="s">
        <v>1</v>
      </c>
      <c r="F357" s="168" t="s">
        <v>523</v>
      </c>
      <c r="H357" s="169">
        <v>-7.3220000000000001</v>
      </c>
      <c r="I357" s="170"/>
      <c r="L357" s="165"/>
      <c r="M357" s="171"/>
      <c r="N357" s="172"/>
      <c r="O357" s="172"/>
      <c r="P357" s="172"/>
      <c r="Q357" s="172"/>
      <c r="R357" s="172"/>
      <c r="S357" s="172"/>
      <c r="T357" s="173"/>
      <c r="AT357" s="167" t="s">
        <v>228</v>
      </c>
      <c r="AU357" s="167" t="s">
        <v>87</v>
      </c>
      <c r="AV357" s="13" t="s">
        <v>87</v>
      </c>
      <c r="AW357" s="13" t="s">
        <v>31</v>
      </c>
      <c r="AX357" s="13" t="s">
        <v>77</v>
      </c>
      <c r="AY357" s="167" t="s">
        <v>219</v>
      </c>
    </row>
    <row r="358" spans="2:51" s="13" customFormat="1">
      <c r="B358" s="165"/>
      <c r="D358" s="166" t="s">
        <v>228</v>
      </c>
      <c r="E358" s="167" t="s">
        <v>1</v>
      </c>
      <c r="F358" s="168" t="s">
        <v>524</v>
      </c>
      <c r="H358" s="169">
        <v>-6.3710000000000004</v>
      </c>
      <c r="I358" s="170"/>
      <c r="L358" s="165"/>
      <c r="M358" s="171"/>
      <c r="N358" s="172"/>
      <c r="O358" s="172"/>
      <c r="P358" s="172"/>
      <c r="Q358" s="172"/>
      <c r="R358" s="172"/>
      <c r="S358" s="172"/>
      <c r="T358" s="173"/>
      <c r="AT358" s="167" t="s">
        <v>228</v>
      </c>
      <c r="AU358" s="167" t="s">
        <v>87</v>
      </c>
      <c r="AV358" s="13" t="s">
        <v>87</v>
      </c>
      <c r="AW358" s="13" t="s">
        <v>31</v>
      </c>
      <c r="AX358" s="13" t="s">
        <v>77</v>
      </c>
      <c r="AY358" s="167" t="s">
        <v>219</v>
      </c>
    </row>
    <row r="359" spans="2:51" s="14" customFormat="1">
      <c r="B359" s="174"/>
      <c r="D359" s="166" t="s">
        <v>228</v>
      </c>
      <c r="E359" s="175" t="s">
        <v>1</v>
      </c>
      <c r="F359" s="176" t="s">
        <v>525</v>
      </c>
      <c r="H359" s="175" t="s">
        <v>1</v>
      </c>
      <c r="I359" s="177"/>
      <c r="L359" s="174"/>
      <c r="M359" s="178"/>
      <c r="N359" s="179"/>
      <c r="O359" s="179"/>
      <c r="P359" s="179"/>
      <c r="Q359" s="179"/>
      <c r="R359" s="179"/>
      <c r="S359" s="179"/>
      <c r="T359" s="180"/>
      <c r="AT359" s="175" t="s">
        <v>228</v>
      </c>
      <c r="AU359" s="175" t="s">
        <v>87</v>
      </c>
      <c r="AV359" s="14" t="s">
        <v>32</v>
      </c>
      <c r="AW359" s="14" t="s">
        <v>31</v>
      </c>
      <c r="AX359" s="14" t="s">
        <v>77</v>
      </c>
      <c r="AY359" s="175" t="s">
        <v>219</v>
      </c>
    </row>
    <row r="360" spans="2:51" s="13" customFormat="1">
      <c r="B360" s="165"/>
      <c r="D360" s="166" t="s">
        <v>228</v>
      </c>
      <c r="E360" s="167" t="s">
        <v>1</v>
      </c>
      <c r="F360" s="168" t="s">
        <v>526</v>
      </c>
      <c r="H360" s="169">
        <v>-16.907</v>
      </c>
      <c r="I360" s="170"/>
      <c r="L360" s="165"/>
      <c r="M360" s="171"/>
      <c r="N360" s="172"/>
      <c r="O360" s="172"/>
      <c r="P360" s="172"/>
      <c r="Q360" s="172"/>
      <c r="R360" s="172"/>
      <c r="S360" s="172"/>
      <c r="T360" s="173"/>
      <c r="AT360" s="167" t="s">
        <v>228</v>
      </c>
      <c r="AU360" s="167" t="s">
        <v>87</v>
      </c>
      <c r="AV360" s="13" t="s">
        <v>87</v>
      </c>
      <c r="AW360" s="13" t="s">
        <v>31</v>
      </c>
      <c r="AX360" s="13" t="s">
        <v>77</v>
      </c>
      <c r="AY360" s="167" t="s">
        <v>219</v>
      </c>
    </row>
    <row r="361" spans="2:51" s="14" customFormat="1">
      <c r="B361" s="174"/>
      <c r="D361" s="166" t="s">
        <v>228</v>
      </c>
      <c r="E361" s="175" t="s">
        <v>1</v>
      </c>
      <c r="F361" s="176" t="s">
        <v>527</v>
      </c>
      <c r="H361" s="175" t="s">
        <v>1</v>
      </c>
      <c r="I361" s="177"/>
      <c r="L361" s="174"/>
      <c r="M361" s="178"/>
      <c r="N361" s="179"/>
      <c r="O361" s="179"/>
      <c r="P361" s="179"/>
      <c r="Q361" s="179"/>
      <c r="R361" s="179"/>
      <c r="S361" s="179"/>
      <c r="T361" s="180"/>
      <c r="AT361" s="175" t="s">
        <v>228</v>
      </c>
      <c r="AU361" s="175" t="s">
        <v>87</v>
      </c>
      <c r="AV361" s="14" t="s">
        <v>32</v>
      </c>
      <c r="AW361" s="14" t="s">
        <v>31</v>
      </c>
      <c r="AX361" s="14" t="s">
        <v>77</v>
      </c>
      <c r="AY361" s="175" t="s">
        <v>219</v>
      </c>
    </row>
    <row r="362" spans="2:51" s="13" customFormat="1">
      <c r="B362" s="165"/>
      <c r="D362" s="166" t="s">
        <v>228</v>
      </c>
      <c r="E362" s="167" t="s">
        <v>1</v>
      </c>
      <c r="F362" s="168" t="s">
        <v>528</v>
      </c>
      <c r="H362" s="169">
        <v>-2.9729999999999999</v>
      </c>
      <c r="I362" s="170"/>
      <c r="L362" s="165"/>
      <c r="M362" s="171"/>
      <c r="N362" s="172"/>
      <c r="O362" s="172"/>
      <c r="P362" s="172"/>
      <c r="Q362" s="172"/>
      <c r="R362" s="172"/>
      <c r="S362" s="172"/>
      <c r="T362" s="173"/>
      <c r="AT362" s="167" t="s">
        <v>228</v>
      </c>
      <c r="AU362" s="167" t="s">
        <v>87</v>
      </c>
      <c r="AV362" s="13" t="s">
        <v>87</v>
      </c>
      <c r="AW362" s="13" t="s">
        <v>31</v>
      </c>
      <c r="AX362" s="13" t="s">
        <v>77</v>
      </c>
      <c r="AY362" s="167" t="s">
        <v>219</v>
      </c>
    </row>
    <row r="363" spans="2:51" s="14" customFormat="1">
      <c r="B363" s="174"/>
      <c r="D363" s="166" t="s">
        <v>228</v>
      </c>
      <c r="E363" s="175" t="s">
        <v>1</v>
      </c>
      <c r="F363" s="176" t="s">
        <v>529</v>
      </c>
      <c r="H363" s="175" t="s">
        <v>1</v>
      </c>
      <c r="I363" s="177"/>
      <c r="L363" s="174"/>
      <c r="M363" s="178"/>
      <c r="N363" s="179"/>
      <c r="O363" s="179"/>
      <c r="P363" s="179"/>
      <c r="Q363" s="179"/>
      <c r="R363" s="179"/>
      <c r="S363" s="179"/>
      <c r="T363" s="180"/>
      <c r="AT363" s="175" t="s">
        <v>228</v>
      </c>
      <c r="AU363" s="175" t="s">
        <v>87</v>
      </c>
      <c r="AV363" s="14" t="s">
        <v>32</v>
      </c>
      <c r="AW363" s="14" t="s">
        <v>31</v>
      </c>
      <c r="AX363" s="14" t="s">
        <v>77</v>
      </c>
      <c r="AY363" s="175" t="s">
        <v>219</v>
      </c>
    </row>
    <row r="364" spans="2:51" s="13" customFormat="1">
      <c r="B364" s="165"/>
      <c r="D364" s="166" t="s">
        <v>228</v>
      </c>
      <c r="E364" s="167" t="s">
        <v>1</v>
      </c>
      <c r="F364" s="168" t="s">
        <v>530</v>
      </c>
      <c r="H364" s="169">
        <v>-6.0999999999999999E-2</v>
      </c>
      <c r="I364" s="170"/>
      <c r="L364" s="165"/>
      <c r="M364" s="171"/>
      <c r="N364" s="172"/>
      <c r="O364" s="172"/>
      <c r="P364" s="172"/>
      <c r="Q364" s="172"/>
      <c r="R364" s="172"/>
      <c r="S364" s="172"/>
      <c r="T364" s="173"/>
      <c r="AT364" s="167" t="s">
        <v>228</v>
      </c>
      <c r="AU364" s="167" t="s">
        <v>87</v>
      </c>
      <c r="AV364" s="13" t="s">
        <v>87</v>
      </c>
      <c r="AW364" s="13" t="s">
        <v>31</v>
      </c>
      <c r="AX364" s="13" t="s">
        <v>77</v>
      </c>
      <c r="AY364" s="167" t="s">
        <v>219</v>
      </c>
    </row>
    <row r="365" spans="2:51" s="14" customFormat="1">
      <c r="B365" s="174"/>
      <c r="D365" s="166" t="s">
        <v>228</v>
      </c>
      <c r="E365" s="175" t="s">
        <v>1</v>
      </c>
      <c r="F365" s="176" t="s">
        <v>531</v>
      </c>
      <c r="H365" s="175" t="s">
        <v>1</v>
      </c>
      <c r="I365" s="177"/>
      <c r="L365" s="174"/>
      <c r="M365" s="178"/>
      <c r="N365" s="179"/>
      <c r="O365" s="179"/>
      <c r="P365" s="179"/>
      <c r="Q365" s="179"/>
      <c r="R365" s="179"/>
      <c r="S365" s="179"/>
      <c r="T365" s="180"/>
      <c r="AT365" s="175" t="s">
        <v>228</v>
      </c>
      <c r="AU365" s="175" t="s">
        <v>87</v>
      </c>
      <c r="AV365" s="14" t="s">
        <v>32</v>
      </c>
      <c r="AW365" s="14" t="s">
        <v>31</v>
      </c>
      <c r="AX365" s="14" t="s">
        <v>77</v>
      </c>
      <c r="AY365" s="175" t="s">
        <v>219</v>
      </c>
    </row>
    <row r="366" spans="2:51" s="13" customFormat="1">
      <c r="B366" s="165"/>
      <c r="D366" s="166" t="s">
        <v>228</v>
      </c>
      <c r="E366" s="167" t="s">
        <v>1</v>
      </c>
      <c r="F366" s="168" t="s">
        <v>532</v>
      </c>
      <c r="H366" s="169">
        <v>-136.65100000000001</v>
      </c>
      <c r="I366" s="170"/>
      <c r="L366" s="165"/>
      <c r="M366" s="171"/>
      <c r="N366" s="172"/>
      <c r="O366" s="172"/>
      <c r="P366" s="172"/>
      <c r="Q366" s="172"/>
      <c r="R366" s="172"/>
      <c r="S366" s="172"/>
      <c r="T366" s="173"/>
      <c r="AT366" s="167" t="s">
        <v>228</v>
      </c>
      <c r="AU366" s="167" t="s">
        <v>87</v>
      </c>
      <c r="AV366" s="13" t="s">
        <v>87</v>
      </c>
      <c r="AW366" s="13" t="s">
        <v>31</v>
      </c>
      <c r="AX366" s="13" t="s">
        <v>77</v>
      </c>
      <c r="AY366" s="167" t="s">
        <v>219</v>
      </c>
    </row>
    <row r="367" spans="2:51" s="13" customFormat="1">
      <c r="B367" s="165"/>
      <c r="D367" s="166" t="s">
        <v>228</v>
      </c>
      <c r="E367" s="167" t="s">
        <v>1</v>
      </c>
      <c r="F367" s="168" t="s">
        <v>533</v>
      </c>
      <c r="H367" s="169">
        <v>-6.835</v>
      </c>
      <c r="I367" s="170"/>
      <c r="L367" s="165"/>
      <c r="M367" s="171"/>
      <c r="N367" s="172"/>
      <c r="O367" s="172"/>
      <c r="P367" s="172"/>
      <c r="Q367" s="172"/>
      <c r="R367" s="172"/>
      <c r="S367" s="172"/>
      <c r="T367" s="173"/>
      <c r="AT367" s="167" t="s">
        <v>228</v>
      </c>
      <c r="AU367" s="167" t="s">
        <v>87</v>
      </c>
      <c r="AV367" s="13" t="s">
        <v>87</v>
      </c>
      <c r="AW367" s="13" t="s">
        <v>31</v>
      </c>
      <c r="AX367" s="13" t="s">
        <v>77</v>
      </c>
      <c r="AY367" s="167" t="s">
        <v>219</v>
      </c>
    </row>
    <row r="368" spans="2:51" s="15" customFormat="1">
      <c r="B368" s="181"/>
      <c r="D368" s="166" t="s">
        <v>228</v>
      </c>
      <c r="E368" s="182" t="s">
        <v>534</v>
      </c>
      <c r="F368" s="183" t="s">
        <v>236</v>
      </c>
      <c r="H368" s="184">
        <v>826.9670000000001</v>
      </c>
      <c r="I368" s="185"/>
      <c r="L368" s="181"/>
      <c r="M368" s="186"/>
      <c r="N368" s="187"/>
      <c r="O368" s="187"/>
      <c r="P368" s="187"/>
      <c r="Q368" s="187"/>
      <c r="R368" s="187"/>
      <c r="S368" s="187"/>
      <c r="T368" s="188"/>
      <c r="AT368" s="182" t="s">
        <v>228</v>
      </c>
      <c r="AU368" s="182" t="s">
        <v>87</v>
      </c>
      <c r="AV368" s="15" t="s">
        <v>226</v>
      </c>
      <c r="AW368" s="15" t="s">
        <v>31</v>
      </c>
      <c r="AX368" s="15" t="s">
        <v>32</v>
      </c>
      <c r="AY368" s="182" t="s">
        <v>219</v>
      </c>
    </row>
    <row r="369" spans="1:65" s="2" customFormat="1" ht="16.5" customHeight="1">
      <c r="A369" s="33"/>
      <c r="B369" s="151"/>
      <c r="C369" s="197" t="s">
        <v>535</v>
      </c>
      <c r="D369" s="197" t="s">
        <v>536</v>
      </c>
      <c r="E369" s="198" t="s">
        <v>537</v>
      </c>
      <c r="F369" s="199" t="s">
        <v>538</v>
      </c>
      <c r="G369" s="200" t="s">
        <v>266</v>
      </c>
      <c r="H369" s="201">
        <v>1719.2639999999999</v>
      </c>
      <c r="I369" s="202"/>
      <c r="J369" s="203">
        <f>ROUND(I369*H369,2)</f>
        <v>0</v>
      </c>
      <c r="K369" s="199" t="s">
        <v>1</v>
      </c>
      <c r="L369" s="204"/>
      <c r="M369" s="205" t="s">
        <v>1</v>
      </c>
      <c r="N369" s="206" t="s">
        <v>42</v>
      </c>
      <c r="O369" s="59"/>
      <c r="P369" s="161">
        <f>O369*H369</f>
        <v>0</v>
      </c>
      <c r="Q369" s="161">
        <v>0</v>
      </c>
      <c r="R369" s="161">
        <f>Q369*H369</f>
        <v>0</v>
      </c>
      <c r="S369" s="161">
        <v>0</v>
      </c>
      <c r="T369" s="162">
        <f>S369*H369</f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163" t="s">
        <v>263</v>
      </c>
      <c r="AT369" s="163" t="s">
        <v>536</v>
      </c>
      <c r="AU369" s="163" t="s">
        <v>87</v>
      </c>
      <c r="AY369" s="18" t="s">
        <v>219</v>
      </c>
      <c r="BE369" s="164">
        <f>IF(N369="základní",J369,0)</f>
        <v>0</v>
      </c>
      <c r="BF369" s="164">
        <f>IF(N369="snížená",J369,0)</f>
        <v>0</v>
      </c>
      <c r="BG369" s="164">
        <f>IF(N369="zákl. přenesená",J369,0)</f>
        <v>0</v>
      </c>
      <c r="BH369" s="164">
        <f>IF(N369="sníž. přenesená",J369,0)</f>
        <v>0</v>
      </c>
      <c r="BI369" s="164">
        <f>IF(N369="nulová",J369,0)</f>
        <v>0</v>
      </c>
      <c r="BJ369" s="18" t="s">
        <v>32</v>
      </c>
      <c r="BK369" s="164">
        <f>ROUND(I369*H369,2)</f>
        <v>0</v>
      </c>
      <c r="BL369" s="18" t="s">
        <v>226</v>
      </c>
      <c r="BM369" s="163" t="s">
        <v>539</v>
      </c>
    </row>
    <row r="370" spans="1:65" s="13" customFormat="1">
      <c r="B370" s="165"/>
      <c r="D370" s="166" t="s">
        <v>228</v>
      </c>
      <c r="E370" s="167" t="s">
        <v>1</v>
      </c>
      <c r="F370" s="168" t="s">
        <v>540</v>
      </c>
      <c r="H370" s="169">
        <v>1719.2639999999999</v>
      </c>
      <c r="I370" s="170"/>
      <c r="L370" s="165"/>
      <c r="M370" s="171"/>
      <c r="N370" s="172"/>
      <c r="O370" s="172"/>
      <c r="P370" s="172"/>
      <c r="Q370" s="172"/>
      <c r="R370" s="172"/>
      <c r="S370" s="172"/>
      <c r="T370" s="173"/>
      <c r="AT370" s="167" t="s">
        <v>228</v>
      </c>
      <c r="AU370" s="167" t="s">
        <v>87</v>
      </c>
      <c r="AV370" s="13" t="s">
        <v>87</v>
      </c>
      <c r="AW370" s="13" t="s">
        <v>31</v>
      </c>
      <c r="AX370" s="13" t="s">
        <v>77</v>
      </c>
      <c r="AY370" s="167" t="s">
        <v>219</v>
      </c>
    </row>
    <row r="371" spans="1:65" s="15" customFormat="1">
      <c r="B371" s="181"/>
      <c r="D371" s="166" t="s">
        <v>228</v>
      </c>
      <c r="E371" s="182" t="s">
        <v>1</v>
      </c>
      <c r="F371" s="183" t="s">
        <v>236</v>
      </c>
      <c r="H371" s="184">
        <v>1719.2639999999999</v>
      </c>
      <c r="I371" s="185"/>
      <c r="L371" s="181"/>
      <c r="M371" s="186"/>
      <c r="N371" s="187"/>
      <c r="O371" s="187"/>
      <c r="P371" s="187"/>
      <c r="Q371" s="187"/>
      <c r="R371" s="187"/>
      <c r="S371" s="187"/>
      <c r="T371" s="188"/>
      <c r="AT371" s="182" t="s">
        <v>228</v>
      </c>
      <c r="AU371" s="182" t="s">
        <v>87</v>
      </c>
      <c r="AV371" s="15" t="s">
        <v>226</v>
      </c>
      <c r="AW371" s="15" t="s">
        <v>31</v>
      </c>
      <c r="AX371" s="15" t="s">
        <v>32</v>
      </c>
      <c r="AY371" s="182" t="s">
        <v>219</v>
      </c>
    </row>
    <row r="372" spans="1:65" s="2" customFormat="1" ht="16.5" customHeight="1">
      <c r="A372" s="33"/>
      <c r="B372" s="151"/>
      <c r="C372" s="152" t="s">
        <v>541</v>
      </c>
      <c r="D372" s="152" t="s">
        <v>221</v>
      </c>
      <c r="E372" s="153" t="s">
        <v>542</v>
      </c>
      <c r="F372" s="154" t="s">
        <v>543</v>
      </c>
      <c r="G372" s="155" t="s">
        <v>394</v>
      </c>
      <c r="H372" s="156">
        <v>955.14700000000005</v>
      </c>
      <c r="I372" s="157"/>
      <c r="J372" s="158">
        <f>ROUND(I372*H372,2)</f>
        <v>0</v>
      </c>
      <c r="K372" s="154" t="s">
        <v>225</v>
      </c>
      <c r="L372" s="34"/>
      <c r="M372" s="159" t="s">
        <v>1</v>
      </c>
      <c r="N372" s="160" t="s">
        <v>42</v>
      </c>
      <c r="O372" s="59"/>
      <c r="P372" s="161">
        <f>O372*H372</f>
        <v>0</v>
      </c>
      <c r="Q372" s="161">
        <v>0</v>
      </c>
      <c r="R372" s="161">
        <f>Q372*H372</f>
        <v>0</v>
      </c>
      <c r="S372" s="161">
        <v>0</v>
      </c>
      <c r="T372" s="162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63" t="s">
        <v>226</v>
      </c>
      <c r="AT372" s="163" t="s">
        <v>221</v>
      </c>
      <c r="AU372" s="163" t="s">
        <v>87</v>
      </c>
      <c r="AY372" s="18" t="s">
        <v>219</v>
      </c>
      <c r="BE372" s="164">
        <f>IF(N372="základní",J372,0)</f>
        <v>0</v>
      </c>
      <c r="BF372" s="164">
        <f>IF(N372="snížená",J372,0)</f>
        <v>0</v>
      </c>
      <c r="BG372" s="164">
        <f>IF(N372="zákl. přenesená",J372,0)</f>
        <v>0</v>
      </c>
      <c r="BH372" s="164">
        <f>IF(N372="sníž. přenesená",J372,0)</f>
        <v>0</v>
      </c>
      <c r="BI372" s="164">
        <f>IF(N372="nulová",J372,0)</f>
        <v>0</v>
      </c>
      <c r="BJ372" s="18" t="s">
        <v>32</v>
      </c>
      <c r="BK372" s="164">
        <f>ROUND(I372*H372,2)</f>
        <v>0</v>
      </c>
      <c r="BL372" s="18" t="s">
        <v>226</v>
      </c>
      <c r="BM372" s="163" t="s">
        <v>544</v>
      </c>
    </row>
    <row r="373" spans="1:65" s="13" customFormat="1">
      <c r="B373" s="165"/>
      <c r="D373" s="166" t="s">
        <v>228</v>
      </c>
      <c r="E373" s="167" t="s">
        <v>1</v>
      </c>
      <c r="F373" s="168" t="s">
        <v>545</v>
      </c>
      <c r="H373" s="169">
        <v>955.14700000000005</v>
      </c>
      <c r="I373" s="170"/>
      <c r="L373" s="165"/>
      <c r="M373" s="171"/>
      <c r="N373" s="172"/>
      <c r="O373" s="172"/>
      <c r="P373" s="172"/>
      <c r="Q373" s="172"/>
      <c r="R373" s="172"/>
      <c r="S373" s="172"/>
      <c r="T373" s="173"/>
      <c r="AT373" s="167" t="s">
        <v>228</v>
      </c>
      <c r="AU373" s="167" t="s">
        <v>87</v>
      </c>
      <c r="AV373" s="13" t="s">
        <v>87</v>
      </c>
      <c r="AW373" s="13" t="s">
        <v>31</v>
      </c>
      <c r="AX373" s="13" t="s">
        <v>77</v>
      </c>
      <c r="AY373" s="167" t="s">
        <v>219</v>
      </c>
    </row>
    <row r="374" spans="1:65" s="15" customFormat="1">
      <c r="B374" s="181"/>
      <c r="D374" s="166" t="s">
        <v>228</v>
      </c>
      <c r="E374" s="182" t="s">
        <v>1</v>
      </c>
      <c r="F374" s="183" t="s">
        <v>236</v>
      </c>
      <c r="H374" s="184">
        <v>955.14700000000005</v>
      </c>
      <c r="I374" s="185"/>
      <c r="L374" s="181"/>
      <c r="M374" s="186"/>
      <c r="N374" s="187"/>
      <c r="O374" s="187"/>
      <c r="P374" s="187"/>
      <c r="Q374" s="187"/>
      <c r="R374" s="187"/>
      <c r="S374" s="187"/>
      <c r="T374" s="188"/>
      <c r="AT374" s="182" t="s">
        <v>228</v>
      </c>
      <c r="AU374" s="182" t="s">
        <v>87</v>
      </c>
      <c r="AV374" s="15" t="s">
        <v>226</v>
      </c>
      <c r="AW374" s="15" t="s">
        <v>31</v>
      </c>
      <c r="AX374" s="15" t="s">
        <v>32</v>
      </c>
      <c r="AY374" s="182" t="s">
        <v>219</v>
      </c>
    </row>
    <row r="375" spans="1:65" s="2" customFormat="1" ht="16.5" customHeight="1">
      <c r="A375" s="33"/>
      <c r="B375" s="151"/>
      <c r="C375" s="152" t="s">
        <v>546</v>
      </c>
      <c r="D375" s="152" t="s">
        <v>221</v>
      </c>
      <c r="E375" s="153" t="s">
        <v>547</v>
      </c>
      <c r="F375" s="154" t="s">
        <v>548</v>
      </c>
      <c r="G375" s="155" t="s">
        <v>394</v>
      </c>
      <c r="H375" s="156">
        <v>955.14700000000005</v>
      </c>
      <c r="I375" s="157"/>
      <c r="J375" s="158">
        <f>ROUND(I375*H375,2)</f>
        <v>0</v>
      </c>
      <c r="K375" s="154" t="s">
        <v>225</v>
      </c>
      <c r="L375" s="34"/>
      <c r="M375" s="159" t="s">
        <v>1</v>
      </c>
      <c r="N375" s="160" t="s">
        <v>42</v>
      </c>
      <c r="O375" s="59"/>
      <c r="P375" s="161">
        <f>O375*H375</f>
        <v>0</v>
      </c>
      <c r="Q375" s="161">
        <v>0</v>
      </c>
      <c r="R375" s="161">
        <f>Q375*H375</f>
        <v>0</v>
      </c>
      <c r="S375" s="161">
        <v>0</v>
      </c>
      <c r="T375" s="162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63" t="s">
        <v>226</v>
      </c>
      <c r="AT375" s="163" t="s">
        <v>221</v>
      </c>
      <c r="AU375" s="163" t="s">
        <v>87</v>
      </c>
      <c r="AY375" s="18" t="s">
        <v>219</v>
      </c>
      <c r="BE375" s="164">
        <f>IF(N375="základní",J375,0)</f>
        <v>0</v>
      </c>
      <c r="BF375" s="164">
        <f>IF(N375="snížená",J375,0)</f>
        <v>0</v>
      </c>
      <c r="BG375" s="164">
        <f>IF(N375="zákl. přenesená",J375,0)</f>
        <v>0</v>
      </c>
      <c r="BH375" s="164">
        <f>IF(N375="sníž. přenesená",J375,0)</f>
        <v>0</v>
      </c>
      <c r="BI375" s="164">
        <f>IF(N375="nulová",J375,0)</f>
        <v>0</v>
      </c>
      <c r="BJ375" s="18" t="s">
        <v>32</v>
      </c>
      <c r="BK375" s="164">
        <f>ROUND(I375*H375,2)</f>
        <v>0</v>
      </c>
      <c r="BL375" s="18" t="s">
        <v>226</v>
      </c>
      <c r="BM375" s="163" t="s">
        <v>549</v>
      </c>
    </row>
    <row r="376" spans="1:65" s="12" customFormat="1" ht="22.9" customHeight="1">
      <c r="B376" s="138"/>
      <c r="D376" s="139" t="s">
        <v>76</v>
      </c>
      <c r="E376" s="149" t="s">
        <v>550</v>
      </c>
      <c r="F376" s="149" t="s">
        <v>551</v>
      </c>
      <c r="I376" s="141"/>
      <c r="J376" s="150">
        <f>BK376</f>
        <v>0</v>
      </c>
      <c r="L376" s="138"/>
      <c r="M376" s="143"/>
      <c r="N376" s="144"/>
      <c r="O376" s="144"/>
      <c r="P376" s="145">
        <f>SUM(P377:P421)</f>
        <v>0</v>
      </c>
      <c r="Q376" s="144"/>
      <c r="R376" s="145">
        <f>SUM(R377:R421)</f>
        <v>0.14988059999999997</v>
      </c>
      <c r="S376" s="144"/>
      <c r="T376" s="146">
        <f>SUM(T377:T421)</f>
        <v>0</v>
      </c>
      <c r="AR376" s="139" t="s">
        <v>32</v>
      </c>
      <c r="AT376" s="147" t="s">
        <v>76</v>
      </c>
      <c r="AU376" s="147" t="s">
        <v>32</v>
      </c>
      <c r="AY376" s="139" t="s">
        <v>219</v>
      </c>
      <c r="BK376" s="148">
        <f>SUM(BK377:BK421)</f>
        <v>0</v>
      </c>
    </row>
    <row r="377" spans="1:65" s="2" customFormat="1" ht="21.75" customHeight="1">
      <c r="A377" s="33"/>
      <c r="B377" s="151"/>
      <c r="C377" s="152" t="s">
        <v>552</v>
      </c>
      <c r="D377" s="152" t="s">
        <v>221</v>
      </c>
      <c r="E377" s="153" t="s">
        <v>553</v>
      </c>
      <c r="F377" s="154" t="s">
        <v>554</v>
      </c>
      <c r="G377" s="155" t="s">
        <v>394</v>
      </c>
      <c r="H377" s="156">
        <v>12.96</v>
      </c>
      <c r="I377" s="157"/>
      <c r="J377" s="158">
        <f>ROUND(I377*H377,2)</f>
        <v>0</v>
      </c>
      <c r="K377" s="154" t="s">
        <v>225</v>
      </c>
      <c r="L377" s="34"/>
      <c r="M377" s="159" t="s">
        <v>1</v>
      </c>
      <c r="N377" s="160" t="s">
        <v>42</v>
      </c>
      <c r="O377" s="59"/>
      <c r="P377" s="161">
        <f>O377*H377</f>
        <v>0</v>
      </c>
      <c r="Q377" s="161">
        <v>0</v>
      </c>
      <c r="R377" s="161">
        <f>Q377*H377</f>
        <v>0</v>
      </c>
      <c r="S377" s="161">
        <v>0</v>
      </c>
      <c r="T377" s="162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63" t="s">
        <v>226</v>
      </c>
      <c r="AT377" s="163" t="s">
        <v>221</v>
      </c>
      <c r="AU377" s="163" t="s">
        <v>87</v>
      </c>
      <c r="AY377" s="18" t="s">
        <v>219</v>
      </c>
      <c r="BE377" s="164">
        <f>IF(N377="základní",J377,0)</f>
        <v>0</v>
      </c>
      <c r="BF377" s="164">
        <f>IF(N377="snížená",J377,0)</f>
        <v>0</v>
      </c>
      <c r="BG377" s="164">
        <f>IF(N377="zákl. přenesená",J377,0)</f>
        <v>0</v>
      </c>
      <c r="BH377" s="164">
        <f>IF(N377="sníž. přenesená",J377,0)</f>
        <v>0</v>
      </c>
      <c r="BI377" s="164">
        <f>IF(N377="nulová",J377,0)</f>
        <v>0</v>
      </c>
      <c r="BJ377" s="18" t="s">
        <v>32</v>
      </c>
      <c r="BK377" s="164">
        <f>ROUND(I377*H377,2)</f>
        <v>0</v>
      </c>
      <c r="BL377" s="18" t="s">
        <v>226</v>
      </c>
      <c r="BM377" s="163" t="s">
        <v>555</v>
      </c>
    </row>
    <row r="378" spans="1:65" s="13" customFormat="1">
      <c r="B378" s="165"/>
      <c r="D378" s="166" t="s">
        <v>228</v>
      </c>
      <c r="E378" s="167" t="s">
        <v>1</v>
      </c>
      <c r="F378" s="168" t="s">
        <v>556</v>
      </c>
      <c r="H378" s="169">
        <v>16.2</v>
      </c>
      <c r="I378" s="170"/>
      <c r="L378" s="165"/>
      <c r="M378" s="171"/>
      <c r="N378" s="172"/>
      <c r="O378" s="172"/>
      <c r="P378" s="172"/>
      <c r="Q378" s="172"/>
      <c r="R378" s="172"/>
      <c r="S378" s="172"/>
      <c r="T378" s="173"/>
      <c r="AT378" s="167" t="s">
        <v>228</v>
      </c>
      <c r="AU378" s="167" t="s">
        <v>87</v>
      </c>
      <c r="AV378" s="13" t="s">
        <v>87</v>
      </c>
      <c r="AW378" s="13" t="s">
        <v>31</v>
      </c>
      <c r="AX378" s="13" t="s">
        <v>77</v>
      </c>
      <c r="AY378" s="167" t="s">
        <v>219</v>
      </c>
    </row>
    <row r="379" spans="1:65" s="15" customFormat="1">
      <c r="B379" s="181"/>
      <c r="D379" s="166" t="s">
        <v>228</v>
      </c>
      <c r="E379" s="182" t="s">
        <v>1</v>
      </c>
      <c r="F379" s="183" t="s">
        <v>236</v>
      </c>
      <c r="H379" s="184">
        <v>16.2</v>
      </c>
      <c r="I379" s="185"/>
      <c r="L379" s="181"/>
      <c r="M379" s="186"/>
      <c r="N379" s="187"/>
      <c r="O379" s="187"/>
      <c r="P379" s="187"/>
      <c r="Q379" s="187"/>
      <c r="R379" s="187"/>
      <c r="S379" s="187"/>
      <c r="T379" s="188"/>
      <c r="AT379" s="182" t="s">
        <v>228</v>
      </c>
      <c r="AU379" s="182" t="s">
        <v>87</v>
      </c>
      <c r="AV379" s="15" t="s">
        <v>226</v>
      </c>
      <c r="AW379" s="15" t="s">
        <v>31</v>
      </c>
      <c r="AX379" s="15" t="s">
        <v>77</v>
      </c>
      <c r="AY379" s="182" t="s">
        <v>219</v>
      </c>
    </row>
    <row r="380" spans="1:65" s="13" customFormat="1">
      <c r="B380" s="165"/>
      <c r="D380" s="166" t="s">
        <v>228</v>
      </c>
      <c r="E380" s="167" t="s">
        <v>1</v>
      </c>
      <c r="F380" s="168" t="s">
        <v>557</v>
      </c>
      <c r="H380" s="169">
        <v>12.96</v>
      </c>
      <c r="I380" s="170"/>
      <c r="L380" s="165"/>
      <c r="M380" s="171"/>
      <c r="N380" s="172"/>
      <c r="O380" s="172"/>
      <c r="P380" s="172"/>
      <c r="Q380" s="172"/>
      <c r="R380" s="172"/>
      <c r="S380" s="172"/>
      <c r="T380" s="173"/>
      <c r="AT380" s="167" t="s">
        <v>228</v>
      </c>
      <c r="AU380" s="167" t="s">
        <v>87</v>
      </c>
      <c r="AV380" s="13" t="s">
        <v>87</v>
      </c>
      <c r="AW380" s="13" t="s">
        <v>31</v>
      </c>
      <c r="AX380" s="13" t="s">
        <v>32</v>
      </c>
      <c r="AY380" s="167" t="s">
        <v>219</v>
      </c>
    </row>
    <row r="381" spans="1:65" s="2" customFormat="1" ht="21.75" customHeight="1">
      <c r="A381" s="33"/>
      <c r="B381" s="151"/>
      <c r="C381" s="152" t="s">
        <v>558</v>
      </c>
      <c r="D381" s="152" t="s">
        <v>221</v>
      </c>
      <c r="E381" s="153" t="s">
        <v>559</v>
      </c>
      <c r="F381" s="154" t="s">
        <v>560</v>
      </c>
      <c r="G381" s="155" t="s">
        <v>394</v>
      </c>
      <c r="H381" s="156">
        <v>3.24</v>
      </c>
      <c r="I381" s="157"/>
      <c r="J381" s="158">
        <f>ROUND(I381*H381,2)</f>
        <v>0</v>
      </c>
      <c r="K381" s="154" t="s">
        <v>225</v>
      </c>
      <c r="L381" s="34"/>
      <c r="M381" s="159" t="s">
        <v>1</v>
      </c>
      <c r="N381" s="160" t="s">
        <v>42</v>
      </c>
      <c r="O381" s="59"/>
      <c r="P381" s="161">
        <f>O381*H381</f>
        <v>0</v>
      </c>
      <c r="Q381" s="161">
        <v>0</v>
      </c>
      <c r="R381" s="161">
        <f>Q381*H381</f>
        <v>0</v>
      </c>
      <c r="S381" s="161">
        <v>0</v>
      </c>
      <c r="T381" s="162">
        <f>S381*H381</f>
        <v>0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163" t="s">
        <v>226</v>
      </c>
      <c r="AT381" s="163" t="s">
        <v>221</v>
      </c>
      <c r="AU381" s="163" t="s">
        <v>87</v>
      </c>
      <c r="AY381" s="18" t="s">
        <v>219</v>
      </c>
      <c r="BE381" s="164">
        <f>IF(N381="základní",J381,0)</f>
        <v>0</v>
      </c>
      <c r="BF381" s="164">
        <f>IF(N381="snížená",J381,0)</f>
        <v>0</v>
      </c>
      <c r="BG381" s="164">
        <f>IF(N381="zákl. přenesená",J381,0)</f>
        <v>0</v>
      </c>
      <c r="BH381" s="164">
        <f>IF(N381="sníž. přenesená",J381,0)</f>
        <v>0</v>
      </c>
      <c r="BI381" s="164">
        <f>IF(N381="nulová",J381,0)</f>
        <v>0</v>
      </c>
      <c r="BJ381" s="18" t="s">
        <v>32</v>
      </c>
      <c r="BK381" s="164">
        <f>ROUND(I381*H381,2)</f>
        <v>0</v>
      </c>
      <c r="BL381" s="18" t="s">
        <v>226</v>
      </c>
      <c r="BM381" s="163" t="s">
        <v>561</v>
      </c>
    </row>
    <row r="382" spans="1:65" s="13" customFormat="1">
      <c r="B382" s="165"/>
      <c r="D382" s="166" t="s">
        <v>228</v>
      </c>
      <c r="E382" s="167" t="s">
        <v>1</v>
      </c>
      <c r="F382" s="168" t="s">
        <v>562</v>
      </c>
      <c r="H382" s="169">
        <v>3.24</v>
      </c>
      <c r="I382" s="170"/>
      <c r="L382" s="165"/>
      <c r="M382" s="171"/>
      <c r="N382" s="172"/>
      <c r="O382" s="172"/>
      <c r="P382" s="172"/>
      <c r="Q382" s="172"/>
      <c r="R382" s="172"/>
      <c r="S382" s="172"/>
      <c r="T382" s="173"/>
      <c r="AT382" s="167" t="s">
        <v>228</v>
      </c>
      <c r="AU382" s="167" t="s">
        <v>87</v>
      </c>
      <c r="AV382" s="13" t="s">
        <v>87</v>
      </c>
      <c r="AW382" s="13" t="s">
        <v>31</v>
      </c>
      <c r="AX382" s="13" t="s">
        <v>32</v>
      </c>
      <c r="AY382" s="167" t="s">
        <v>219</v>
      </c>
    </row>
    <row r="383" spans="1:65" s="2" customFormat="1" ht="16.5" customHeight="1">
      <c r="A383" s="33"/>
      <c r="B383" s="151"/>
      <c r="C383" s="152" t="s">
        <v>563</v>
      </c>
      <c r="D383" s="152" t="s">
        <v>221</v>
      </c>
      <c r="E383" s="153" t="s">
        <v>477</v>
      </c>
      <c r="F383" s="154" t="s">
        <v>478</v>
      </c>
      <c r="G383" s="155" t="s">
        <v>240</v>
      </c>
      <c r="H383" s="156">
        <v>24</v>
      </c>
      <c r="I383" s="157"/>
      <c r="J383" s="158">
        <f>ROUND(I383*H383,2)</f>
        <v>0</v>
      </c>
      <c r="K383" s="154" t="s">
        <v>225</v>
      </c>
      <c r="L383" s="34"/>
      <c r="M383" s="159" t="s">
        <v>1</v>
      </c>
      <c r="N383" s="160" t="s">
        <v>42</v>
      </c>
      <c r="O383" s="59"/>
      <c r="P383" s="161">
        <f>O383*H383</f>
        <v>0</v>
      </c>
      <c r="Q383" s="161">
        <v>2.0799999999999998E-3</v>
      </c>
      <c r="R383" s="161">
        <f>Q383*H383</f>
        <v>4.9919999999999992E-2</v>
      </c>
      <c r="S383" s="161">
        <v>0</v>
      </c>
      <c r="T383" s="162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63" t="s">
        <v>226</v>
      </c>
      <c r="AT383" s="163" t="s">
        <v>221</v>
      </c>
      <c r="AU383" s="163" t="s">
        <v>87</v>
      </c>
      <c r="AY383" s="18" t="s">
        <v>219</v>
      </c>
      <c r="BE383" s="164">
        <f>IF(N383="základní",J383,0)</f>
        <v>0</v>
      </c>
      <c r="BF383" s="164">
        <f>IF(N383="snížená",J383,0)</f>
        <v>0</v>
      </c>
      <c r="BG383" s="164">
        <f>IF(N383="zákl. přenesená",J383,0)</f>
        <v>0</v>
      </c>
      <c r="BH383" s="164">
        <f>IF(N383="sníž. přenesená",J383,0)</f>
        <v>0</v>
      </c>
      <c r="BI383" s="164">
        <f>IF(N383="nulová",J383,0)</f>
        <v>0</v>
      </c>
      <c r="BJ383" s="18" t="s">
        <v>32</v>
      </c>
      <c r="BK383" s="164">
        <f>ROUND(I383*H383,2)</f>
        <v>0</v>
      </c>
      <c r="BL383" s="18" t="s">
        <v>226</v>
      </c>
      <c r="BM383" s="163" t="s">
        <v>564</v>
      </c>
    </row>
    <row r="384" spans="1:65" s="13" customFormat="1">
      <c r="B384" s="165"/>
      <c r="D384" s="166" t="s">
        <v>228</v>
      </c>
      <c r="E384" s="167" t="s">
        <v>1</v>
      </c>
      <c r="F384" s="168" t="s">
        <v>565</v>
      </c>
      <c r="H384" s="169">
        <v>24</v>
      </c>
      <c r="I384" s="170"/>
      <c r="L384" s="165"/>
      <c r="M384" s="171"/>
      <c r="N384" s="172"/>
      <c r="O384" s="172"/>
      <c r="P384" s="172"/>
      <c r="Q384" s="172"/>
      <c r="R384" s="172"/>
      <c r="S384" s="172"/>
      <c r="T384" s="173"/>
      <c r="AT384" s="167" t="s">
        <v>228</v>
      </c>
      <c r="AU384" s="167" t="s">
        <v>87</v>
      </c>
      <c r="AV384" s="13" t="s">
        <v>87</v>
      </c>
      <c r="AW384" s="13" t="s">
        <v>31</v>
      </c>
      <c r="AX384" s="13" t="s">
        <v>32</v>
      </c>
      <c r="AY384" s="167" t="s">
        <v>219</v>
      </c>
    </row>
    <row r="385" spans="1:65" s="2" customFormat="1" ht="16.5" customHeight="1">
      <c r="A385" s="33"/>
      <c r="B385" s="151"/>
      <c r="C385" s="152" t="s">
        <v>566</v>
      </c>
      <c r="D385" s="152" t="s">
        <v>221</v>
      </c>
      <c r="E385" s="153" t="s">
        <v>482</v>
      </c>
      <c r="F385" s="154" t="s">
        <v>483</v>
      </c>
      <c r="G385" s="155" t="s">
        <v>240</v>
      </c>
      <c r="H385" s="156">
        <v>24</v>
      </c>
      <c r="I385" s="157"/>
      <c r="J385" s="158">
        <f>ROUND(I385*H385,2)</f>
        <v>0</v>
      </c>
      <c r="K385" s="154" t="s">
        <v>225</v>
      </c>
      <c r="L385" s="34"/>
      <c r="M385" s="159" t="s">
        <v>1</v>
      </c>
      <c r="N385" s="160" t="s">
        <v>42</v>
      </c>
      <c r="O385" s="59"/>
      <c r="P385" s="161">
        <f>O385*H385</f>
        <v>0</v>
      </c>
      <c r="Q385" s="161">
        <v>0</v>
      </c>
      <c r="R385" s="161">
        <f>Q385*H385</f>
        <v>0</v>
      </c>
      <c r="S385" s="161">
        <v>0</v>
      </c>
      <c r="T385" s="162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63" t="s">
        <v>226</v>
      </c>
      <c r="AT385" s="163" t="s">
        <v>221</v>
      </c>
      <c r="AU385" s="163" t="s">
        <v>87</v>
      </c>
      <c r="AY385" s="18" t="s">
        <v>219</v>
      </c>
      <c r="BE385" s="164">
        <f>IF(N385="základní",J385,0)</f>
        <v>0</v>
      </c>
      <c r="BF385" s="164">
        <f>IF(N385="snížená",J385,0)</f>
        <v>0</v>
      </c>
      <c r="BG385" s="164">
        <f>IF(N385="zákl. přenesená",J385,0)</f>
        <v>0</v>
      </c>
      <c r="BH385" s="164">
        <f>IF(N385="sníž. přenesená",J385,0)</f>
        <v>0</v>
      </c>
      <c r="BI385" s="164">
        <f>IF(N385="nulová",J385,0)</f>
        <v>0</v>
      </c>
      <c r="BJ385" s="18" t="s">
        <v>32</v>
      </c>
      <c r="BK385" s="164">
        <f>ROUND(I385*H385,2)</f>
        <v>0</v>
      </c>
      <c r="BL385" s="18" t="s">
        <v>226</v>
      </c>
      <c r="BM385" s="163" t="s">
        <v>567</v>
      </c>
    </row>
    <row r="386" spans="1:65" s="2" customFormat="1" ht="21.75" customHeight="1">
      <c r="A386" s="33"/>
      <c r="B386" s="151"/>
      <c r="C386" s="152" t="s">
        <v>568</v>
      </c>
      <c r="D386" s="152" t="s">
        <v>221</v>
      </c>
      <c r="E386" s="153" t="s">
        <v>486</v>
      </c>
      <c r="F386" s="154" t="s">
        <v>487</v>
      </c>
      <c r="G386" s="155" t="s">
        <v>394</v>
      </c>
      <c r="H386" s="156">
        <v>12.96</v>
      </c>
      <c r="I386" s="157"/>
      <c r="J386" s="158">
        <f>ROUND(I386*H386,2)</f>
        <v>0</v>
      </c>
      <c r="K386" s="154" t="s">
        <v>225</v>
      </c>
      <c r="L386" s="34"/>
      <c r="M386" s="159" t="s">
        <v>1</v>
      </c>
      <c r="N386" s="160" t="s">
        <v>42</v>
      </c>
      <c r="O386" s="59"/>
      <c r="P386" s="161">
        <f>O386*H386</f>
        <v>0</v>
      </c>
      <c r="Q386" s="161">
        <v>0</v>
      </c>
      <c r="R386" s="161">
        <f>Q386*H386</f>
        <v>0</v>
      </c>
      <c r="S386" s="161">
        <v>0</v>
      </c>
      <c r="T386" s="162">
        <f>S386*H386</f>
        <v>0</v>
      </c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R386" s="163" t="s">
        <v>226</v>
      </c>
      <c r="AT386" s="163" t="s">
        <v>221</v>
      </c>
      <c r="AU386" s="163" t="s">
        <v>87</v>
      </c>
      <c r="AY386" s="18" t="s">
        <v>219</v>
      </c>
      <c r="BE386" s="164">
        <f>IF(N386="základní",J386,0)</f>
        <v>0</v>
      </c>
      <c r="BF386" s="164">
        <f>IF(N386="snížená",J386,0)</f>
        <v>0</v>
      </c>
      <c r="BG386" s="164">
        <f>IF(N386="zákl. přenesená",J386,0)</f>
        <v>0</v>
      </c>
      <c r="BH386" s="164">
        <f>IF(N386="sníž. přenesená",J386,0)</f>
        <v>0</v>
      </c>
      <c r="BI386" s="164">
        <f>IF(N386="nulová",J386,0)</f>
        <v>0</v>
      </c>
      <c r="BJ386" s="18" t="s">
        <v>32</v>
      </c>
      <c r="BK386" s="164">
        <f>ROUND(I386*H386,2)</f>
        <v>0</v>
      </c>
      <c r="BL386" s="18" t="s">
        <v>226</v>
      </c>
      <c r="BM386" s="163" t="s">
        <v>569</v>
      </c>
    </row>
    <row r="387" spans="1:65" s="14" customFormat="1">
      <c r="B387" s="174"/>
      <c r="D387" s="166" t="s">
        <v>228</v>
      </c>
      <c r="E387" s="175" t="s">
        <v>1</v>
      </c>
      <c r="F387" s="176" t="s">
        <v>489</v>
      </c>
      <c r="H387" s="175" t="s">
        <v>1</v>
      </c>
      <c r="I387" s="177"/>
      <c r="L387" s="174"/>
      <c r="M387" s="178"/>
      <c r="N387" s="179"/>
      <c r="O387" s="179"/>
      <c r="P387" s="179"/>
      <c r="Q387" s="179"/>
      <c r="R387" s="179"/>
      <c r="S387" s="179"/>
      <c r="T387" s="180"/>
      <c r="AT387" s="175" t="s">
        <v>228</v>
      </c>
      <c r="AU387" s="175" t="s">
        <v>87</v>
      </c>
      <c r="AV387" s="14" t="s">
        <v>32</v>
      </c>
      <c r="AW387" s="14" t="s">
        <v>31</v>
      </c>
      <c r="AX387" s="14" t="s">
        <v>77</v>
      </c>
      <c r="AY387" s="175" t="s">
        <v>219</v>
      </c>
    </row>
    <row r="388" spans="1:65" s="13" customFormat="1">
      <c r="B388" s="165"/>
      <c r="D388" s="166" t="s">
        <v>228</v>
      </c>
      <c r="E388" s="167" t="s">
        <v>1</v>
      </c>
      <c r="F388" s="168" t="s">
        <v>184</v>
      </c>
      <c r="H388" s="169">
        <v>16.2</v>
      </c>
      <c r="I388" s="170"/>
      <c r="L388" s="165"/>
      <c r="M388" s="171"/>
      <c r="N388" s="172"/>
      <c r="O388" s="172"/>
      <c r="P388" s="172"/>
      <c r="Q388" s="172"/>
      <c r="R388" s="172"/>
      <c r="S388" s="172"/>
      <c r="T388" s="173"/>
      <c r="AT388" s="167" t="s">
        <v>228</v>
      </c>
      <c r="AU388" s="167" t="s">
        <v>87</v>
      </c>
      <c r="AV388" s="13" t="s">
        <v>87</v>
      </c>
      <c r="AW388" s="13" t="s">
        <v>31</v>
      </c>
      <c r="AX388" s="13" t="s">
        <v>77</v>
      </c>
      <c r="AY388" s="167" t="s">
        <v>219</v>
      </c>
    </row>
    <row r="389" spans="1:65" s="15" customFormat="1">
      <c r="B389" s="181"/>
      <c r="D389" s="166" t="s">
        <v>228</v>
      </c>
      <c r="E389" s="182" t="s">
        <v>1</v>
      </c>
      <c r="F389" s="183" t="s">
        <v>236</v>
      </c>
      <c r="H389" s="184">
        <v>16.2</v>
      </c>
      <c r="I389" s="185"/>
      <c r="L389" s="181"/>
      <c r="M389" s="186"/>
      <c r="N389" s="187"/>
      <c r="O389" s="187"/>
      <c r="P389" s="187"/>
      <c r="Q389" s="187"/>
      <c r="R389" s="187"/>
      <c r="S389" s="187"/>
      <c r="T389" s="188"/>
      <c r="AT389" s="182" t="s">
        <v>228</v>
      </c>
      <c r="AU389" s="182" t="s">
        <v>87</v>
      </c>
      <c r="AV389" s="15" t="s">
        <v>226</v>
      </c>
      <c r="AW389" s="15" t="s">
        <v>31</v>
      </c>
      <c r="AX389" s="15" t="s">
        <v>77</v>
      </c>
      <c r="AY389" s="182" t="s">
        <v>219</v>
      </c>
    </row>
    <row r="390" spans="1:65" s="14" customFormat="1">
      <c r="B390" s="174"/>
      <c r="D390" s="166" t="s">
        <v>228</v>
      </c>
      <c r="E390" s="175" t="s">
        <v>1</v>
      </c>
      <c r="F390" s="176" t="s">
        <v>491</v>
      </c>
      <c r="H390" s="175" t="s">
        <v>1</v>
      </c>
      <c r="I390" s="177"/>
      <c r="L390" s="174"/>
      <c r="M390" s="178"/>
      <c r="N390" s="179"/>
      <c r="O390" s="179"/>
      <c r="P390" s="179"/>
      <c r="Q390" s="179"/>
      <c r="R390" s="179"/>
      <c r="S390" s="179"/>
      <c r="T390" s="180"/>
      <c r="AT390" s="175" t="s">
        <v>228</v>
      </c>
      <c r="AU390" s="175" t="s">
        <v>87</v>
      </c>
      <c r="AV390" s="14" t="s">
        <v>32</v>
      </c>
      <c r="AW390" s="14" t="s">
        <v>31</v>
      </c>
      <c r="AX390" s="14" t="s">
        <v>77</v>
      </c>
      <c r="AY390" s="175" t="s">
        <v>219</v>
      </c>
    </row>
    <row r="391" spans="1:65" s="13" customFormat="1">
      <c r="B391" s="165"/>
      <c r="D391" s="166" t="s">
        <v>228</v>
      </c>
      <c r="E391" s="167" t="s">
        <v>1</v>
      </c>
      <c r="F391" s="168" t="s">
        <v>570</v>
      </c>
      <c r="H391" s="169">
        <v>12.96</v>
      </c>
      <c r="I391" s="170"/>
      <c r="L391" s="165"/>
      <c r="M391" s="171"/>
      <c r="N391" s="172"/>
      <c r="O391" s="172"/>
      <c r="P391" s="172"/>
      <c r="Q391" s="172"/>
      <c r="R391" s="172"/>
      <c r="S391" s="172"/>
      <c r="T391" s="173"/>
      <c r="AT391" s="167" t="s">
        <v>228</v>
      </c>
      <c r="AU391" s="167" t="s">
        <v>87</v>
      </c>
      <c r="AV391" s="13" t="s">
        <v>87</v>
      </c>
      <c r="AW391" s="13" t="s">
        <v>31</v>
      </c>
      <c r="AX391" s="13" t="s">
        <v>32</v>
      </c>
      <c r="AY391" s="167" t="s">
        <v>219</v>
      </c>
    </row>
    <row r="392" spans="1:65" s="2" customFormat="1" ht="21.75" customHeight="1">
      <c r="A392" s="33"/>
      <c r="B392" s="151"/>
      <c r="C392" s="152" t="s">
        <v>571</v>
      </c>
      <c r="D392" s="152" t="s">
        <v>221</v>
      </c>
      <c r="E392" s="153" t="s">
        <v>494</v>
      </c>
      <c r="F392" s="154" t="s">
        <v>495</v>
      </c>
      <c r="G392" s="155" t="s">
        <v>394</v>
      </c>
      <c r="H392" s="156">
        <v>3.24</v>
      </c>
      <c r="I392" s="157"/>
      <c r="J392" s="158">
        <f>ROUND(I392*H392,2)</f>
        <v>0</v>
      </c>
      <c r="K392" s="154" t="s">
        <v>225</v>
      </c>
      <c r="L392" s="34"/>
      <c r="M392" s="159" t="s">
        <v>1</v>
      </c>
      <c r="N392" s="160" t="s">
        <v>42</v>
      </c>
      <c r="O392" s="59"/>
      <c r="P392" s="161">
        <f>O392*H392</f>
        <v>0</v>
      </c>
      <c r="Q392" s="161">
        <v>0</v>
      </c>
      <c r="R392" s="161">
        <f>Q392*H392</f>
        <v>0</v>
      </c>
      <c r="S392" s="161">
        <v>0</v>
      </c>
      <c r="T392" s="162">
        <f>S392*H392</f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63" t="s">
        <v>226</v>
      </c>
      <c r="AT392" s="163" t="s">
        <v>221</v>
      </c>
      <c r="AU392" s="163" t="s">
        <v>87</v>
      </c>
      <c r="AY392" s="18" t="s">
        <v>219</v>
      </c>
      <c r="BE392" s="164">
        <f>IF(N392="základní",J392,0)</f>
        <v>0</v>
      </c>
      <c r="BF392" s="164">
        <f>IF(N392="snížená",J392,0)</f>
        <v>0</v>
      </c>
      <c r="BG392" s="164">
        <f>IF(N392="zákl. přenesená",J392,0)</f>
        <v>0</v>
      </c>
      <c r="BH392" s="164">
        <f>IF(N392="sníž. přenesená",J392,0)</f>
        <v>0</v>
      </c>
      <c r="BI392" s="164">
        <f>IF(N392="nulová",J392,0)</f>
        <v>0</v>
      </c>
      <c r="BJ392" s="18" t="s">
        <v>32</v>
      </c>
      <c r="BK392" s="164">
        <f>ROUND(I392*H392,2)</f>
        <v>0</v>
      </c>
      <c r="BL392" s="18" t="s">
        <v>226</v>
      </c>
      <c r="BM392" s="163" t="s">
        <v>572</v>
      </c>
    </row>
    <row r="393" spans="1:65" s="13" customFormat="1">
      <c r="B393" s="165"/>
      <c r="D393" s="166" t="s">
        <v>228</v>
      </c>
      <c r="E393" s="167" t="s">
        <v>1</v>
      </c>
      <c r="F393" s="168" t="s">
        <v>573</v>
      </c>
      <c r="H393" s="169">
        <v>3.24</v>
      </c>
      <c r="I393" s="170"/>
      <c r="L393" s="165"/>
      <c r="M393" s="171"/>
      <c r="N393" s="172"/>
      <c r="O393" s="172"/>
      <c r="P393" s="172"/>
      <c r="Q393" s="172"/>
      <c r="R393" s="172"/>
      <c r="S393" s="172"/>
      <c r="T393" s="173"/>
      <c r="AT393" s="167" t="s">
        <v>228</v>
      </c>
      <c r="AU393" s="167" t="s">
        <v>87</v>
      </c>
      <c r="AV393" s="13" t="s">
        <v>87</v>
      </c>
      <c r="AW393" s="13" t="s">
        <v>31</v>
      </c>
      <c r="AX393" s="13" t="s">
        <v>32</v>
      </c>
      <c r="AY393" s="167" t="s">
        <v>219</v>
      </c>
    </row>
    <row r="394" spans="1:65" s="2" customFormat="1" ht="16.5" customHeight="1">
      <c r="A394" s="33"/>
      <c r="B394" s="151"/>
      <c r="C394" s="152" t="s">
        <v>574</v>
      </c>
      <c r="D394" s="152" t="s">
        <v>221</v>
      </c>
      <c r="E394" s="153" t="s">
        <v>499</v>
      </c>
      <c r="F394" s="154" t="s">
        <v>500</v>
      </c>
      <c r="G394" s="155" t="s">
        <v>394</v>
      </c>
      <c r="H394" s="156">
        <v>16.2</v>
      </c>
      <c r="I394" s="157"/>
      <c r="J394" s="158">
        <f>ROUND(I394*H394,2)</f>
        <v>0</v>
      </c>
      <c r="K394" s="154" t="s">
        <v>225</v>
      </c>
      <c r="L394" s="34"/>
      <c r="M394" s="159" t="s">
        <v>1</v>
      </c>
      <c r="N394" s="160" t="s">
        <v>42</v>
      </c>
      <c r="O394" s="59"/>
      <c r="P394" s="161">
        <f>O394*H394</f>
        <v>0</v>
      </c>
      <c r="Q394" s="161">
        <v>0</v>
      </c>
      <c r="R394" s="161">
        <f>Q394*H394</f>
        <v>0</v>
      </c>
      <c r="S394" s="161">
        <v>0</v>
      </c>
      <c r="T394" s="162">
        <f>S394*H394</f>
        <v>0</v>
      </c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R394" s="163" t="s">
        <v>226</v>
      </c>
      <c r="AT394" s="163" t="s">
        <v>221</v>
      </c>
      <c r="AU394" s="163" t="s">
        <v>87</v>
      </c>
      <c r="AY394" s="18" t="s">
        <v>219</v>
      </c>
      <c r="BE394" s="164">
        <f>IF(N394="základní",J394,0)</f>
        <v>0</v>
      </c>
      <c r="BF394" s="164">
        <f>IF(N394="snížená",J394,0)</f>
        <v>0</v>
      </c>
      <c r="BG394" s="164">
        <f>IF(N394="zákl. přenesená",J394,0)</f>
        <v>0</v>
      </c>
      <c r="BH394" s="164">
        <f>IF(N394="sníž. přenesená",J394,0)</f>
        <v>0</v>
      </c>
      <c r="BI394" s="164">
        <f>IF(N394="nulová",J394,0)</f>
        <v>0</v>
      </c>
      <c r="BJ394" s="18" t="s">
        <v>32</v>
      </c>
      <c r="BK394" s="164">
        <f>ROUND(I394*H394,2)</f>
        <v>0</v>
      </c>
      <c r="BL394" s="18" t="s">
        <v>226</v>
      </c>
      <c r="BM394" s="163" t="s">
        <v>575</v>
      </c>
    </row>
    <row r="395" spans="1:65" s="13" customFormat="1">
      <c r="B395" s="165"/>
      <c r="D395" s="166" t="s">
        <v>228</v>
      </c>
      <c r="E395" s="167" t="s">
        <v>1</v>
      </c>
      <c r="F395" s="168" t="s">
        <v>165</v>
      </c>
      <c r="H395" s="169">
        <v>16.2</v>
      </c>
      <c r="I395" s="170"/>
      <c r="L395" s="165"/>
      <c r="M395" s="171"/>
      <c r="N395" s="172"/>
      <c r="O395" s="172"/>
      <c r="P395" s="172"/>
      <c r="Q395" s="172"/>
      <c r="R395" s="172"/>
      <c r="S395" s="172"/>
      <c r="T395" s="173"/>
      <c r="AT395" s="167" t="s">
        <v>228</v>
      </c>
      <c r="AU395" s="167" t="s">
        <v>87</v>
      </c>
      <c r="AV395" s="13" t="s">
        <v>87</v>
      </c>
      <c r="AW395" s="13" t="s">
        <v>31</v>
      </c>
      <c r="AX395" s="13" t="s">
        <v>32</v>
      </c>
      <c r="AY395" s="167" t="s">
        <v>219</v>
      </c>
    </row>
    <row r="396" spans="1:65" s="2" customFormat="1" ht="16.5" customHeight="1">
      <c r="A396" s="33"/>
      <c r="B396" s="151"/>
      <c r="C396" s="152" t="s">
        <v>576</v>
      </c>
      <c r="D396" s="152" t="s">
        <v>221</v>
      </c>
      <c r="E396" s="153" t="s">
        <v>504</v>
      </c>
      <c r="F396" s="154" t="s">
        <v>505</v>
      </c>
      <c r="G396" s="155" t="s">
        <v>394</v>
      </c>
      <c r="H396" s="156">
        <v>12.96</v>
      </c>
      <c r="I396" s="157"/>
      <c r="J396" s="158">
        <f>ROUND(I396*H396,2)</f>
        <v>0</v>
      </c>
      <c r="K396" s="154" t="s">
        <v>241</v>
      </c>
      <c r="L396" s="34"/>
      <c r="M396" s="159" t="s">
        <v>1</v>
      </c>
      <c r="N396" s="160" t="s">
        <v>42</v>
      </c>
      <c r="O396" s="59"/>
      <c r="P396" s="161">
        <f>O396*H396</f>
        <v>0</v>
      </c>
      <c r="Q396" s="161">
        <v>0</v>
      </c>
      <c r="R396" s="161">
        <f>Q396*H396</f>
        <v>0</v>
      </c>
      <c r="S396" s="161">
        <v>0</v>
      </c>
      <c r="T396" s="162">
        <f>S396*H396</f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63" t="s">
        <v>226</v>
      </c>
      <c r="AT396" s="163" t="s">
        <v>221</v>
      </c>
      <c r="AU396" s="163" t="s">
        <v>87</v>
      </c>
      <c r="AY396" s="18" t="s">
        <v>219</v>
      </c>
      <c r="BE396" s="164">
        <f>IF(N396="základní",J396,0)</f>
        <v>0</v>
      </c>
      <c r="BF396" s="164">
        <f>IF(N396="snížená",J396,0)</f>
        <v>0</v>
      </c>
      <c r="BG396" s="164">
        <f>IF(N396="zákl. přenesená",J396,0)</f>
        <v>0</v>
      </c>
      <c r="BH396" s="164">
        <f>IF(N396="sníž. přenesená",J396,0)</f>
        <v>0</v>
      </c>
      <c r="BI396" s="164">
        <f>IF(N396="nulová",J396,0)</f>
        <v>0</v>
      </c>
      <c r="BJ396" s="18" t="s">
        <v>32</v>
      </c>
      <c r="BK396" s="164">
        <f>ROUND(I396*H396,2)</f>
        <v>0</v>
      </c>
      <c r="BL396" s="18" t="s">
        <v>226</v>
      </c>
      <c r="BM396" s="163" t="s">
        <v>577</v>
      </c>
    </row>
    <row r="397" spans="1:65" s="13" customFormat="1">
      <c r="B397" s="165"/>
      <c r="D397" s="166" t="s">
        <v>228</v>
      </c>
      <c r="E397" s="167" t="s">
        <v>1</v>
      </c>
      <c r="F397" s="168" t="s">
        <v>570</v>
      </c>
      <c r="H397" s="169">
        <v>12.96</v>
      </c>
      <c r="I397" s="170"/>
      <c r="L397" s="165"/>
      <c r="M397" s="171"/>
      <c r="N397" s="172"/>
      <c r="O397" s="172"/>
      <c r="P397" s="172"/>
      <c r="Q397" s="172"/>
      <c r="R397" s="172"/>
      <c r="S397" s="172"/>
      <c r="T397" s="173"/>
      <c r="AT397" s="167" t="s">
        <v>228</v>
      </c>
      <c r="AU397" s="167" t="s">
        <v>87</v>
      </c>
      <c r="AV397" s="13" t="s">
        <v>87</v>
      </c>
      <c r="AW397" s="13" t="s">
        <v>31</v>
      </c>
      <c r="AX397" s="13" t="s">
        <v>32</v>
      </c>
      <c r="AY397" s="167" t="s">
        <v>219</v>
      </c>
    </row>
    <row r="398" spans="1:65" s="2" customFormat="1" ht="16.5" customHeight="1">
      <c r="A398" s="33"/>
      <c r="B398" s="151"/>
      <c r="C398" s="152" t="s">
        <v>578</v>
      </c>
      <c r="D398" s="152" t="s">
        <v>221</v>
      </c>
      <c r="E398" s="153" t="s">
        <v>508</v>
      </c>
      <c r="F398" s="154" t="s">
        <v>509</v>
      </c>
      <c r="G398" s="155" t="s">
        <v>394</v>
      </c>
      <c r="H398" s="156">
        <v>3.24</v>
      </c>
      <c r="I398" s="157"/>
      <c r="J398" s="158">
        <f>ROUND(I398*H398,2)</f>
        <v>0</v>
      </c>
      <c r="K398" s="154" t="s">
        <v>241</v>
      </c>
      <c r="L398" s="34"/>
      <c r="M398" s="159" t="s">
        <v>1</v>
      </c>
      <c r="N398" s="160" t="s">
        <v>42</v>
      </c>
      <c r="O398" s="59"/>
      <c r="P398" s="161">
        <f>O398*H398</f>
        <v>0</v>
      </c>
      <c r="Q398" s="161">
        <v>0</v>
      </c>
      <c r="R398" s="161">
        <f>Q398*H398</f>
        <v>0</v>
      </c>
      <c r="S398" s="161">
        <v>0</v>
      </c>
      <c r="T398" s="162">
        <f>S398*H398</f>
        <v>0</v>
      </c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R398" s="163" t="s">
        <v>226</v>
      </c>
      <c r="AT398" s="163" t="s">
        <v>221</v>
      </c>
      <c r="AU398" s="163" t="s">
        <v>87</v>
      </c>
      <c r="AY398" s="18" t="s">
        <v>219</v>
      </c>
      <c r="BE398" s="164">
        <f>IF(N398="základní",J398,0)</f>
        <v>0</v>
      </c>
      <c r="BF398" s="164">
        <f>IF(N398="snížená",J398,0)</f>
        <v>0</v>
      </c>
      <c r="BG398" s="164">
        <f>IF(N398="zákl. přenesená",J398,0)</f>
        <v>0</v>
      </c>
      <c r="BH398" s="164">
        <f>IF(N398="sníž. přenesená",J398,0)</f>
        <v>0</v>
      </c>
      <c r="BI398" s="164">
        <f>IF(N398="nulová",J398,0)</f>
        <v>0</v>
      </c>
      <c r="BJ398" s="18" t="s">
        <v>32</v>
      </c>
      <c r="BK398" s="164">
        <f>ROUND(I398*H398,2)</f>
        <v>0</v>
      </c>
      <c r="BL398" s="18" t="s">
        <v>226</v>
      </c>
      <c r="BM398" s="163" t="s">
        <v>579</v>
      </c>
    </row>
    <row r="399" spans="1:65" s="14" customFormat="1">
      <c r="B399" s="174"/>
      <c r="D399" s="166" t="s">
        <v>228</v>
      </c>
      <c r="E399" s="175" t="s">
        <v>1</v>
      </c>
      <c r="F399" s="176" t="s">
        <v>511</v>
      </c>
      <c r="H399" s="175" t="s">
        <v>1</v>
      </c>
      <c r="I399" s="177"/>
      <c r="L399" s="174"/>
      <c r="M399" s="178"/>
      <c r="N399" s="179"/>
      <c r="O399" s="179"/>
      <c r="P399" s="179"/>
      <c r="Q399" s="179"/>
      <c r="R399" s="179"/>
      <c r="S399" s="179"/>
      <c r="T399" s="180"/>
      <c r="AT399" s="175" t="s">
        <v>228</v>
      </c>
      <c r="AU399" s="175" t="s">
        <v>87</v>
      </c>
      <c r="AV399" s="14" t="s">
        <v>32</v>
      </c>
      <c r="AW399" s="14" t="s">
        <v>31</v>
      </c>
      <c r="AX399" s="14" t="s">
        <v>77</v>
      </c>
      <c r="AY399" s="175" t="s">
        <v>219</v>
      </c>
    </row>
    <row r="400" spans="1:65" s="13" customFormat="1">
      <c r="B400" s="165"/>
      <c r="D400" s="166" t="s">
        <v>228</v>
      </c>
      <c r="E400" s="167" t="s">
        <v>1</v>
      </c>
      <c r="F400" s="168" t="s">
        <v>573</v>
      </c>
      <c r="H400" s="169">
        <v>3.24</v>
      </c>
      <c r="I400" s="170"/>
      <c r="L400" s="165"/>
      <c r="M400" s="171"/>
      <c r="N400" s="172"/>
      <c r="O400" s="172"/>
      <c r="P400" s="172"/>
      <c r="Q400" s="172"/>
      <c r="R400" s="172"/>
      <c r="S400" s="172"/>
      <c r="T400" s="173"/>
      <c r="AT400" s="167" t="s">
        <v>228</v>
      </c>
      <c r="AU400" s="167" t="s">
        <v>87</v>
      </c>
      <c r="AV400" s="13" t="s">
        <v>87</v>
      </c>
      <c r="AW400" s="13" t="s">
        <v>31</v>
      </c>
      <c r="AX400" s="13" t="s">
        <v>32</v>
      </c>
      <c r="AY400" s="167" t="s">
        <v>219</v>
      </c>
    </row>
    <row r="401" spans="1:65" s="2" customFormat="1" ht="16.5" customHeight="1">
      <c r="A401" s="33"/>
      <c r="B401" s="151"/>
      <c r="C401" s="152" t="s">
        <v>580</v>
      </c>
      <c r="D401" s="152" t="s">
        <v>221</v>
      </c>
      <c r="E401" s="153" t="s">
        <v>513</v>
      </c>
      <c r="F401" s="154" t="s">
        <v>514</v>
      </c>
      <c r="G401" s="155" t="s">
        <v>394</v>
      </c>
      <c r="H401" s="156">
        <v>16.2</v>
      </c>
      <c r="I401" s="157"/>
      <c r="J401" s="158">
        <f>ROUND(I401*H401,2)</f>
        <v>0</v>
      </c>
      <c r="K401" s="154" t="s">
        <v>225</v>
      </c>
      <c r="L401" s="34"/>
      <c r="M401" s="159" t="s">
        <v>1</v>
      </c>
      <c r="N401" s="160" t="s">
        <v>42</v>
      </c>
      <c r="O401" s="59"/>
      <c r="P401" s="161">
        <f>O401*H401</f>
        <v>0</v>
      </c>
      <c r="Q401" s="161">
        <v>0</v>
      </c>
      <c r="R401" s="161">
        <f>Q401*H401</f>
        <v>0</v>
      </c>
      <c r="S401" s="161">
        <v>0</v>
      </c>
      <c r="T401" s="162">
        <f>S401*H401</f>
        <v>0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63" t="s">
        <v>226</v>
      </c>
      <c r="AT401" s="163" t="s">
        <v>221</v>
      </c>
      <c r="AU401" s="163" t="s">
        <v>87</v>
      </c>
      <c r="AY401" s="18" t="s">
        <v>219</v>
      </c>
      <c r="BE401" s="164">
        <f>IF(N401="základní",J401,0)</f>
        <v>0</v>
      </c>
      <c r="BF401" s="164">
        <f>IF(N401="snížená",J401,0)</f>
        <v>0</v>
      </c>
      <c r="BG401" s="164">
        <f>IF(N401="zákl. přenesená",J401,0)</f>
        <v>0</v>
      </c>
      <c r="BH401" s="164">
        <f>IF(N401="sníž. přenesená",J401,0)</f>
        <v>0</v>
      </c>
      <c r="BI401" s="164">
        <f>IF(N401="nulová",J401,0)</f>
        <v>0</v>
      </c>
      <c r="BJ401" s="18" t="s">
        <v>32</v>
      </c>
      <c r="BK401" s="164">
        <f>ROUND(I401*H401,2)</f>
        <v>0</v>
      </c>
      <c r="BL401" s="18" t="s">
        <v>226</v>
      </c>
      <c r="BM401" s="163" t="s">
        <v>581</v>
      </c>
    </row>
    <row r="402" spans="1:65" s="13" customFormat="1">
      <c r="B402" s="165"/>
      <c r="D402" s="166" t="s">
        <v>228</v>
      </c>
      <c r="E402" s="167" t="s">
        <v>1</v>
      </c>
      <c r="F402" s="168" t="s">
        <v>582</v>
      </c>
      <c r="H402" s="169">
        <v>16.2</v>
      </c>
      <c r="I402" s="170"/>
      <c r="L402" s="165"/>
      <c r="M402" s="171"/>
      <c r="N402" s="172"/>
      <c r="O402" s="172"/>
      <c r="P402" s="172"/>
      <c r="Q402" s="172"/>
      <c r="R402" s="172"/>
      <c r="S402" s="172"/>
      <c r="T402" s="173"/>
      <c r="AT402" s="167" t="s">
        <v>228</v>
      </c>
      <c r="AU402" s="167" t="s">
        <v>87</v>
      </c>
      <c r="AV402" s="13" t="s">
        <v>87</v>
      </c>
      <c r="AW402" s="13" t="s">
        <v>31</v>
      </c>
      <c r="AX402" s="13" t="s">
        <v>77</v>
      </c>
      <c r="AY402" s="167" t="s">
        <v>219</v>
      </c>
    </row>
    <row r="403" spans="1:65" s="15" customFormat="1">
      <c r="B403" s="181"/>
      <c r="D403" s="166" t="s">
        <v>228</v>
      </c>
      <c r="E403" s="182" t="s">
        <v>583</v>
      </c>
      <c r="F403" s="183" t="s">
        <v>236</v>
      </c>
      <c r="H403" s="184">
        <v>16.2</v>
      </c>
      <c r="I403" s="185"/>
      <c r="L403" s="181"/>
      <c r="M403" s="186"/>
      <c r="N403" s="187"/>
      <c r="O403" s="187"/>
      <c r="P403" s="187"/>
      <c r="Q403" s="187"/>
      <c r="R403" s="187"/>
      <c r="S403" s="187"/>
      <c r="T403" s="188"/>
      <c r="AT403" s="182" t="s">
        <v>228</v>
      </c>
      <c r="AU403" s="182" t="s">
        <v>87</v>
      </c>
      <c r="AV403" s="15" t="s">
        <v>226</v>
      </c>
      <c r="AW403" s="15" t="s">
        <v>31</v>
      </c>
      <c r="AX403" s="15" t="s">
        <v>32</v>
      </c>
      <c r="AY403" s="182" t="s">
        <v>219</v>
      </c>
    </row>
    <row r="404" spans="1:65" s="2" customFormat="1" ht="16.5" customHeight="1">
      <c r="A404" s="33"/>
      <c r="B404" s="151"/>
      <c r="C404" s="197" t="s">
        <v>584</v>
      </c>
      <c r="D404" s="197" t="s">
        <v>536</v>
      </c>
      <c r="E404" s="198" t="s">
        <v>585</v>
      </c>
      <c r="F404" s="199" t="s">
        <v>586</v>
      </c>
      <c r="G404" s="200" t="s">
        <v>266</v>
      </c>
      <c r="H404" s="201">
        <v>33.68</v>
      </c>
      <c r="I404" s="202"/>
      <c r="J404" s="203">
        <f>ROUND(I404*H404,2)</f>
        <v>0</v>
      </c>
      <c r="K404" s="199" t="s">
        <v>241</v>
      </c>
      <c r="L404" s="204"/>
      <c r="M404" s="205" t="s">
        <v>1</v>
      </c>
      <c r="N404" s="206" t="s">
        <v>42</v>
      </c>
      <c r="O404" s="59"/>
      <c r="P404" s="161">
        <f>O404*H404</f>
        <v>0</v>
      </c>
      <c r="Q404" s="161">
        <v>0</v>
      </c>
      <c r="R404" s="161">
        <f>Q404*H404</f>
        <v>0</v>
      </c>
      <c r="S404" s="161">
        <v>0</v>
      </c>
      <c r="T404" s="162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63" t="s">
        <v>263</v>
      </c>
      <c r="AT404" s="163" t="s">
        <v>536</v>
      </c>
      <c r="AU404" s="163" t="s">
        <v>87</v>
      </c>
      <c r="AY404" s="18" t="s">
        <v>219</v>
      </c>
      <c r="BE404" s="164">
        <f>IF(N404="základní",J404,0)</f>
        <v>0</v>
      </c>
      <c r="BF404" s="164">
        <f>IF(N404="snížená",J404,0)</f>
        <v>0</v>
      </c>
      <c r="BG404" s="164">
        <f>IF(N404="zákl. přenesená",J404,0)</f>
        <v>0</v>
      </c>
      <c r="BH404" s="164">
        <f>IF(N404="sníž. přenesená",J404,0)</f>
        <v>0</v>
      </c>
      <c r="BI404" s="164">
        <f>IF(N404="nulová",J404,0)</f>
        <v>0</v>
      </c>
      <c r="BJ404" s="18" t="s">
        <v>32</v>
      </c>
      <c r="BK404" s="164">
        <f>ROUND(I404*H404,2)</f>
        <v>0</v>
      </c>
      <c r="BL404" s="18" t="s">
        <v>226</v>
      </c>
      <c r="BM404" s="163" t="s">
        <v>587</v>
      </c>
    </row>
    <row r="405" spans="1:65" s="13" customFormat="1">
      <c r="B405" s="165"/>
      <c r="D405" s="166" t="s">
        <v>228</v>
      </c>
      <c r="E405" s="167" t="s">
        <v>1</v>
      </c>
      <c r="F405" s="168" t="s">
        <v>588</v>
      </c>
      <c r="H405" s="169">
        <v>33.68</v>
      </c>
      <c r="I405" s="170"/>
      <c r="L405" s="165"/>
      <c r="M405" s="171"/>
      <c r="N405" s="172"/>
      <c r="O405" s="172"/>
      <c r="P405" s="172"/>
      <c r="Q405" s="172"/>
      <c r="R405" s="172"/>
      <c r="S405" s="172"/>
      <c r="T405" s="173"/>
      <c r="AT405" s="167" t="s">
        <v>228</v>
      </c>
      <c r="AU405" s="167" t="s">
        <v>87</v>
      </c>
      <c r="AV405" s="13" t="s">
        <v>87</v>
      </c>
      <c r="AW405" s="13" t="s">
        <v>31</v>
      </c>
      <c r="AX405" s="13" t="s">
        <v>77</v>
      </c>
      <c r="AY405" s="167" t="s">
        <v>219</v>
      </c>
    </row>
    <row r="406" spans="1:65" s="15" customFormat="1">
      <c r="B406" s="181"/>
      <c r="D406" s="166" t="s">
        <v>228</v>
      </c>
      <c r="E406" s="182" t="s">
        <v>1</v>
      </c>
      <c r="F406" s="183" t="s">
        <v>236</v>
      </c>
      <c r="H406" s="184">
        <v>33.68</v>
      </c>
      <c r="I406" s="185"/>
      <c r="L406" s="181"/>
      <c r="M406" s="186"/>
      <c r="N406" s="187"/>
      <c r="O406" s="187"/>
      <c r="P406" s="187"/>
      <c r="Q406" s="187"/>
      <c r="R406" s="187"/>
      <c r="S406" s="187"/>
      <c r="T406" s="188"/>
      <c r="AT406" s="182" t="s">
        <v>228</v>
      </c>
      <c r="AU406" s="182" t="s">
        <v>87</v>
      </c>
      <c r="AV406" s="15" t="s">
        <v>226</v>
      </c>
      <c r="AW406" s="15" t="s">
        <v>31</v>
      </c>
      <c r="AX406" s="15" t="s">
        <v>32</v>
      </c>
      <c r="AY406" s="182" t="s">
        <v>219</v>
      </c>
    </row>
    <row r="407" spans="1:65" s="2" customFormat="1" ht="16.5" customHeight="1">
      <c r="A407" s="33"/>
      <c r="B407" s="151"/>
      <c r="C407" s="152" t="s">
        <v>589</v>
      </c>
      <c r="D407" s="152" t="s">
        <v>221</v>
      </c>
      <c r="E407" s="153" t="s">
        <v>590</v>
      </c>
      <c r="F407" s="154" t="s">
        <v>591</v>
      </c>
      <c r="G407" s="155" t="s">
        <v>394</v>
      </c>
      <c r="H407" s="156">
        <v>18.710999999999999</v>
      </c>
      <c r="I407" s="157"/>
      <c r="J407" s="158">
        <f>ROUND(I407*H407,2)</f>
        <v>0</v>
      </c>
      <c r="K407" s="154" t="s">
        <v>225</v>
      </c>
      <c r="L407" s="34"/>
      <c r="M407" s="159" t="s">
        <v>1</v>
      </c>
      <c r="N407" s="160" t="s">
        <v>42</v>
      </c>
      <c r="O407" s="59"/>
      <c r="P407" s="161">
        <f>O407*H407</f>
        <v>0</v>
      </c>
      <c r="Q407" s="161">
        <v>0</v>
      </c>
      <c r="R407" s="161">
        <f>Q407*H407</f>
        <v>0</v>
      </c>
      <c r="S407" s="161">
        <v>0</v>
      </c>
      <c r="T407" s="162">
        <f>S407*H407</f>
        <v>0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163" t="s">
        <v>226</v>
      </c>
      <c r="AT407" s="163" t="s">
        <v>221</v>
      </c>
      <c r="AU407" s="163" t="s">
        <v>87</v>
      </c>
      <c r="AY407" s="18" t="s">
        <v>219</v>
      </c>
      <c r="BE407" s="164">
        <f>IF(N407="základní",J407,0)</f>
        <v>0</v>
      </c>
      <c r="BF407" s="164">
        <f>IF(N407="snížená",J407,0)</f>
        <v>0</v>
      </c>
      <c r="BG407" s="164">
        <f>IF(N407="zákl. přenesená",J407,0)</f>
        <v>0</v>
      </c>
      <c r="BH407" s="164">
        <f>IF(N407="sníž. přenesená",J407,0)</f>
        <v>0</v>
      </c>
      <c r="BI407" s="164">
        <f>IF(N407="nulová",J407,0)</f>
        <v>0</v>
      </c>
      <c r="BJ407" s="18" t="s">
        <v>32</v>
      </c>
      <c r="BK407" s="164">
        <f>ROUND(I407*H407,2)</f>
        <v>0</v>
      </c>
      <c r="BL407" s="18" t="s">
        <v>226</v>
      </c>
      <c r="BM407" s="163" t="s">
        <v>592</v>
      </c>
    </row>
    <row r="408" spans="1:65" s="13" customFormat="1">
      <c r="B408" s="165"/>
      <c r="D408" s="166" t="s">
        <v>228</v>
      </c>
      <c r="E408" s="167" t="s">
        <v>1</v>
      </c>
      <c r="F408" s="168" t="s">
        <v>593</v>
      </c>
      <c r="H408" s="169">
        <v>18.710999999999999</v>
      </c>
      <c r="I408" s="170"/>
      <c r="L408" s="165"/>
      <c r="M408" s="171"/>
      <c r="N408" s="172"/>
      <c r="O408" s="172"/>
      <c r="P408" s="172"/>
      <c r="Q408" s="172"/>
      <c r="R408" s="172"/>
      <c r="S408" s="172"/>
      <c r="T408" s="173"/>
      <c r="AT408" s="167" t="s">
        <v>228</v>
      </c>
      <c r="AU408" s="167" t="s">
        <v>87</v>
      </c>
      <c r="AV408" s="13" t="s">
        <v>87</v>
      </c>
      <c r="AW408" s="13" t="s">
        <v>31</v>
      </c>
      <c r="AX408" s="13" t="s">
        <v>77</v>
      </c>
      <c r="AY408" s="167" t="s">
        <v>219</v>
      </c>
    </row>
    <row r="409" spans="1:65" s="15" customFormat="1">
      <c r="B409" s="181"/>
      <c r="D409" s="166" t="s">
        <v>228</v>
      </c>
      <c r="E409" s="182" t="s">
        <v>1</v>
      </c>
      <c r="F409" s="183" t="s">
        <v>236</v>
      </c>
      <c r="H409" s="184">
        <v>18.710999999999999</v>
      </c>
      <c r="I409" s="185"/>
      <c r="L409" s="181"/>
      <c r="M409" s="186"/>
      <c r="N409" s="187"/>
      <c r="O409" s="187"/>
      <c r="P409" s="187"/>
      <c r="Q409" s="187"/>
      <c r="R409" s="187"/>
      <c r="S409" s="187"/>
      <c r="T409" s="188"/>
      <c r="AT409" s="182" t="s">
        <v>228</v>
      </c>
      <c r="AU409" s="182" t="s">
        <v>87</v>
      </c>
      <c r="AV409" s="15" t="s">
        <v>226</v>
      </c>
      <c r="AW409" s="15" t="s">
        <v>31</v>
      </c>
      <c r="AX409" s="15" t="s">
        <v>32</v>
      </c>
      <c r="AY409" s="182" t="s">
        <v>219</v>
      </c>
    </row>
    <row r="410" spans="1:65" s="2" customFormat="1" ht="16.5" customHeight="1">
      <c r="A410" s="33"/>
      <c r="B410" s="151"/>
      <c r="C410" s="152" t="s">
        <v>594</v>
      </c>
      <c r="D410" s="152" t="s">
        <v>221</v>
      </c>
      <c r="E410" s="153" t="s">
        <v>547</v>
      </c>
      <c r="F410" s="154" t="s">
        <v>548</v>
      </c>
      <c r="G410" s="155" t="s">
        <v>394</v>
      </c>
      <c r="H410" s="156">
        <v>18.710999999999999</v>
      </c>
      <c r="I410" s="157"/>
      <c r="J410" s="158">
        <f>ROUND(I410*H410,2)</f>
        <v>0</v>
      </c>
      <c r="K410" s="154" t="s">
        <v>225</v>
      </c>
      <c r="L410" s="34"/>
      <c r="M410" s="159" t="s">
        <v>1</v>
      </c>
      <c r="N410" s="160" t="s">
        <v>42</v>
      </c>
      <c r="O410" s="59"/>
      <c r="P410" s="161">
        <f>O410*H410</f>
        <v>0</v>
      </c>
      <c r="Q410" s="161">
        <v>0</v>
      </c>
      <c r="R410" s="161">
        <f>Q410*H410</f>
        <v>0</v>
      </c>
      <c r="S410" s="161">
        <v>0</v>
      </c>
      <c r="T410" s="162">
        <f>S410*H410</f>
        <v>0</v>
      </c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R410" s="163" t="s">
        <v>226</v>
      </c>
      <c r="AT410" s="163" t="s">
        <v>221</v>
      </c>
      <c r="AU410" s="163" t="s">
        <v>87</v>
      </c>
      <c r="AY410" s="18" t="s">
        <v>219</v>
      </c>
      <c r="BE410" s="164">
        <f>IF(N410="základní",J410,0)</f>
        <v>0</v>
      </c>
      <c r="BF410" s="164">
        <f>IF(N410="snížená",J410,0)</f>
        <v>0</v>
      </c>
      <c r="BG410" s="164">
        <f>IF(N410="zákl. přenesená",J410,0)</f>
        <v>0</v>
      </c>
      <c r="BH410" s="164">
        <f>IF(N410="sníž. přenesená",J410,0)</f>
        <v>0</v>
      </c>
      <c r="BI410" s="164">
        <f>IF(N410="nulová",J410,0)</f>
        <v>0</v>
      </c>
      <c r="BJ410" s="18" t="s">
        <v>32</v>
      </c>
      <c r="BK410" s="164">
        <f>ROUND(I410*H410,2)</f>
        <v>0</v>
      </c>
      <c r="BL410" s="18" t="s">
        <v>226</v>
      </c>
      <c r="BM410" s="163" t="s">
        <v>595</v>
      </c>
    </row>
    <row r="411" spans="1:65" s="2" customFormat="1" ht="16.5" customHeight="1">
      <c r="A411" s="33"/>
      <c r="B411" s="151"/>
      <c r="C411" s="152" t="s">
        <v>596</v>
      </c>
      <c r="D411" s="152" t="s">
        <v>221</v>
      </c>
      <c r="E411" s="153" t="s">
        <v>597</v>
      </c>
      <c r="F411" s="154" t="s">
        <v>598</v>
      </c>
      <c r="G411" s="155" t="s">
        <v>240</v>
      </c>
      <c r="H411" s="156">
        <v>117.8</v>
      </c>
      <c r="I411" s="157"/>
      <c r="J411" s="158">
        <f>ROUND(I411*H411,2)</f>
        <v>0</v>
      </c>
      <c r="K411" s="154" t="s">
        <v>225</v>
      </c>
      <c r="L411" s="34"/>
      <c r="M411" s="159" t="s">
        <v>1</v>
      </c>
      <c r="N411" s="160" t="s">
        <v>42</v>
      </c>
      <c r="O411" s="59"/>
      <c r="P411" s="161">
        <f>O411*H411</f>
        <v>0</v>
      </c>
      <c r="Q411" s="161">
        <v>3.1E-4</v>
      </c>
      <c r="R411" s="161">
        <f>Q411*H411</f>
        <v>3.6518000000000002E-2</v>
      </c>
      <c r="S411" s="161">
        <v>0</v>
      </c>
      <c r="T411" s="162">
        <f>S411*H411</f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163" t="s">
        <v>226</v>
      </c>
      <c r="AT411" s="163" t="s">
        <v>221</v>
      </c>
      <c r="AU411" s="163" t="s">
        <v>87</v>
      </c>
      <c r="AY411" s="18" t="s">
        <v>219</v>
      </c>
      <c r="BE411" s="164">
        <f>IF(N411="základní",J411,0)</f>
        <v>0</v>
      </c>
      <c r="BF411" s="164">
        <f>IF(N411="snížená",J411,0)</f>
        <v>0</v>
      </c>
      <c r="BG411" s="164">
        <f>IF(N411="zákl. přenesená",J411,0)</f>
        <v>0</v>
      </c>
      <c r="BH411" s="164">
        <f>IF(N411="sníž. přenesená",J411,0)</f>
        <v>0</v>
      </c>
      <c r="BI411" s="164">
        <f>IF(N411="nulová",J411,0)</f>
        <v>0</v>
      </c>
      <c r="BJ411" s="18" t="s">
        <v>32</v>
      </c>
      <c r="BK411" s="164">
        <f>ROUND(I411*H411,2)</f>
        <v>0</v>
      </c>
      <c r="BL411" s="18" t="s">
        <v>226</v>
      </c>
      <c r="BM411" s="163" t="s">
        <v>599</v>
      </c>
    </row>
    <row r="412" spans="1:65" s="13" customFormat="1">
      <c r="B412" s="165"/>
      <c r="D412" s="166" t="s">
        <v>228</v>
      </c>
      <c r="E412" s="167" t="s">
        <v>1</v>
      </c>
      <c r="F412" s="168" t="s">
        <v>600</v>
      </c>
      <c r="H412" s="169">
        <v>117.8</v>
      </c>
      <c r="I412" s="170"/>
      <c r="L412" s="165"/>
      <c r="M412" s="171"/>
      <c r="N412" s="172"/>
      <c r="O412" s="172"/>
      <c r="P412" s="172"/>
      <c r="Q412" s="172"/>
      <c r="R412" s="172"/>
      <c r="S412" s="172"/>
      <c r="T412" s="173"/>
      <c r="AT412" s="167" t="s">
        <v>228</v>
      </c>
      <c r="AU412" s="167" t="s">
        <v>87</v>
      </c>
      <c r="AV412" s="13" t="s">
        <v>87</v>
      </c>
      <c r="AW412" s="13" t="s">
        <v>31</v>
      </c>
      <c r="AX412" s="13" t="s">
        <v>77</v>
      </c>
      <c r="AY412" s="167" t="s">
        <v>219</v>
      </c>
    </row>
    <row r="413" spans="1:65" s="15" customFormat="1">
      <c r="B413" s="181"/>
      <c r="D413" s="166" t="s">
        <v>228</v>
      </c>
      <c r="E413" s="182" t="s">
        <v>148</v>
      </c>
      <c r="F413" s="183" t="s">
        <v>236</v>
      </c>
      <c r="H413" s="184">
        <v>117.8</v>
      </c>
      <c r="I413" s="185"/>
      <c r="L413" s="181"/>
      <c r="M413" s="186"/>
      <c r="N413" s="187"/>
      <c r="O413" s="187"/>
      <c r="P413" s="187"/>
      <c r="Q413" s="187"/>
      <c r="R413" s="187"/>
      <c r="S413" s="187"/>
      <c r="T413" s="188"/>
      <c r="AT413" s="182" t="s">
        <v>228</v>
      </c>
      <c r="AU413" s="182" t="s">
        <v>87</v>
      </c>
      <c r="AV413" s="15" t="s">
        <v>226</v>
      </c>
      <c r="AW413" s="15" t="s">
        <v>31</v>
      </c>
      <c r="AX413" s="15" t="s">
        <v>32</v>
      </c>
      <c r="AY413" s="182" t="s">
        <v>219</v>
      </c>
    </row>
    <row r="414" spans="1:65" s="2" customFormat="1" ht="16.5" customHeight="1">
      <c r="A414" s="33"/>
      <c r="B414" s="151"/>
      <c r="C414" s="197" t="s">
        <v>601</v>
      </c>
      <c r="D414" s="197" t="s">
        <v>536</v>
      </c>
      <c r="E414" s="198" t="s">
        <v>602</v>
      </c>
      <c r="F414" s="199" t="s">
        <v>603</v>
      </c>
      <c r="G414" s="200" t="s">
        <v>240</v>
      </c>
      <c r="H414" s="201">
        <v>151.99799999999999</v>
      </c>
      <c r="I414" s="202"/>
      <c r="J414" s="203">
        <f>ROUND(I414*H414,2)</f>
        <v>0</v>
      </c>
      <c r="K414" s="199" t="s">
        <v>225</v>
      </c>
      <c r="L414" s="204"/>
      <c r="M414" s="205" t="s">
        <v>1</v>
      </c>
      <c r="N414" s="206" t="s">
        <v>42</v>
      </c>
      <c r="O414" s="59"/>
      <c r="P414" s="161">
        <f>O414*H414</f>
        <v>0</v>
      </c>
      <c r="Q414" s="161">
        <v>2.0000000000000001E-4</v>
      </c>
      <c r="R414" s="161">
        <f>Q414*H414</f>
        <v>3.0399599999999999E-2</v>
      </c>
      <c r="S414" s="161">
        <v>0</v>
      </c>
      <c r="T414" s="162">
        <f>S414*H414</f>
        <v>0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163" t="s">
        <v>263</v>
      </c>
      <c r="AT414" s="163" t="s">
        <v>536</v>
      </c>
      <c r="AU414" s="163" t="s">
        <v>87</v>
      </c>
      <c r="AY414" s="18" t="s">
        <v>219</v>
      </c>
      <c r="BE414" s="164">
        <f>IF(N414="základní",J414,0)</f>
        <v>0</v>
      </c>
      <c r="BF414" s="164">
        <f>IF(N414="snížená",J414,0)</f>
        <v>0</v>
      </c>
      <c r="BG414" s="164">
        <f>IF(N414="zákl. přenesená",J414,0)</f>
        <v>0</v>
      </c>
      <c r="BH414" s="164">
        <f>IF(N414="sníž. přenesená",J414,0)</f>
        <v>0</v>
      </c>
      <c r="BI414" s="164">
        <f>IF(N414="nulová",J414,0)</f>
        <v>0</v>
      </c>
      <c r="BJ414" s="18" t="s">
        <v>32</v>
      </c>
      <c r="BK414" s="164">
        <f>ROUND(I414*H414,2)</f>
        <v>0</v>
      </c>
      <c r="BL414" s="18" t="s">
        <v>226</v>
      </c>
      <c r="BM414" s="163" t="s">
        <v>604</v>
      </c>
    </row>
    <row r="415" spans="1:65" s="13" customFormat="1">
      <c r="B415" s="165"/>
      <c r="D415" s="166" t="s">
        <v>228</v>
      </c>
      <c r="E415" s="167" t="s">
        <v>1</v>
      </c>
      <c r="F415" s="168" t="s">
        <v>605</v>
      </c>
      <c r="H415" s="169">
        <v>132.172</v>
      </c>
      <c r="I415" s="170"/>
      <c r="L415" s="165"/>
      <c r="M415" s="171"/>
      <c r="N415" s="172"/>
      <c r="O415" s="172"/>
      <c r="P415" s="172"/>
      <c r="Q415" s="172"/>
      <c r="R415" s="172"/>
      <c r="S415" s="172"/>
      <c r="T415" s="173"/>
      <c r="AT415" s="167" t="s">
        <v>228</v>
      </c>
      <c r="AU415" s="167" t="s">
        <v>87</v>
      </c>
      <c r="AV415" s="13" t="s">
        <v>87</v>
      </c>
      <c r="AW415" s="13" t="s">
        <v>31</v>
      </c>
      <c r="AX415" s="13" t="s">
        <v>32</v>
      </c>
      <c r="AY415" s="167" t="s">
        <v>219</v>
      </c>
    </row>
    <row r="416" spans="1:65" s="13" customFormat="1">
      <c r="B416" s="165"/>
      <c r="D416" s="166" t="s">
        <v>228</v>
      </c>
      <c r="F416" s="168" t="s">
        <v>606</v>
      </c>
      <c r="H416" s="169">
        <v>151.99799999999999</v>
      </c>
      <c r="I416" s="170"/>
      <c r="L416" s="165"/>
      <c r="M416" s="171"/>
      <c r="N416" s="172"/>
      <c r="O416" s="172"/>
      <c r="P416" s="172"/>
      <c r="Q416" s="172"/>
      <c r="R416" s="172"/>
      <c r="S416" s="172"/>
      <c r="T416" s="173"/>
      <c r="AT416" s="167" t="s">
        <v>228</v>
      </c>
      <c r="AU416" s="167" t="s">
        <v>87</v>
      </c>
      <c r="AV416" s="13" t="s">
        <v>87</v>
      </c>
      <c r="AW416" s="13" t="s">
        <v>3</v>
      </c>
      <c r="AX416" s="13" t="s">
        <v>32</v>
      </c>
      <c r="AY416" s="167" t="s">
        <v>219</v>
      </c>
    </row>
    <row r="417" spans="1:65" s="2" customFormat="1" ht="16.5" customHeight="1">
      <c r="A417" s="33"/>
      <c r="B417" s="151"/>
      <c r="C417" s="152" t="s">
        <v>607</v>
      </c>
      <c r="D417" s="152" t="s">
        <v>221</v>
      </c>
      <c r="E417" s="153" t="s">
        <v>608</v>
      </c>
      <c r="F417" s="154" t="s">
        <v>609</v>
      </c>
      <c r="G417" s="155" t="s">
        <v>240</v>
      </c>
      <c r="H417" s="156">
        <v>117.8</v>
      </c>
      <c r="I417" s="157"/>
      <c r="J417" s="158">
        <f>ROUND(I417*H417,2)</f>
        <v>0</v>
      </c>
      <c r="K417" s="154" t="s">
        <v>225</v>
      </c>
      <c r="L417" s="34"/>
      <c r="M417" s="159" t="s">
        <v>1</v>
      </c>
      <c r="N417" s="160" t="s">
        <v>42</v>
      </c>
      <c r="O417" s="59"/>
      <c r="P417" s="161">
        <f>O417*H417</f>
        <v>0</v>
      </c>
      <c r="Q417" s="161">
        <v>0</v>
      </c>
      <c r="R417" s="161">
        <f>Q417*H417</f>
        <v>0</v>
      </c>
      <c r="S417" s="161">
        <v>0</v>
      </c>
      <c r="T417" s="162">
        <f>S417*H417</f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63" t="s">
        <v>226</v>
      </c>
      <c r="AT417" s="163" t="s">
        <v>221</v>
      </c>
      <c r="AU417" s="163" t="s">
        <v>87</v>
      </c>
      <c r="AY417" s="18" t="s">
        <v>219</v>
      </c>
      <c r="BE417" s="164">
        <f>IF(N417="základní",J417,0)</f>
        <v>0</v>
      </c>
      <c r="BF417" s="164">
        <f>IF(N417="snížená",J417,0)</f>
        <v>0</v>
      </c>
      <c r="BG417" s="164">
        <f>IF(N417="zákl. přenesená",J417,0)</f>
        <v>0</v>
      </c>
      <c r="BH417" s="164">
        <f>IF(N417="sníž. přenesená",J417,0)</f>
        <v>0</v>
      </c>
      <c r="BI417" s="164">
        <f>IF(N417="nulová",J417,0)</f>
        <v>0</v>
      </c>
      <c r="BJ417" s="18" t="s">
        <v>32</v>
      </c>
      <c r="BK417" s="164">
        <f>ROUND(I417*H417,2)</f>
        <v>0</v>
      </c>
      <c r="BL417" s="18" t="s">
        <v>226</v>
      </c>
      <c r="BM417" s="163" t="s">
        <v>610</v>
      </c>
    </row>
    <row r="418" spans="1:65" s="13" customFormat="1">
      <c r="B418" s="165"/>
      <c r="D418" s="166" t="s">
        <v>228</v>
      </c>
      <c r="E418" s="167" t="s">
        <v>1</v>
      </c>
      <c r="F418" s="168" t="s">
        <v>148</v>
      </c>
      <c r="H418" s="169">
        <v>117.8</v>
      </c>
      <c r="I418" s="170"/>
      <c r="L418" s="165"/>
      <c r="M418" s="171"/>
      <c r="N418" s="172"/>
      <c r="O418" s="172"/>
      <c r="P418" s="172"/>
      <c r="Q418" s="172"/>
      <c r="R418" s="172"/>
      <c r="S418" s="172"/>
      <c r="T418" s="173"/>
      <c r="AT418" s="167" t="s">
        <v>228</v>
      </c>
      <c r="AU418" s="167" t="s">
        <v>87</v>
      </c>
      <c r="AV418" s="13" t="s">
        <v>87</v>
      </c>
      <c r="AW418" s="13" t="s">
        <v>31</v>
      </c>
      <c r="AX418" s="13" t="s">
        <v>32</v>
      </c>
      <c r="AY418" s="167" t="s">
        <v>219</v>
      </c>
    </row>
    <row r="419" spans="1:65" s="2" customFormat="1" ht="16.5" customHeight="1">
      <c r="A419" s="33"/>
      <c r="B419" s="151"/>
      <c r="C419" s="197" t="s">
        <v>611</v>
      </c>
      <c r="D419" s="197" t="s">
        <v>536</v>
      </c>
      <c r="E419" s="198" t="s">
        <v>612</v>
      </c>
      <c r="F419" s="199" t="s">
        <v>613</v>
      </c>
      <c r="G419" s="200" t="s">
        <v>240</v>
      </c>
      <c r="H419" s="201">
        <v>132.172</v>
      </c>
      <c r="I419" s="202"/>
      <c r="J419" s="203">
        <f>ROUND(I419*H419,2)</f>
        <v>0</v>
      </c>
      <c r="K419" s="199" t="s">
        <v>241</v>
      </c>
      <c r="L419" s="204"/>
      <c r="M419" s="205" t="s">
        <v>1</v>
      </c>
      <c r="N419" s="206" t="s">
        <v>42</v>
      </c>
      <c r="O419" s="59"/>
      <c r="P419" s="161">
        <f>O419*H419</f>
        <v>0</v>
      </c>
      <c r="Q419" s="161">
        <v>2.5000000000000001E-4</v>
      </c>
      <c r="R419" s="161">
        <f>Q419*H419</f>
        <v>3.3043000000000003E-2</v>
      </c>
      <c r="S419" s="161">
        <v>0</v>
      </c>
      <c r="T419" s="162">
        <f>S419*H419</f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63" t="s">
        <v>263</v>
      </c>
      <c r="AT419" s="163" t="s">
        <v>536</v>
      </c>
      <c r="AU419" s="163" t="s">
        <v>87</v>
      </c>
      <c r="AY419" s="18" t="s">
        <v>219</v>
      </c>
      <c r="BE419" s="164">
        <f>IF(N419="základní",J419,0)</f>
        <v>0</v>
      </c>
      <c r="BF419" s="164">
        <f>IF(N419="snížená",J419,0)</f>
        <v>0</v>
      </c>
      <c r="BG419" s="164">
        <f>IF(N419="zákl. přenesená",J419,0)</f>
        <v>0</v>
      </c>
      <c r="BH419" s="164">
        <f>IF(N419="sníž. přenesená",J419,0)</f>
        <v>0</v>
      </c>
      <c r="BI419" s="164">
        <f>IF(N419="nulová",J419,0)</f>
        <v>0</v>
      </c>
      <c r="BJ419" s="18" t="s">
        <v>32</v>
      </c>
      <c r="BK419" s="164">
        <f>ROUND(I419*H419,2)</f>
        <v>0</v>
      </c>
      <c r="BL419" s="18" t="s">
        <v>226</v>
      </c>
      <c r="BM419" s="163" t="s">
        <v>614</v>
      </c>
    </row>
    <row r="420" spans="1:65" s="13" customFormat="1">
      <c r="B420" s="165"/>
      <c r="D420" s="166" t="s">
        <v>228</v>
      </c>
      <c r="E420" s="167" t="s">
        <v>1</v>
      </c>
      <c r="F420" s="168" t="s">
        <v>605</v>
      </c>
      <c r="H420" s="169">
        <v>132.172</v>
      </c>
      <c r="I420" s="170"/>
      <c r="L420" s="165"/>
      <c r="M420" s="171"/>
      <c r="N420" s="172"/>
      <c r="O420" s="172"/>
      <c r="P420" s="172"/>
      <c r="Q420" s="172"/>
      <c r="R420" s="172"/>
      <c r="S420" s="172"/>
      <c r="T420" s="173"/>
      <c r="AT420" s="167" t="s">
        <v>228</v>
      </c>
      <c r="AU420" s="167" t="s">
        <v>87</v>
      </c>
      <c r="AV420" s="13" t="s">
        <v>87</v>
      </c>
      <c r="AW420" s="13" t="s">
        <v>31</v>
      </c>
      <c r="AX420" s="13" t="s">
        <v>32</v>
      </c>
      <c r="AY420" s="167" t="s">
        <v>219</v>
      </c>
    </row>
    <row r="421" spans="1:65" s="2" customFormat="1" ht="16.5" customHeight="1">
      <c r="A421" s="33"/>
      <c r="B421" s="151"/>
      <c r="C421" s="152" t="s">
        <v>615</v>
      </c>
      <c r="D421" s="152" t="s">
        <v>221</v>
      </c>
      <c r="E421" s="153" t="s">
        <v>616</v>
      </c>
      <c r="F421" s="154" t="s">
        <v>617</v>
      </c>
      <c r="G421" s="155" t="s">
        <v>266</v>
      </c>
      <c r="H421" s="156">
        <v>0.15</v>
      </c>
      <c r="I421" s="157"/>
      <c r="J421" s="158">
        <f>ROUND(I421*H421,2)</f>
        <v>0</v>
      </c>
      <c r="K421" s="154" t="s">
        <v>225</v>
      </c>
      <c r="L421" s="34"/>
      <c r="M421" s="159" t="s">
        <v>1</v>
      </c>
      <c r="N421" s="160" t="s">
        <v>42</v>
      </c>
      <c r="O421" s="59"/>
      <c r="P421" s="161">
        <f>O421*H421</f>
        <v>0</v>
      </c>
      <c r="Q421" s="161">
        <v>0</v>
      </c>
      <c r="R421" s="161">
        <f>Q421*H421</f>
        <v>0</v>
      </c>
      <c r="S421" s="161">
        <v>0</v>
      </c>
      <c r="T421" s="162">
        <f>S421*H421</f>
        <v>0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163" t="s">
        <v>226</v>
      </c>
      <c r="AT421" s="163" t="s">
        <v>221</v>
      </c>
      <c r="AU421" s="163" t="s">
        <v>87</v>
      </c>
      <c r="AY421" s="18" t="s">
        <v>219</v>
      </c>
      <c r="BE421" s="164">
        <f>IF(N421="základní",J421,0)</f>
        <v>0</v>
      </c>
      <c r="BF421" s="164">
        <f>IF(N421="snížená",J421,0)</f>
        <v>0</v>
      </c>
      <c r="BG421" s="164">
        <f>IF(N421="zákl. přenesená",J421,0)</f>
        <v>0</v>
      </c>
      <c r="BH421" s="164">
        <f>IF(N421="sníž. přenesená",J421,0)</f>
        <v>0</v>
      </c>
      <c r="BI421" s="164">
        <f>IF(N421="nulová",J421,0)</f>
        <v>0</v>
      </c>
      <c r="BJ421" s="18" t="s">
        <v>32</v>
      </c>
      <c r="BK421" s="164">
        <f>ROUND(I421*H421,2)</f>
        <v>0</v>
      </c>
      <c r="BL421" s="18" t="s">
        <v>226</v>
      </c>
      <c r="BM421" s="163" t="s">
        <v>618</v>
      </c>
    </row>
    <row r="422" spans="1:65" s="12" customFormat="1" ht="22.9" customHeight="1">
      <c r="B422" s="138"/>
      <c r="D422" s="139" t="s">
        <v>76</v>
      </c>
      <c r="E422" s="149" t="s">
        <v>237</v>
      </c>
      <c r="F422" s="149" t="s">
        <v>619</v>
      </c>
      <c r="I422" s="141"/>
      <c r="J422" s="150">
        <f>BK422</f>
        <v>0</v>
      </c>
      <c r="L422" s="138"/>
      <c r="M422" s="143"/>
      <c r="N422" s="144"/>
      <c r="O422" s="144"/>
      <c r="P422" s="145">
        <f>SUM(P423:P428)</f>
        <v>0</v>
      </c>
      <c r="Q422" s="144"/>
      <c r="R422" s="145">
        <f>SUM(R423:R428)</f>
        <v>0</v>
      </c>
      <c r="S422" s="144"/>
      <c r="T422" s="146">
        <f>SUM(T423:T428)</f>
        <v>0</v>
      </c>
      <c r="AR422" s="139" t="s">
        <v>32</v>
      </c>
      <c r="AT422" s="147" t="s">
        <v>76</v>
      </c>
      <c r="AU422" s="147" t="s">
        <v>32</v>
      </c>
      <c r="AY422" s="139" t="s">
        <v>219</v>
      </c>
      <c r="BK422" s="148">
        <f>SUM(BK423:BK428)</f>
        <v>0</v>
      </c>
    </row>
    <row r="423" spans="1:65" s="2" customFormat="1" ht="21.75" customHeight="1">
      <c r="A423" s="33"/>
      <c r="B423" s="151"/>
      <c r="C423" s="152" t="s">
        <v>620</v>
      </c>
      <c r="D423" s="152" t="s">
        <v>221</v>
      </c>
      <c r="E423" s="153" t="s">
        <v>621</v>
      </c>
      <c r="F423" s="154" t="s">
        <v>622</v>
      </c>
      <c r="G423" s="155" t="s">
        <v>394</v>
      </c>
      <c r="H423" s="156">
        <v>17.509</v>
      </c>
      <c r="I423" s="157"/>
      <c r="J423" s="158">
        <f>ROUND(I423*H423,2)</f>
        <v>0</v>
      </c>
      <c r="K423" s="154" t="s">
        <v>241</v>
      </c>
      <c r="L423" s="34"/>
      <c r="M423" s="159" t="s">
        <v>1</v>
      </c>
      <c r="N423" s="160" t="s">
        <v>42</v>
      </c>
      <c r="O423" s="59"/>
      <c r="P423" s="161">
        <f>O423*H423</f>
        <v>0</v>
      </c>
      <c r="Q423" s="161">
        <v>0</v>
      </c>
      <c r="R423" s="161">
        <f>Q423*H423</f>
        <v>0</v>
      </c>
      <c r="S423" s="161">
        <v>0</v>
      </c>
      <c r="T423" s="162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63" t="s">
        <v>226</v>
      </c>
      <c r="AT423" s="163" t="s">
        <v>221</v>
      </c>
      <c r="AU423" s="163" t="s">
        <v>87</v>
      </c>
      <c r="AY423" s="18" t="s">
        <v>219</v>
      </c>
      <c r="BE423" s="164">
        <f>IF(N423="základní",J423,0)</f>
        <v>0</v>
      </c>
      <c r="BF423" s="164">
        <f>IF(N423="snížená",J423,0)</f>
        <v>0</v>
      </c>
      <c r="BG423" s="164">
        <f>IF(N423="zákl. přenesená",J423,0)</f>
        <v>0</v>
      </c>
      <c r="BH423" s="164">
        <f>IF(N423="sníž. přenesená",J423,0)</f>
        <v>0</v>
      </c>
      <c r="BI423" s="164">
        <f>IF(N423="nulová",J423,0)</f>
        <v>0</v>
      </c>
      <c r="BJ423" s="18" t="s">
        <v>32</v>
      </c>
      <c r="BK423" s="164">
        <f>ROUND(I423*H423,2)</f>
        <v>0</v>
      </c>
      <c r="BL423" s="18" t="s">
        <v>226</v>
      </c>
      <c r="BM423" s="163" t="s">
        <v>623</v>
      </c>
    </row>
    <row r="424" spans="1:65" s="14" customFormat="1">
      <c r="B424" s="174"/>
      <c r="D424" s="166" t="s">
        <v>228</v>
      </c>
      <c r="E424" s="175" t="s">
        <v>1</v>
      </c>
      <c r="F424" s="176" t="s">
        <v>624</v>
      </c>
      <c r="H424" s="175" t="s">
        <v>1</v>
      </c>
      <c r="I424" s="177"/>
      <c r="L424" s="174"/>
      <c r="M424" s="178"/>
      <c r="N424" s="179"/>
      <c r="O424" s="179"/>
      <c r="P424" s="179"/>
      <c r="Q424" s="179"/>
      <c r="R424" s="179"/>
      <c r="S424" s="179"/>
      <c r="T424" s="180"/>
      <c r="AT424" s="175" t="s">
        <v>228</v>
      </c>
      <c r="AU424" s="175" t="s">
        <v>87</v>
      </c>
      <c r="AV424" s="14" t="s">
        <v>32</v>
      </c>
      <c r="AW424" s="14" t="s">
        <v>31</v>
      </c>
      <c r="AX424" s="14" t="s">
        <v>77</v>
      </c>
      <c r="AY424" s="175" t="s">
        <v>219</v>
      </c>
    </row>
    <row r="425" spans="1:65" s="13" customFormat="1">
      <c r="B425" s="165"/>
      <c r="D425" s="166" t="s">
        <v>228</v>
      </c>
      <c r="E425" s="167" t="s">
        <v>1</v>
      </c>
      <c r="F425" s="168" t="s">
        <v>625</v>
      </c>
      <c r="H425" s="169">
        <v>8.6329999999999991</v>
      </c>
      <c r="I425" s="170"/>
      <c r="L425" s="165"/>
      <c r="M425" s="171"/>
      <c r="N425" s="172"/>
      <c r="O425" s="172"/>
      <c r="P425" s="172"/>
      <c r="Q425" s="172"/>
      <c r="R425" s="172"/>
      <c r="S425" s="172"/>
      <c r="T425" s="173"/>
      <c r="AT425" s="167" t="s">
        <v>228</v>
      </c>
      <c r="AU425" s="167" t="s">
        <v>87</v>
      </c>
      <c r="AV425" s="13" t="s">
        <v>87</v>
      </c>
      <c r="AW425" s="13" t="s">
        <v>31</v>
      </c>
      <c r="AX425" s="13" t="s">
        <v>77</v>
      </c>
      <c r="AY425" s="167" t="s">
        <v>219</v>
      </c>
    </row>
    <row r="426" spans="1:65" s="13" customFormat="1">
      <c r="B426" s="165"/>
      <c r="D426" s="166" t="s">
        <v>228</v>
      </c>
      <c r="E426" s="167" t="s">
        <v>1</v>
      </c>
      <c r="F426" s="168" t="s">
        <v>626</v>
      </c>
      <c r="H426" s="169">
        <v>4.4379999999999997</v>
      </c>
      <c r="I426" s="170"/>
      <c r="L426" s="165"/>
      <c r="M426" s="171"/>
      <c r="N426" s="172"/>
      <c r="O426" s="172"/>
      <c r="P426" s="172"/>
      <c r="Q426" s="172"/>
      <c r="R426" s="172"/>
      <c r="S426" s="172"/>
      <c r="T426" s="173"/>
      <c r="AT426" s="167" t="s">
        <v>228</v>
      </c>
      <c r="AU426" s="167" t="s">
        <v>87</v>
      </c>
      <c r="AV426" s="13" t="s">
        <v>87</v>
      </c>
      <c r="AW426" s="13" t="s">
        <v>31</v>
      </c>
      <c r="AX426" s="13" t="s">
        <v>77</v>
      </c>
      <c r="AY426" s="167" t="s">
        <v>219</v>
      </c>
    </row>
    <row r="427" spans="1:65" s="13" customFormat="1">
      <c r="B427" s="165"/>
      <c r="D427" s="166" t="s">
        <v>228</v>
      </c>
      <c r="E427" s="167" t="s">
        <v>1</v>
      </c>
      <c r="F427" s="168" t="s">
        <v>627</v>
      </c>
      <c r="H427" s="169">
        <v>4.4379999999999997</v>
      </c>
      <c r="I427" s="170"/>
      <c r="L427" s="165"/>
      <c r="M427" s="171"/>
      <c r="N427" s="172"/>
      <c r="O427" s="172"/>
      <c r="P427" s="172"/>
      <c r="Q427" s="172"/>
      <c r="R427" s="172"/>
      <c r="S427" s="172"/>
      <c r="T427" s="173"/>
      <c r="AT427" s="167" t="s">
        <v>228</v>
      </c>
      <c r="AU427" s="167" t="s">
        <v>87</v>
      </c>
      <c r="AV427" s="13" t="s">
        <v>87</v>
      </c>
      <c r="AW427" s="13" t="s">
        <v>31</v>
      </c>
      <c r="AX427" s="13" t="s">
        <v>77</v>
      </c>
      <c r="AY427" s="167" t="s">
        <v>219</v>
      </c>
    </row>
    <row r="428" spans="1:65" s="15" customFormat="1">
      <c r="B428" s="181"/>
      <c r="D428" s="166" t="s">
        <v>228</v>
      </c>
      <c r="E428" s="182" t="s">
        <v>1</v>
      </c>
      <c r="F428" s="183" t="s">
        <v>236</v>
      </c>
      <c r="H428" s="184">
        <v>17.509</v>
      </c>
      <c r="I428" s="185"/>
      <c r="L428" s="181"/>
      <c r="M428" s="186"/>
      <c r="N428" s="187"/>
      <c r="O428" s="187"/>
      <c r="P428" s="187"/>
      <c r="Q428" s="187"/>
      <c r="R428" s="187"/>
      <c r="S428" s="187"/>
      <c r="T428" s="188"/>
      <c r="AT428" s="182" t="s">
        <v>228</v>
      </c>
      <c r="AU428" s="182" t="s">
        <v>87</v>
      </c>
      <c r="AV428" s="15" t="s">
        <v>226</v>
      </c>
      <c r="AW428" s="15" t="s">
        <v>31</v>
      </c>
      <c r="AX428" s="15" t="s">
        <v>32</v>
      </c>
      <c r="AY428" s="182" t="s">
        <v>219</v>
      </c>
    </row>
    <row r="429" spans="1:65" s="12" customFormat="1" ht="22.9" customHeight="1">
      <c r="B429" s="138"/>
      <c r="D429" s="139" t="s">
        <v>76</v>
      </c>
      <c r="E429" s="149" t="s">
        <v>226</v>
      </c>
      <c r="F429" s="149" t="s">
        <v>628</v>
      </c>
      <c r="I429" s="141"/>
      <c r="J429" s="150">
        <f>BK429</f>
        <v>0</v>
      </c>
      <c r="L429" s="138"/>
      <c r="M429" s="143"/>
      <c r="N429" s="144"/>
      <c r="O429" s="144"/>
      <c r="P429" s="145">
        <f>SUM(P430:P469)</f>
        <v>0</v>
      </c>
      <c r="Q429" s="144"/>
      <c r="R429" s="145">
        <f>SUM(R430:R469)</f>
        <v>12.464986400000001</v>
      </c>
      <c r="S429" s="144"/>
      <c r="T429" s="146">
        <f>SUM(T430:T469)</f>
        <v>0</v>
      </c>
      <c r="AR429" s="139" t="s">
        <v>32</v>
      </c>
      <c r="AT429" s="147" t="s">
        <v>76</v>
      </c>
      <c r="AU429" s="147" t="s">
        <v>32</v>
      </c>
      <c r="AY429" s="139" t="s">
        <v>219</v>
      </c>
      <c r="BK429" s="148">
        <f>SUM(BK430:BK469)</f>
        <v>0</v>
      </c>
    </row>
    <row r="430" spans="1:65" s="2" customFormat="1" ht="16.5" customHeight="1">
      <c r="A430" s="33"/>
      <c r="B430" s="151"/>
      <c r="C430" s="152" t="s">
        <v>629</v>
      </c>
      <c r="D430" s="152" t="s">
        <v>221</v>
      </c>
      <c r="E430" s="153" t="s">
        <v>630</v>
      </c>
      <c r="F430" s="154" t="s">
        <v>631</v>
      </c>
      <c r="G430" s="155" t="s">
        <v>394</v>
      </c>
      <c r="H430" s="156">
        <v>34.798999999999999</v>
      </c>
      <c r="I430" s="157"/>
      <c r="J430" s="158">
        <f>ROUND(I430*H430,2)</f>
        <v>0</v>
      </c>
      <c r="K430" s="154" t="s">
        <v>225</v>
      </c>
      <c r="L430" s="34"/>
      <c r="M430" s="159" t="s">
        <v>1</v>
      </c>
      <c r="N430" s="160" t="s">
        <v>42</v>
      </c>
      <c r="O430" s="59"/>
      <c r="P430" s="161">
        <f>O430*H430</f>
        <v>0</v>
      </c>
      <c r="Q430" s="161">
        <v>0</v>
      </c>
      <c r="R430" s="161">
        <f>Q430*H430</f>
        <v>0</v>
      </c>
      <c r="S430" s="161">
        <v>0</v>
      </c>
      <c r="T430" s="162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63" t="s">
        <v>226</v>
      </c>
      <c r="AT430" s="163" t="s">
        <v>221</v>
      </c>
      <c r="AU430" s="163" t="s">
        <v>87</v>
      </c>
      <c r="AY430" s="18" t="s">
        <v>219</v>
      </c>
      <c r="BE430" s="164">
        <f>IF(N430="základní",J430,0)</f>
        <v>0</v>
      </c>
      <c r="BF430" s="164">
        <f>IF(N430="snížená",J430,0)</f>
        <v>0</v>
      </c>
      <c r="BG430" s="164">
        <f>IF(N430="zákl. přenesená",J430,0)</f>
        <v>0</v>
      </c>
      <c r="BH430" s="164">
        <f>IF(N430="sníž. přenesená",J430,0)</f>
        <v>0</v>
      </c>
      <c r="BI430" s="164">
        <f>IF(N430="nulová",J430,0)</f>
        <v>0</v>
      </c>
      <c r="BJ430" s="18" t="s">
        <v>32</v>
      </c>
      <c r="BK430" s="164">
        <f>ROUND(I430*H430,2)</f>
        <v>0</v>
      </c>
      <c r="BL430" s="18" t="s">
        <v>226</v>
      </c>
      <c r="BM430" s="163" t="s">
        <v>632</v>
      </c>
    </row>
    <row r="431" spans="1:65" s="13" customFormat="1">
      <c r="B431" s="165"/>
      <c r="D431" s="166" t="s">
        <v>228</v>
      </c>
      <c r="E431" s="167" t="s">
        <v>1</v>
      </c>
      <c r="F431" s="168" t="s">
        <v>633</v>
      </c>
      <c r="H431" s="169">
        <v>1.464</v>
      </c>
      <c r="I431" s="170"/>
      <c r="L431" s="165"/>
      <c r="M431" s="171"/>
      <c r="N431" s="172"/>
      <c r="O431" s="172"/>
      <c r="P431" s="172"/>
      <c r="Q431" s="172"/>
      <c r="R431" s="172"/>
      <c r="S431" s="172"/>
      <c r="T431" s="173"/>
      <c r="AT431" s="167" t="s">
        <v>228</v>
      </c>
      <c r="AU431" s="167" t="s">
        <v>87</v>
      </c>
      <c r="AV431" s="13" t="s">
        <v>87</v>
      </c>
      <c r="AW431" s="13" t="s">
        <v>31</v>
      </c>
      <c r="AX431" s="13" t="s">
        <v>77</v>
      </c>
      <c r="AY431" s="167" t="s">
        <v>219</v>
      </c>
    </row>
    <row r="432" spans="1:65" s="13" customFormat="1">
      <c r="B432" s="165"/>
      <c r="D432" s="166" t="s">
        <v>228</v>
      </c>
      <c r="E432" s="167" t="s">
        <v>1</v>
      </c>
      <c r="F432" s="168" t="s">
        <v>634</v>
      </c>
      <c r="H432" s="169">
        <v>25.048999999999999</v>
      </c>
      <c r="I432" s="170"/>
      <c r="L432" s="165"/>
      <c r="M432" s="171"/>
      <c r="N432" s="172"/>
      <c r="O432" s="172"/>
      <c r="P432" s="172"/>
      <c r="Q432" s="172"/>
      <c r="R432" s="172"/>
      <c r="S432" s="172"/>
      <c r="T432" s="173"/>
      <c r="AT432" s="167" t="s">
        <v>228</v>
      </c>
      <c r="AU432" s="167" t="s">
        <v>87</v>
      </c>
      <c r="AV432" s="13" t="s">
        <v>87</v>
      </c>
      <c r="AW432" s="13" t="s">
        <v>31</v>
      </c>
      <c r="AX432" s="13" t="s">
        <v>77</v>
      </c>
      <c r="AY432" s="167" t="s">
        <v>219</v>
      </c>
    </row>
    <row r="433" spans="1:65" s="16" customFormat="1">
      <c r="B433" s="189"/>
      <c r="D433" s="166" t="s">
        <v>228</v>
      </c>
      <c r="E433" s="190" t="s">
        <v>1</v>
      </c>
      <c r="F433" s="191" t="s">
        <v>282</v>
      </c>
      <c r="H433" s="192">
        <v>26.513000000000002</v>
      </c>
      <c r="I433" s="193"/>
      <c r="L433" s="189"/>
      <c r="M433" s="194"/>
      <c r="N433" s="195"/>
      <c r="O433" s="195"/>
      <c r="P433" s="195"/>
      <c r="Q433" s="195"/>
      <c r="R433" s="195"/>
      <c r="S433" s="195"/>
      <c r="T433" s="196"/>
      <c r="AT433" s="190" t="s">
        <v>228</v>
      </c>
      <c r="AU433" s="190" t="s">
        <v>87</v>
      </c>
      <c r="AV433" s="16" t="s">
        <v>237</v>
      </c>
      <c r="AW433" s="16" t="s">
        <v>31</v>
      </c>
      <c r="AX433" s="16" t="s">
        <v>77</v>
      </c>
      <c r="AY433" s="190" t="s">
        <v>219</v>
      </c>
    </row>
    <row r="434" spans="1:65" s="13" customFormat="1">
      <c r="B434" s="165"/>
      <c r="D434" s="166" t="s">
        <v>228</v>
      </c>
      <c r="E434" s="167" t="s">
        <v>1</v>
      </c>
      <c r="F434" s="168" t="s">
        <v>635</v>
      </c>
      <c r="H434" s="169">
        <v>5.625</v>
      </c>
      <c r="I434" s="170"/>
      <c r="L434" s="165"/>
      <c r="M434" s="171"/>
      <c r="N434" s="172"/>
      <c r="O434" s="172"/>
      <c r="P434" s="172"/>
      <c r="Q434" s="172"/>
      <c r="R434" s="172"/>
      <c r="S434" s="172"/>
      <c r="T434" s="173"/>
      <c r="AT434" s="167" t="s">
        <v>228</v>
      </c>
      <c r="AU434" s="167" t="s">
        <v>87</v>
      </c>
      <c r="AV434" s="13" t="s">
        <v>87</v>
      </c>
      <c r="AW434" s="13" t="s">
        <v>31</v>
      </c>
      <c r="AX434" s="13" t="s">
        <v>77</v>
      </c>
      <c r="AY434" s="167" t="s">
        <v>219</v>
      </c>
    </row>
    <row r="435" spans="1:65" s="13" customFormat="1">
      <c r="B435" s="165"/>
      <c r="D435" s="166" t="s">
        <v>228</v>
      </c>
      <c r="E435" s="167" t="s">
        <v>1</v>
      </c>
      <c r="F435" s="168" t="s">
        <v>636</v>
      </c>
      <c r="H435" s="169">
        <v>1.4850000000000001</v>
      </c>
      <c r="I435" s="170"/>
      <c r="L435" s="165"/>
      <c r="M435" s="171"/>
      <c r="N435" s="172"/>
      <c r="O435" s="172"/>
      <c r="P435" s="172"/>
      <c r="Q435" s="172"/>
      <c r="R435" s="172"/>
      <c r="S435" s="172"/>
      <c r="T435" s="173"/>
      <c r="AT435" s="167" t="s">
        <v>228</v>
      </c>
      <c r="AU435" s="167" t="s">
        <v>87</v>
      </c>
      <c r="AV435" s="13" t="s">
        <v>87</v>
      </c>
      <c r="AW435" s="13" t="s">
        <v>31</v>
      </c>
      <c r="AX435" s="13" t="s">
        <v>77</v>
      </c>
      <c r="AY435" s="167" t="s">
        <v>219</v>
      </c>
    </row>
    <row r="436" spans="1:65" s="13" customFormat="1">
      <c r="B436" s="165"/>
      <c r="D436" s="166" t="s">
        <v>228</v>
      </c>
      <c r="E436" s="167" t="s">
        <v>1</v>
      </c>
      <c r="F436" s="168" t="s">
        <v>637</v>
      </c>
      <c r="H436" s="169">
        <v>1.1759999999999999</v>
      </c>
      <c r="I436" s="170"/>
      <c r="L436" s="165"/>
      <c r="M436" s="171"/>
      <c r="N436" s="172"/>
      <c r="O436" s="172"/>
      <c r="P436" s="172"/>
      <c r="Q436" s="172"/>
      <c r="R436" s="172"/>
      <c r="S436" s="172"/>
      <c r="T436" s="173"/>
      <c r="AT436" s="167" t="s">
        <v>228</v>
      </c>
      <c r="AU436" s="167" t="s">
        <v>87</v>
      </c>
      <c r="AV436" s="13" t="s">
        <v>87</v>
      </c>
      <c r="AW436" s="13" t="s">
        <v>31</v>
      </c>
      <c r="AX436" s="13" t="s">
        <v>77</v>
      </c>
      <c r="AY436" s="167" t="s">
        <v>219</v>
      </c>
    </row>
    <row r="437" spans="1:65" s="16" customFormat="1">
      <c r="B437" s="189"/>
      <c r="D437" s="166" t="s">
        <v>228</v>
      </c>
      <c r="E437" s="190" t="s">
        <v>1</v>
      </c>
      <c r="F437" s="191" t="s">
        <v>282</v>
      </c>
      <c r="H437" s="192">
        <v>8.2859999999999996</v>
      </c>
      <c r="I437" s="193"/>
      <c r="L437" s="189"/>
      <c r="M437" s="194"/>
      <c r="N437" s="195"/>
      <c r="O437" s="195"/>
      <c r="P437" s="195"/>
      <c r="Q437" s="195"/>
      <c r="R437" s="195"/>
      <c r="S437" s="195"/>
      <c r="T437" s="196"/>
      <c r="AT437" s="190" t="s">
        <v>228</v>
      </c>
      <c r="AU437" s="190" t="s">
        <v>87</v>
      </c>
      <c r="AV437" s="16" t="s">
        <v>237</v>
      </c>
      <c r="AW437" s="16" t="s">
        <v>31</v>
      </c>
      <c r="AX437" s="16" t="s">
        <v>77</v>
      </c>
      <c r="AY437" s="190" t="s">
        <v>219</v>
      </c>
    </row>
    <row r="438" spans="1:65" s="15" customFormat="1">
      <c r="B438" s="181"/>
      <c r="D438" s="166" t="s">
        <v>228</v>
      </c>
      <c r="E438" s="182" t="s">
        <v>160</v>
      </c>
      <c r="F438" s="183" t="s">
        <v>236</v>
      </c>
      <c r="H438" s="184">
        <v>34.798999999999999</v>
      </c>
      <c r="I438" s="185"/>
      <c r="L438" s="181"/>
      <c r="M438" s="186"/>
      <c r="N438" s="187"/>
      <c r="O438" s="187"/>
      <c r="P438" s="187"/>
      <c r="Q438" s="187"/>
      <c r="R438" s="187"/>
      <c r="S438" s="187"/>
      <c r="T438" s="188"/>
      <c r="AT438" s="182" t="s">
        <v>228</v>
      </c>
      <c r="AU438" s="182" t="s">
        <v>87</v>
      </c>
      <c r="AV438" s="15" t="s">
        <v>226</v>
      </c>
      <c r="AW438" s="15" t="s">
        <v>31</v>
      </c>
      <c r="AX438" s="15" t="s">
        <v>32</v>
      </c>
      <c r="AY438" s="182" t="s">
        <v>219</v>
      </c>
    </row>
    <row r="439" spans="1:65" s="2" customFormat="1" ht="16.5" customHeight="1">
      <c r="A439" s="33"/>
      <c r="B439" s="151"/>
      <c r="C439" s="152" t="s">
        <v>638</v>
      </c>
      <c r="D439" s="152" t="s">
        <v>221</v>
      </c>
      <c r="E439" s="153" t="s">
        <v>590</v>
      </c>
      <c r="F439" s="154" t="s">
        <v>591</v>
      </c>
      <c r="G439" s="155" t="s">
        <v>394</v>
      </c>
      <c r="H439" s="156">
        <v>34.798999999999999</v>
      </c>
      <c r="I439" s="157"/>
      <c r="J439" s="158">
        <f>ROUND(I439*H439,2)</f>
        <v>0</v>
      </c>
      <c r="K439" s="154" t="s">
        <v>225</v>
      </c>
      <c r="L439" s="34"/>
      <c r="M439" s="159" t="s">
        <v>1</v>
      </c>
      <c r="N439" s="160" t="s">
        <v>42</v>
      </c>
      <c r="O439" s="59"/>
      <c r="P439" s="161">
        <f>O439*H439</f>
        <v>0</v>
      </c>
      <c r="Q439" s="161">
        <v>0</v>
      </c>
      <c r="R439" s="161">
        <f>Q439*H439</f>
        <v>0</v>
      </c>
      <c r="S439" s="161">
        <v>0</v>
      </c>
      <c r="T439" s="162">
        <f>S439*H439</f>
        <v>0</v>
      </c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R439" s="163" t="s">
        <v>226</v>
      </c>
      <c r="AT439" s="163" t="s">
        <v>221</v>
      </c>
      <c r="AU439" s="163" t="s">
        <v>87</v>
      </c>
      <c r="AY439" s="18" t="s">
        <v>219</v>
      </c>
      <c r="BE439" s="164">
        <f>IF(N439="základní",J439,0)</f>
        <v>0</v>
      </c>
      <c r="BF439" s="164">
        <f>IF(N439="snížená",J439,0)</f>
        <v>0</v>
      </c>
      <c r="BG439" s="164">
        <f>IF(N439="zákl. přenesená",J439,0)</f>
        <v>0</v>
      </c>
      <c r="BH439" s="164">
        <f>IF(N439="sníž. přenesená",J439,0)</f>
        <v>0</v>
      </c>
      <c r="BI439" s="164">
        <f>IF(N439="nulová",J439,0)</f>
        <v>0</v>
      </c>
      <c r="BJ439" s="18" t="s">
        <v>32</v>
      </c>
      <c r="BK439" s="164">
        <f>ROUND(I439*H439,2)</f>
        <v>0</v>
      </c>
      <c r="BL439" s="18" t="s">
        <v>226</v>
      </c>
      <c r="BM439" s="163" t="s">
        <v>639</v>
      </c>
    </row>
    <row r="440" spans="1:65" s="13" customFormat="1">
      <c r="B440" s="165"/>
      <c r="D440" s="166" t="s">
        <v>228</v>
      </c>
      <c r="E440" s="167" t="s">
        <v>1</v>
      </c>
      <c r="F440" s="168" t="s">
        <v>640</v>
      </c>
      <c r="H440" s="169">
        <v>34.798999999999999</v>
      </c>
      <c r="I440" s="170"/>
      <c r="L440" s="165"/>
      <c r="M440" s="171"/>
      <c r="N440" s="172"/>
      <c r="O440" s="172"/>
      <c r="P440" s="172"/>
      <c r="Q440" s="172"/>
      <c r="R440" s="172"/>
      <c r="S440" s="172"/>
      <c r="T440" s="173"/>
      <c r="AT440" s="167" t="s">
        <v>228</v>
      </c>
      <c r="AU440" s="167" t="s">
        <v>87</v>
      </c>
      <c r="AV440" s="13" t="s">
        <v>87</v>
      </c>
      <c r="AW440" s="13" t="s">
        <v>31</v>
      </c>
      <c r="AX440" s="13" t="s">
        <v>32</v>
      </c>
      <c r="AY440" s="167" t="s">
        <v>219</v>
      </c>
    </row>
    <row r="441" spans="1:65" s="2" customFormat="1" ht="16.5" customHeight="1">
      <c r="A441" s="33"/>
      <c r="B441" s="151"/>
      <c r="C441" s="152" t="s">
        <v>641</v>
      </c>
      <c r="D441" s="152" t="s">
        <v>221</v>
      </c>
      <c r="E441" s="153" t="s">
        <v>642</v>
      </c>
      <c r="F441" s="154" t="s">
        <v>643</v>
      </c>
      <c r="G441" s="155" t="s">
        <v>394</v>
      </c>
      <c r="H441" s="156">
        <v>34.798999999999999</v>
      </c>
      <c r="I441" s="157"/>
      <c r="J441" s="158">
        <f>ROUND(I441*H441,2)</f>
        <v>0</v>
      </c>
      <c r="K441" s="154" t="s">
        <v>225</v>
      </c>
      <c r="L441" s="34"/>
      <c r="M441" s="159" t="s">
        <v>1</v>
      </c>
      <c r="N441" s="160" t="s">
        <v>42</v>
      </c>
      <c r="O441" s="59"/>
      <c r="P441" s="161">
        <f>O441*H441</f>
        <v>0</v>
      </c>
      <c r="Q441" s="161">
        <v>0</v>
      </c>
      <c r="R441" s="161">
        <f>Q441*H441</f>
        <v>0</v>
      </c>
      <c r="S441" s="161">
        <v>0</v>
      </c>
      <c r="T441" s="162">
        <f>S441*H441</f>
        <v>0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163" t="s">
        <v>226</v>
      </c>
      <c r="AT441" s="163" t="s">
        <v>221</v>
      </c>
      <c r="AU441" s="163" t="s">
        <v>87</v>
      </c>
      <c r="AY441" s="18" t="s">
        <v>219</v>
      </c>
      <c r="BE441" s="164">
        <f>IF(N441="základní",J441,0)</f>
        <v>0</v>
      </c>
      <c r="BF441" s="164">
        <f>IF(N441="snížená",J441,0)</f>
        <v>0</v>
      </c>
      <c r="BG441" s="164">
        <f>IF(N441="zákl. přenesená",J441,0)</f>
        <v>0</v>
      </c>
      <c r="BH441" s="164">
        <f>IF(N441="sníž. přenesená",J441,0)</f>
        <v>0</v>
      </c>
      <c r="BI441" s="164">
        <f>IF(N441="nulová",J441,0)</f>
        <v>0</v>
      </c>
      <c r="BJ441" s="18" t="s">
        <v>32</v>
      </c>
      <c r="BK441" s="164">
        <f>ROUND(I441*H441,2)</f>
        <v>0</v>
      </c>
      <c r="BL441" s="18" t="s">
        <v>226</v>
      </c>
      <c r="BM441" s="163" t="s">
        <v>644</v>
      </c>
    </row>
    <row r="442" spans="1:65" s="2" customFormat="1" ht="16.5" customHeight="1">
      <c r="A442" s="33"/>
      <c r="B442" s="151"/>
      <c r="C442" s="152" t="s">
        <v>645</v>
      </c>
      <c r="D442" s="152" t="s">
        <v>221</v>
      </c>
      <c r="E442" s="153" t="s">
        <v>646</v>
      </c>
      <c r="F442" s="154" t="s">
        <v>647</v>
      </c>
      <c r="G442" s="155" t="s">
        <v>334</v>
      </c>
      <c r="H442" s="156">
        <v>168</v>
      </c>
      <c r="I442" s="157"/>
      <c r="J442" s="158">
        <f>ROUND(I442*H442,2)</f>
        <v>0</v>
      </c>
      <c r="K442" s="154" t="s">
        <v>225</v>
      </c>
      <c r="L442" s="34"/>
      <c r="M442" s="159" t="s">
        <v>1</v>
      </c>
      <c r="N442" s="160" t="s">
        <v>42</v>
      </c>
      <c r="O442" s="59"/>
      <c r="P442" s="161">
        <f>O442*H442</f>
        <v>0</v>
      </c>
      <c r="Q442" s="161">
        <v>1.65E-3</v>
      </c>
      <c r="R442" s="161">
        <f>Q442*H442</f>
        <v>0.2772</v>
      </c>
      <c r="S442" s="161">
        <v>0</v>
      </c>
      <c r="T442" s="162">
        <f>S442*H442</f>
        <v>0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63" t="s">
        <v>226</v>
      </c>
      <c r="AT442" s="163" t="s">
        <v>221</v>
      </c>
      <c r="AU442" s="163" t="s">
        <v>87</v>
      </c>
      <c r="AY442" s="18" t="s">
        <v>219</v>
      </c>
      <c r="BE442" s="164">
        <f>IF(N442="základní",J442,0)</f>
        <v>0</v>
      </c>
      <c r="BF442" s="164">
        <f>IF(N442="snížená",J442,0)</f>
        <v>0</v>
      </c>
      <c r="BG442" s="164">
        <f>IF(N442="zákl. přenesená",J442,0)</f>
        <v>0</v>
      </c>
      <c r="BH442" s="164">
        <f>IF(N442="sníž. přenesená",J442,0)</f>
        <v>0</v>
      </c>
      <c r="BI442" s="164">
        <f>IF(N442="nulová",J442,0)</f>
        <v>0</v>
      </c>
      <c r="BJ442" s="18" t="s">
        <v>32</v>
      </c>
      <c r="BK442" s="164">
        <f>ROUND(I442*H442,2)</f>
        <v>0</v>
      </c>
      <c r="BL442" s="18" t="s">
        <v>226</v>
      </c>
      <c r="BM442" s="163" t="s">
        <v>648</v>
      </c>
    </row>
    <row r="443" spans="1:65" s="13" customFormat="1">
      <c r="B443" s="165"/>
      <c r="D443" s="166" t="s">
        <v>228</v>
      </c>
      <c r="E443" s="167" t="s">
        <v>1</v>
      </c>
      <c r="F443" s="168" t="s">
        <v>649</v>
      </c>
      <c r="H443" s="169">
        <v>12</v>
      </c>
      <c r="I443" s="170"/>
      <c r="L443" s="165"/>
      <c r="M443" s="171"/>
      <c r="N443" s="172"/>
      <c r="O443" s="172"/>
      <c r="P443" s="172"/>
      <c r="Q443" s="172"/>
      <c r="R443" s="172"/>
      <c r="S443" s="172"/>
      <c r="T443" s="173"/>
      <c r="AT443" s="167" t="s">
        <v>228</v>
      </c>
      <c r="AU443" s="167" t="s">
        <v>87</v>
      </c>
      <c r="AV443" s="13" t="s">
        <v>87</v>
      </c>
      <c r="AW443" s="13" t="s">
        <v>31</v>
      </c>
      <c r="AX443" s="13" t="s">
        <v>77</v>
      </c>
      <c r="AY443" s="167" t="s">
        <v>219</v>
      </c>
    </row>
    <row r="444" spans="1:65" s="13" customFormat="1">
      <c r="B444" s="165"/>
      <c r="D444" s="166" t="s">
        <v>228</v>
      </c>
      <c r="E444" s="167" t="s">
        <v>1</v>
      </c>
      <c r="F444" s="168" t="s">
        <v>650</v>
      </c>
      <c r="H444" s="169">
        <v>156</v>
      </c>
      <c r="I444" s="170"/>
      <c r="L444" s="165"/>
      <c r="M444" s="171"/>
      <c r="N444" s="172"/>
      <c r="O444" s="172"/>
      <c r="P444" s="172"/>
      <c r="Q444" s="172"/>
      <c r="R444" s="172"/>
      <c r="S444" s="172"/>
      <c r="T444" s="173"/>
      <c r="AT444" s="167" t="s">
        <v>228</v>
      </c>
      <c r="AU444" s="167" t="s">
        <v>87</v>
      </c>
      <c r="AV444" s="13" t="s">
        <v>87</v>
      </c>
      <c r="AW444" s="13" t="s">
        <v>31</v>
      </c>
      <c r="AX444" s="13" t="s">
        <v>77</v>
      </c>
      <c r="AY444" s="167" t="s">
        <v>219</v>
      </c>
    </row>
    <row r="445" spans="1:65" s="15" customFormat="1">
      <c r="B445" s="181"/>
      <c r="D445" s="166" t="s">
        <v>228</v>
      </c>
      <c r="E445" s="182" t="s">
        <v>1</v>
      </c>
      <c r="F445" s="183" t="s">
        <v>236</v>
      </c>
      <c r="H445" s="184">
        <v>168</v>
      </c>
      <c r="I445" s="185"/>
      <c r="L445" s="181"/>
      <c r="M445" s="186"/>
      <c r="N445" s="187"/>
      <c r="O445" s="187"/>
      <c r="P445" s="187"/>
      <c r="Q445" s="187"/>
      <c r="R445" s="187"/>
      <c r="S445" s="187"/>
      <c r="T445" s="188"/>
      <c r="AT445" s="182" t="s">
        <v>228</v>
      </c>
      <c r="AU445" s="182" t="s">
        <v>87</v>
      </c>
      <c r="AV445" s="15" t="s">
        <v>226</v>
      </c>
      <c r="AW445" s="15" t="s">
        <v>31</v>
      </c>
      <c r="AX445" s="15" t="s">
        <v>32</v>
      </c>
      <c r="AY445" s="182" t="s">
        <v>219</v>
      </c>
    </row>
    <row r="446" spans="1:65" s="2" customFormat="1" ht="16.5" customHeight="1">
      <c r="A446" s="33"/>
      <c r="B446" s="151"/>
      <c r="C446" s="197" t="s">
        <v>651</v>
      </c>
      <c r="D446" s="197" t="s">
        <v>536</v>
      </c>
      <c r="E446" s="198" t="s">
        <v>652</v>
      </c>
      <c r="F446" s="199" t="s">
        <v>653</v>
      </c>
      <c r="G446" s="200" t="s">
        <v>334</v>
      </c>
      <c r="H446" s="201">
        <v>168</v>
      </c>
      <c r="I446" s="202"/>
      <c r="J446" s="203">
        <f>ROUND(I446*H446,2)</f>
        <v>0</v>
      </c>
      <c r="K446" s="199" t="s">
        <v>225</v>
      </c>
      <c r="L446" s="204"/>
      <c r="M446" s="205" t="s">
        <v>1</v>
      </c>
      <c r="N446" s="206" t="s">
        <v>42</v>
      </c>
      <c r="O446" s="59"/>
      <c r="P446" s="161">
        <f>O446*H446</f>
        <v>0</v>
      </c>
      <c r="Q446" s="161">
        <v>0.02</v>
      </c>
      <c r="R446" s="161">
        <f>Q446*H446</f>
        <v>3.36</v>
      </c>
      <c r="S446" s="161">
        <v>0</v>
      </c>
      <c r="T446" s="162">
        <f>S446*H446</f>
        <v>0</v>
      </c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R446" s="163" t="s">
        <v>263</v>
      </c>
      <c r="AT446" s="163" t="s">
        <v>536</v>
      </c>
      <c r="AU446" s="163" t="s">
        <v>87</v>
      </c>
      <c r="AY446" s="18" t="s">
        <v>219</v>
      </c>
      <c r="BE446" s="164">
        <f>IF(N446="základní",J446,0)</f>
        <v>0</v>
      </c>
      <c r="BF446" s="164">
        <f>IF(N446="snížená",J446,0)</f>
        <v>0</v>
      </c>
      <c r="BG446" s="164">
        <f>IF(N446="zákl. přenesená",J446,0)</f>
        <v>0</v>
      </c>
      <c r="BH446" s="164">
        <f>IF(N446="sníž. přenesená",J446,0)</f>
        <v>0</v>
      </c>
      <c r="BI446" s="164">
        <f>IF(N446="nulová",J446,0)</f>
        <v>0</v>
      </c>
      <c r="BJ446" s="18" t="s">
        <v>32</v>
      </c>
      <c r="BK446" s="164">
        <f>ROUND(I446*H446,2)</f>
        <v>0</v>
      </c>
      <c r="BL446" s="18" t="s">
        <v>226</v>
      </c>
      <c r="BM446" s="163" t="s">
        <v>654</v>
      </c>
    </row>
    <row r="447" spans="1:65" s="2" customFormat="1" ht="16.5" customHeight="1">
      <c r="A447" s="33"/>
      <c r="B447" s="151"/>
      <c r="C447" s="152" t="s">
        <v>655</v>
      </c>
      <c r="D447" s="152" t="s">
        <v>221</v>
      </c>
      <c r="E447" s="153" t="s">
        <v>656</v>
      </c>
      <c r="F447" s="154" t="s">
        <v>657</v>
      </c>
      <c r="G447" s="155" t="s">
        <v>334</v>
      </c>
      <c r="H447" s="156">
        <v>10</v>
      </c>
      <c r="I447" s="157"/>
      <c r="J447" s="158">
        <f>ROUND(I447*H447,2)</f>
        <v>0</v>
      </c>
      <c r="K447" s="154" t="s">
        <v>225</v>
      </c>
      <c r="L447" s="34"/>
      <c r="M447" s="159" t="s">
        <v>1</v>
      </c>
      <c r="N447" s="160" t="s">
        <v>42</v>
      </c>
      <c r="O447" s="59"/>
      <c r="P447" s="161">
        <f>O447*H447</f>
        <v>0</v>
      </c>
      <c r="Q447" s="161">
        <v>0.22394</v>
      </c>
      <c r="R447" s="161">
        <f>Q447*H447</f>
        <v>2.2393999999999998</v>
      </c>
      <c r="S447" s="161">
        <v>0</v>
      </c>
      <c r="T447" s="162">
        <f>S447*H447</f>
        <v>0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163" t="s">
        <v>226</v>
      </c>
      <c r="AT447" s="163" t="s">
        <v>221</v>
      </c>
      <c r="AU447" s="163" t="s">
        <v>87</v>
      </c>
      <c r="AY447" s="18" t="s">
        <v>219</v>
      </c>
      <c r="BE447" s="164">
        <f>IF(N447="základní",J447,0)</f>
        <v>0</v>
      </c>
      <c r="BF447" s="164">
        <f>IF(N447="snížená",J447,0)</f>
        <v>0</v>
      </c>
      <c r="BG447" s="164">
        <f>IF(N447="zákl. přenesená",J447,0)</f>
        <v>0</v>
      </c>
      <c r="BH447" s="164">
        <f>IF(N447="sníž. přenesená",J447,0)</f>
        <v>0</v>
      </c>
      <c r="BI447" s="164">
        <f>IF(N447="nulová",J447,0)</f>
        <v>0</v>
      </c>
      <c r="BJ447" s="18" t="s">
        <v>32</v>
      </c>
      <c r="BK447" s="164">
        <f>ROUND(I447*H447,2)</f>
        <v>0</v>
      </c>
      <c r="BL447" s="18" t="s">
        <v>226</v>
      </c>
      <c r="BM447" s="163" t="s">
        <v>658</v>
      </c>
    </row>
    <row r="448" spans="1:65" s="13" customFormat="1">
      <c r="B448" s="165"/>
      <c r="D448" s="166" t="s">
        <v>228</v>
      </c>
      <c r="E448" s="167" t="s">
        <v>1</v>
      </c>
      <c r="F448" s="168" t="s">
        <v>659</v>
      </c>
      <c r="H448" s="169">
        <v>10</v>
      </c>
      <c r="I448" s="170"/>
      <c r="L448" s="165"/>
      <c r="M448" s="171"/>
      <c r="N448" s="172"/>
      <c r="O448" s="172"/>
      <c r="P448" s="172"/>
      <c r="Q448" s="172"/>
      <c r="R448" s="172"/>
      <c r="S448" s="172"/>
      <c r="T448" s="173"/>
      <c r="AT448" s="167" t="s">
        <v>228</v>
      </c>
      <c r="AU448" s="167" t="s">
        <v>87</v>
      </c>
      <c r="AV448" s="13" t="s">
        <v>87</v>
      </c>
      <c r="AW448" s="13" t="s">
        <v>31</v>
      </c>
      <c r="AX448" s="13" t="s">
        <v>32</v>
      </c>
      <c r="AY448" s="167" t="s">
        <v>219</v>
      </c>
    </row>
    <row r="449" spans="1:65" s="2" customFormat="1" ht="16.5" customHeight="1">
      <c r="A449" s="33"/>
      <c r="B449" s="151"/>
      <c r="C449" s="197" t="s">
        <v>660</v>
      </c>
      <c r="D449" s="197" t="s">
        <v>536</v>
      </c>
      <c r="E449" s="198" t="s">
        <v>661</v>
      </c>
      <c r="F449" s="199" t="s">
        <v>662</v>
      </c>
      <c r="G449" s="200" t="s">
        <v>334</v>
      </c>
      <c r="H449" s="201">
        <v>2</v>
      </c>
      <c r="I449" s="202"/>
      <c r="J449" s="203">
        <f t="shared" ref="J449:J454" si="0">ROUND(I449*H449,2)</f>
        <v>0</v>
      </c>
      <c r="K449" s="199" t="s">
        <v>225</v>
      </c>
      <c r="L449" s="204"/>
      <c r="M449" s="205" t="s">
        <v>1</v>
      </c>
      <c r="N449" s="206" t="s">
        <v>42</v>
      </c>
      <c r="O449" s="59"/>
      <c r="P449" s="161">
        <f t="shared" ref="P449:P454" si="1">O449*H449</f>
        <v>0</v>
      </c>
      <c r="Q449" s="161">
        <v>0.04</v>
      </c>
      <c r="R449" s="161">
        <f t="shared" ref="R449:R454" si="2">Q449*H449</f>
        <v>0.08</v>
      </c>
      <c r="S449" s="161">
        <v>0</v>
      </c>
      <c r="T449" s="162">
        <f t="shared" ref="T449:T454" si="3">S449*H449</f>
        <v>0</v>
      </c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R449" s="163" t="s">
        <v>263</v>
      </c>
      <c r="AT449" s="163" t="s">
        <v>536</v>
      </c>
      <c r="AU449" s="163" t="s">
        <v>87</v>
      </c>
      <c r="AY449" s="18" t="s">
        <v>219</v>
      </c>
      <c r="BE449" s="164">
        <f t="shared" ref="BE449:BE454" si="4">IF(N449="základní",J449,0)</f>
        <v>0</v>
      </c>
      <c r="BF449" s="164">
        <f t="shared" ref="BF449:BF454" si="5">IF(N449="snížená",J449,0)</f>
        <v>0</v>
      </c>
      <c r="BG449" s="164">
        <f t="shared" ref="BG449:BG454" si="6">IF(N449="zákl. přenesená",J449,0)</f>
        <v>0</v>
      </c>
      <c r="BH449" s="164">
        <f t="shared" ref="BH449:BH454" si="7">IF(N449="sníž. přenesená",J449,0)</f>
        <v>0</v>
      </c>
      <c r="BI449" s="164">
        <f t="shared" ref="BI449:BI454" si="8">IF(N449="nulová",J449,0)</f>
        <v>0</v>
      </c>
      <c r="BJ449" s="18" t="s">
        <v>32</v>
      </c>
      <c r="BK449" s="164">
        <f t="shared" ref="BK449:BK454" si="9">ROUND(I449*H449,2)</f>
        <v>0</v>
      </c>
      <c r="BL449" s="18" t="s">
        <v>226</v>
      </c>
      <c r="BM449" s="163" t="s">
        <v>663</v>
      </c>
    </row>
    <row r="450" spans="1:65" s="2" customFormat="1" ht="16.5" customHeight="1">
      <c r="A450" s="33"/>
      <c r="B450" s="151"/>
      <c r="C450" s="197" t="s">
        <v>664</v>
      </c>
      <c r="D450" s="197" t="s">
        <v>536</v>
      </c>
      <c r="E450" s="198" t="s">
        <v>665</v>
      </c>
      <c r="F450" s="199" t="s">
        <v>666</v>
      </c>
      <c r="G450" s="200" t="s">
        <v>334</v>
      </c>
      <c r="H450" s="201">
        <v>5</v>
      </c>
      <c r="I450" s="202"/>
      <c r="J450" s="203">
        <f t="shared" si="0"/>
        <v>0</v>
      </c>
      <c r="K450" s="199" t="s">
        <v>225</v>
      </c>
      <c r="L450" s="204"/>
      <c r="M450" s="205" t="s">
        <v>1</v>
      </c>
      <c r="N450" s="206" t="s">
        <v>42</v>
      </c>
      <c r="O450" s="59"/>
      <c r="P450" s="161">
        <f t="shared" si="1"/>
        <v>0</v>
      </c>
      <c r="Q450" s="161">
        <v>5.0999999999999997E-2</v>
      </c>
      <c r="R450" s="161">
        <f t="shared" si="2"/>
        <v>0.255</v>
      </c>
      <c r="S450" s="161">
        <v>0</v>
      </c>
      <c r="T450" s="162">
        <f t="shared" si="3"/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163" t="s">
        <v>263</v>
      </c>
      <c r="AT450" s="163" t="s">
        <v>536</v>
      </c>
      <c r="AU450" s="163" t="s">
        <v>87</v>
      </c>
      <c r="AY450" s="18" t="s">
        <v>219</v>
      </c>
      <c r="BE450" s="164">
        <f t="shared" si="4"/>
        <v>0</v>
      </c>
      <c r="BF450" s="164">
        <f t="shared" si="5"/>
        <v>0</v>
      </c>
      <c r="BG450" s="164">
        <f t="shared" si="6"/>
        <v>0</v>
      </c>
      <c r="BH450" s="164">
        <f t="shared" si="7"/>
        <v>0</v>
      </c>
      <c r="BI450" s="164">
        <f t="shared" si="8"/>
        <v>0</v>
      </c>
      <c r="BJ450" s="18" t="s">
        <v>32</v>
      </c>
      <c r="BK450" s="164">
        <f t="shared" si="9"/>
        <v>0</v>
      </c>
      <c r="BL450" s="18" t="s">
        <v>226</v>
      </c>
      <c r="BM450" s="163" t="s">
        <v>667</v>
      </c>
    </row>
    <row r="451" spans="1:65" s="2" customFormat="1" ht="16.5" customHeight="1">
      <c r="A451" s="33"/>
      <c r="B451" s="151"/>
      <c r="C451" s="197" t="s">
        <v>668</v>
      </c>
      <c r="D451" s="197" t="s">
        <v>536</v>
      </c>
      <c r="E451" s="198" t="s">
        <v>669</v>
      </c>
      <c r="F451" s="199" t="s">
        <v>670</v>
      </c>
      <c r="G451" s="200" t="s">
        <v>334</v>
      </c>
      <c r="H451" s="201">
        <v>3</v>
      </c>
      <c r="I451" s="202"/>
      <c r="J451" s="203">
        <f t="shared" si="0"/>
        <v>0</v>
      </c>
      <c r="K451" s="199" t="s">
        <v>225</v>
      </c>
      <c r="L451" s="204"/>
      <c r="M451" s="205" t="s">
        <v>1</v>
      </c>
      <c r="N451" s="206" t="s">
        <v>42</v>
      </c>
      <c r="O451" s="59"/>
      <c r="P451" s="161">
        <f t="shared" si="1"/>
        <v>0</v>
      </c>
      <c r="Q451" s="161">
        <v>6.8000000000000005E-2</v>
      </c>
      <c r="R451" s="161">
        <f t="shared" si="2"/>
        <v>0.20400000000000001</v>
      </c>
      <c r="S451" s="161">
        <v>0</v>
      </c>
      <c r="T451" s="162">
        <f t="shared" si="3"/>
        <v>0</v>
      </c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R451" s="163" t="s">
        <v>263</v>
      </c>
      <c r="AT451" s="163" t="s">
        <v>536</v>
      </c>
      <c r="AU451" s="163" t="s">
        <v>87</v>
      </c>
      <c r="AY451" s="18" t="s">
        <v>219</v>
      </c>
      <c r="BE451" s="164">
        <f t="shared" si="4"/>
        <v>0</v>
      </c>
      <c r="BF451" s="164">
        <f t="shared" si="5"/>
        <v>0</v>
      </c>
      <c r="BG451" s="164">
        <f t="shared" si="6"/>
        <v>0</v>
      </c>
      <c r="BH451" s="164">
        <f t="shared" si="7"/>
        <v>0</v>
      </c>
      <c r="BI451" s="164">
        <f t="shared" si="8"/>
        <v>0</v>
      </c>
      <c r="BJ451" s="18" t="s">
        <v>32</v>
      </c>
      <c r="BK451" s="164">
        <f t="shared" si="9"/>
        <v>0</v>
      </c>
      <c r="BL451" s="18" t="s">
        <v>226</v>
      </c>
      <c r="BM451" s="163" t="s">
        <v>671</v>
      </c>
    </row>
    <row r="452" spans="1:65" s="2" customFormat="1" ht="16.5" customHeight="1">
      <c r="A452" s="33"/>
      <c r="B452" s="151"/>
      <c r="C452" s="152" t="s">
        <v>672</v>
      </c>
      <c r="D452" s="152" t="s">
        <v>221</v>
      </c>
      <c r="E452" s="153" t="s">
        <v>673</v>
      </c>
      <c r="F452" s="154" t="s">
        <v>674</v>
      </c>
      <c r="G452" s="155" t="s">
        <v>334</v>
      </c>
      <c r="H452" s="156">
        <v>4</v>
      </c>
      <c r="I452" s="157"/>
      <c r="J452" s="158">
        <f t="shared" si="0"/>
        <v>0</v>
      </c>
      <c r="K452" s="154" t="s">
        <v>225</v>
      </c>
      <c r="L452" s="34"/>
      <c r="M452" s="159" t="s">
        <v>1</v>
      </c>
      <c r="N452" s="160" t="s">
        <v>42</v>
      </c>
      <c r="O452" s="59"/>
      <c r="P452" s="161">
        <f t="shared" si="1"/>
        <v>0</v>
      </c>
      <c r="Q452" s="161">
        <v>0.22394</v>
      </c>
      <c r="R452" s="161">
        <f t="shared" si="2"/>
        <v>0.89576</v>
      </c>
      <c r="S452" s="161">
        <v>0</v>
      </c>
      <c r="T452" s="162">
        <f t="shared" si="3"/>
        <v>0</v>
      </c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R452" s="163" t="s">
        <v>226</v>
      </c>
      <c r="AT452" s="163" t="s">
        <v>221</v>
      </c>
      <c r="AU452" s="163" t="s">
        <v>87</v>
      </c>
      <c r="AY452" s="18" t="s">
        <v>219</v>
      </c>
      <c r="BE452" s="164">
        <f t="shared" si="4"/>
        <v>0</v>
      </c>
      <c r="BF452" s="164">
        <f t="shared" si="5"/>
        <v>0</v>
      </c>
      <c r="BG452" s="164">
        <f t="shared" si="6"/>
        <v>0</v>
      </c>
      <c r="BH452" s="164">
        <f t="shared" si="7"/>
        <v>0</v>
      </c>
      <c r="BI452" s="164">
        <f t="shared" si="8"/>
        <v>0</v>
      </c>
      <c r="BJ452" s="18" t="s">
        <v>32</v>
      </c>
      <c r="BK452" s="164">
        <f t="shared" si="9"/>
        <v>0</v>
      </c>
      <c r="BL452" s="18" t="s">
        <v>226</v>
      </c>
      <c r="BM452" s="163" t="s">
        <v>675</v>
      </c>
    </row>
    <row r="453" spans="1:65" s="2" customFormat="1" ht="16.5" customHeight="1">
      <c r="A453" s="33"/>
      <c r="B453" s="151"/>
      <c r="C453" s="197" t="s">
        <v>676</v>
      </c>
      <c r="D453" s="197" t="s">
        <v>536</v>
      </c>
      <c r="E453" s="198" t="s">
        <v>677</v>
      </c>
      <c r="F453" s="199" t="s">
        <v>678</v>
      </c>
      <c r="G453" s="200" t="s">
        <v>334</v>
      </c>
      <c r="H453" s="201">
        <v>4</v>
      </c>
      <c r="I453" s="202"/>
      <c r="J453" s="203">
        <f t="shared" si="0"/>
        <v>0</v>
      </c>
      <c r="K453" s="199" t="s">
        <v>225</v>
      </c>
      <c r="L453" s="204"/>
      <c r="M453" s="205" t="s">
        <v>1</v>
      </c>
      <c r="N453" s="206" t="s">
        <v>42</v>
      </c>
      <c r="O453" s="59"/>
      <c r="P453" s="161">
        <f t="shared" si="1"/>
        <v>0</v>
      </c>
      <c r="Q453" s="161">
        <v>8.1000000000000003E-2</v>
      </c>
      <c r="R453" s="161">
        <f t="shared" si="2"/>
        <v>0.32400000000000001</v>
      </c>
      <c r="S453" s="161">
        <v>0</v>
      </c>
      <c r="T453" s="162">
        <f t="shared" si="3"/>
        <v>0</v>
      </c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R453" s="163" t="s">
        <v>263</v>
      </c>
      <c r="AT453" s="163" t="s">
        <v>536</v>
      </c>
      <c r="AU453" s="163" t="s">
        <v>87</v>
      </c>
      <c r="AY453" s="18" t="s">
        <v>219</v>
      </c>
      <c r="BE453" s="164">
        <f t="shared" si="4"/>
        <v>0</v>
      </c>
      <c r="BF453" s="164">
        <f t="shared" si="5"/>
        <v>0</v>
      </c>
      <c r="BG453" s="164">
        <f t="shared" si="6"/>
        <v>0</v>
      </c>
      <c r="BH453" s="164">
        <f t="shared" si="7"/>
        <v>0</v>
      </c>
      <c r="BI453" s="164">
        <f t="shared" si="8"/>
        <v>0</v>
      </c>
      <c r="BJ453" s="18" t="s">
        <v>32</v>
      </c>
      <c r="BK453" s="164">
        <f t="shared" si="9"/>
        <v>0</v>
      </c>
      <c r="BL453" s="18" t="s">
        <v>226</v>
      </c>
      <c r="BM453" s="163" t="s">
        <v>679</v>
      </c>
    </row>
    <row r="454" spans="1:65" s="2" customFormat="1" ht="16.5" customHeight="1">
      <c r="A454" s="33"/>
      <c r="B454" s="151"/>
      <c r="C454" s="152" t="s">
        <v>680</v>
      </c>
      <c r="D454" s="152" t="s">
        <v>221</v>
      </c>
      <c r="E454" s="153" t="s">
        <v>681</v>
      </c>
      <c r="F454" s="154" t="s">
        <v>682</v>
      </c>
      <c r="G454" s="155" t="s">
        <v>334</v>
      </c>
      <c r="H454" s="156">
        <v>5</v>
      </c>
      <c r="I454" s="157"/>
      <c r="J454" s="158">
        <f t="shared" si="0"/>
        <v>0</v>
      </c>
      <c r="K454" s="154" t="s">
        <v>225</v>
      </c>
      <c r="L454" s="34"/>
      <c r="M454" s="159" t="s">
        <v>1</v>
      </c>
      <c r="N454" s="160" t="s">
        <v>42</v>
      </c>
      <c r="O454" s="59"/>
      <c r="P454" s="161">
        <f t="shared" si="1"/>
        <v>0</v>
      </c>
      <c r="Q454" s="161">
        <v>8.8319999999999996E-2</v>
      </c>
      <c r="R454" s="161">
        <f t="shared" si="2"/>
        <v>0.44159999999999999</v>
      </c>
      <c r="S454" s="161">
        <v>0</v>
      </c>
      <c r="T454" s="162">
        <f t="shared" si="3"/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63" t="s">
        <v>226</v>
      </c>
      <c r="AT454" s="163" t="s">
        <v>221</v>
      </c>
      <c r="AU454" s="163" t="s">
        <v>87</v>
      </c>
      <c r="AY454" s="18" t="s">
        <v>219</v>
      </c>
      <c r="BE454" s="164">
        <f t="shared" si="4"/>
        <v>0</v>
      </c>
      <c r="BF454" s="164">
        <f t="shared" si="5"/>
        <v>0</v>
      </c>
      <c r="BG454" s="164">
        <f t="shared" si="6"/>
        <v>0</v>
      </c>
      <c r="BH454" s="164">
        <f t="shared" si="7"/>
        <v>0</v>
      </c>
      <c r="BI454" s="164">
        <f t="shared" si="8"/>
        <v>0</v>
      </c>
      <c r="BJ454" s="18" t="s">
        <v>32</v>
      </c>
      <c r="BK454" s="164">
        <f t="shared" si="9"/>
        <v>0</v>
      </c>
      <c r="BL454" s="18" t="s">
        <v>226</v>
      </c>
      <c r="BM454" s="163" t="s">
        <v>683</v>
      </c>
    </row>
    <row r="455" spans="1:65" s="13" customFormat="1">
      <c r="B455" s="165"/>
      <c r="D455" s="166" t="s">
        <v>228</v>
      </c>
      <c r="E455" s="167" t="s">
        <v>1</v>
      </c>
      <c r="F455" s="168" t="s">
        <v>684</v>
      </c>
      <c r="H455" s="169">
        <v>5</v>
      </c>
      <c r="I455" s="170"/>
      <c r="L455" s="165"/>
      <c r="M455" s="171"/>
      <c r="N455" s="172"/>
      <c r="O455" s="172"/>
      <c r="P455" s="172"/>
      <c r="Q455" s="172"/>
      <c r="R455" s="172"/>
      <c r="S455" s="172"/>
      <c r="T455" s="173"/>
      <c r="AT455" s="167" t="s">
        <v>228</v>
      </c>
      <c r="AU455" s="167" t="s">
        <v>87</v>
      </c>
      <c r="AV455" s="13" t="s">
        <v>87</v>
      </c>
      <c r="AW455" s="13" t="s">
        <v>31</v>
      </c>
      <c r="AX455" s="13" t="s">
        <v>32</v>
      </c>
      <c r="AY455" s="167" t="s">
        <v>219</v>
      </c>
    </row>
    <row r="456" spans="1:65" s="2" customFormat="1" ht="16.5" customHeight="1">
      <c r="A456" s="33"/>
      <c r="B456" s="151"/>
      <c r="C456" s="152" t="s">
        <v>685</v>
      </c>
      <c r="D456" s="152" t="s">
        <v>221</v>
      </c>
      <c r="E456" s="153" t="s">
        <v>686</v>
      </c>
      <c r="F456" s="154" t="s">
        <v>687</v>
      </c>
      <c r="G456" s="155" t="s">
        <v>394</v>
      </c>
      <c r="H456" s="156">
        <v>26.513000000000002</v>
      </c>
      <c r="I456" s="157"/>
      <c r="J456" s="158">
        <f>ROUND(I456*H456,2)</f>
        <v>0</v>
      </c>
      <c r="K456" s="154" t="s">
        <v>225</v>
      </c>
      <c r="L456" s="34"/>
      <c r="M456" s="159" t="s">
        <v>1</v>
      </c>
      <c r="N456" s="160" t="s">
        <v>42</v>
      </c>
      <c r="O456" s="59"/>
      <c r="P456" s="161">
        <f>O456*H456</f>
        <v>0</v>
      </c>
      <c r="Q456" s="161">
        <v>0</v>
      </c>
      <c r="R456" s="161">
        <f>Q456*H456</f>
        <v>0</v>
      </c>
      <c r="S456" s="161">
        <v>0</v>
      </c>
      <c r="T456" s="162">
        <f>S456*H456</f>
        <v>0</v>
      </c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R456" s="163" t="s">
        <v>226</v>
      </c>
      <c r="AT456" s="163" t="s">
        <v>221</v>
      </c>
      <c r="AU456" s="163" t="s">
        <v>87</v>
      </c>
      <c r="AY456" s="18" t="s">
        <v>219</v>
      </c>
      <c r="BE456" s="164">
        <f>IF(N456="základní",J456,0)</f>
        <v>0</v>
      </c>
      <c r="BF456" s="164">
        <f>IF(N456="snížená",J456,0)</f>
        <v>0</v>
      </c>
      <c r="BG456" s="164">
        <f>IF(N456="zákl. přenesená",J456,0)</f>
        <v>0</v>
      </c>
      <c r="BH456" s="164">
        <f>IF(N456="sníž. přenesená",J456,0)</f>
        <v>0</v>
      </c>
      <c r="BI456" s="164">
        <f>IF(N456="nulová",J456,0)</f>
        <v>0</v>
      </c>
      <c r="BJ456" s="18" t="s">
        <v>32</v>
      </c>
      <c r="BK456" s="164">
        <f>ROUND(I456*H456,2)</f>
        <v>0</v>
      </c>
      <c r="BL456" s="18" t="s">
        <v>226</v>
      </c>
      <c r="BM456" s="163" t="s">
        <v>688</v>
      </c>
    </row>
    <row r="457" spans="1:65" s="13" customFormat="1">
      <c r="B457" s="165"/>
      <c r="D457" s="166" t="s">
        <v>228</v>
      </c>
      <c r="E457" s="167" t="s">
        <v>1</v>
      </c>
      <c r="F457" s="168" t="s">
        <v>633</v>
      </c>
      <c r="H457" s="169">
        <v>1.464</v>
      </c>
      <c r="I457" s="170"/>
      <c r="L457" s="165"/>
      <c r="M457" s="171"/>
      <c r="N457" s="172"/>
      <c r="O457" s="172"/>
      <c r="P457" s="172"/>
      <c r="Q457" s="172"/>
      <c r="R457" s="172"/>
      <c r="S457" s="172"/>
      <c r="T457" s="173"/>
      <c r="AT457" s="167" t="s">
        <v>228</v>
      </c>
      <c r="AU457" s="167" t="s">
        <v>87</v>
      </c>
      <c r="AV457" s="13" t="s">
        <v>87</v>
      </c>
      <c r="AW457" s="13" t="s">
        <v>31</v>
      </c>
      <c r="AX457" s="13" t="s">
        <v>77</v>
      </c>
      <c r="AY457" s="167" t="s">
        <v>219</v>
      </c>
    </row>
    <row r="458" spans="1:65" s="13" customFormat="1">
      <c r="B458" s="165"/>
      <c r="D458" s="166" t="s">
        <v>228</v>
      </c>
      <c r="E458" s="167" t="s">
        <v>1</v>
      </c>
      <c r="F458" s="168" t="s">
        <v>634</v>
      </c>
      <c r="H458" s="169">
        <v>25.048999999999999</v>
      </c>
      <c r="I458" s="170"/>
      <c r="L458" s="165"/>
      <c r="M458" s="171"/>
      <c r="N458" s="172"/>
      <c r="O458" s="172"/>
      <c r="P458" s="172"/>
      <c r="Q458" s="172"/>
      <c r="R458" s="172"/>
      <c r="S458" s="172"/>
      <c r="T458" s="173"/>
      <c r="AT458" s="167" t="s">
        <v>228</v>
      </c>
      <c r="AU458" s="167" t="s">
        <v>87</v>
      </c>
      <c r="AV458" s="13" t="s">
        <v>87</v>
      </c>
      <c r="AW458" s="13" t="s">
        <v>31</v>
      </c>
      <c r="AX458" s="13" t="s">
        <v>77</v>
      </c>
      <c r="AY458" s="167" t="s">
        <v>219</v>
      </c>
    </row>
    <row r="459" spans="1:65" s="15" customFormat="1">
      <c r="B459" s="181"/>
      <c r="D459" s="166" t="s">
        <v>228</v>
      </c>
      <c r="E459" s="182" t="s">
        <v>156</v>
      </c>
      <c r="F459" s="183" t="s">
        <v>236</v>
      </c>
      <c r="H459" s="184">
        <v>26.513000000000002</v>
      </c>
      <c r="I459" s="185"/>
      <c r="L459" s="181"/>
      <c r="M459" s="186"/>
      <c r="N459" s="187"/>
      <c r="O459" s="187"/>
      <c r="P459" s="187"/>
      <c r="Q459" s="187"/>
      <c r="R459" s="187"/>
      <c r="S459" s="187"/>
      <c r="T459" s="188"/>
      <c r="AT459" s="182" t="s">
        <v>228</v>
      </c>
      <c r="AU459" s="182" t="s">
        <v>87</v>
      </c>
      <c r="AV459" s="15" t="s">
        <v>226</v>
      </c>
      <c r="AW459" s="15" t="s">
        <v>31</v>
      </c>
      <c r="AX459" s="15" t="s">
        <v>32</v>
      </c>
      <c r="AY459" s="182" t="s">
        <v>219</v>
      </c>
    </row>
    <row r="460" spans="1:65" s="2" customFormat="1" ht="16.5" customHeight="1">
      <c r="A460" s="33"/>
      <c r="B460" s="151"/>
      <c r="C460" s="152" t="s">
        <v>689</v>
      </c>
      <c r="D460" s="152" t="s">
        <v>221</v>
      </c>
      <c r="E460" s="153" t="s">
        <v>690</v>
      </c>
      <c r="F460" s="154" t="s">
        <v>691</v>
      </c>
      <c r="G460" s="155" t="s">
        <v>394</v>
      </c>
      <c r="H460" s="156">
        <v>1.95</v>
      </c>
      <c r="I460" s="157"/>
      <c r="J460" s="158">
        <f>ROUND(I460*H460,2)</f>
        <v>0</v>
      </c>
      <c r="K460" s="154" t="s">
        <v>225</v>
      </c>
      <c r="L460" s="34"/>
      <c r="M460" s="159" t="s">
        <v>1</v>
      </c>
      <c r="N460" s="160" t="s">
        <v>42</v>
      </c>
      <c r="O460" s="59"/>
      <c r="P460" s="161">
        <f>O460*H460</f>
        <v>0</v>
      </c>
      <c r="Q460" s="161">
        <v>2.234</v>
      </c>
      <c r="R460" s="161">
        <f>Q460*H460</f>
        <v>4.3563000000000001</v>
      </c>
      <c r="S460" s="161">
        <v>0</v>
      </c>
      <c r="T460" s="162">
        <f>S460*H460</f>
        <v>0</v>
      </c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R460" s="163" t="s">
        <v>226</v>
      </c>
      <c r="AT460" s="163" t="s">
        <v>221</v>
      </c>
      <c r="AU460" s="163" t="s">
        <v>87</v>
      </c>
      <c r="AY460" s="18" t="s">
        <v>219</v>
      </c>
      <c r="BE460" s="164">
        <f>IF(N460="základní",J460,0)</f>
        <v>0</v>
      </c>
      <c r="BF460" s="164">
        <f>IF(N460="snížená",J460,0)</f>
        <v>0</v>
      </c>
      <c r="BG460" s="164">
        <f>IF(N460="zákl. přenesená",J460,0)</f>
        <v>0</v>
      </c>
      <c r="BH460" s="164">
        <f>IF(N460="sníž. přenesená",J460,0)</f>
        <v>0</v>
      </c>
      <c r="BI460" s="164">
        <f>IF(N460="nulová",J460,0)</f>
        <v>0</v>
      </c>
      <c r="BJ460" s="18" t="s">
        <v>32</v>
      </c>
      <c r="BK460" s="164">
        <f>ROUND(I460*H460,2)</f>
        <v>0</v>
      </c>
      <c r="BL460" s="18" t="s">
        <v>226</v>
      </c>
      <c r="BM460" s="163" t="s">
        <v>692</v>
      </c>
    </row>
    <row r="461" spans="1:65" s="13" customFormat="1">
      <c r="B461" s="165"/>
      <c r="D461" s="166" t="s">
        <v>228</v>
      </c>
      <c r="E461" s="167" t="s">
        <v>1</v>
      </c>
      <c r="F461" s="168" t="s">
        <v>693</v>
      </c>
      <c r="H461" s="169">
        <v>1.35</v>
      </c>
      <c r="I461" s="170"/>
      <c r="L461" s="165"/>
      <c r="M461" s="171"/>
      <c r="N461" s="172"/>
      <c r="O461" s="172"/>
      <c r="P461" s="172"/>
      <c r="Q461" s="172"/>
      <c r="R461" s="172"/>
      <c r="S461" s="172"/>
      <c r="T461" s="173"/>
      <c r="AT461" s="167" t="s">
        <v>228</v>
      </c>
      <c r="AU461" s="167" t="s">
        <v>87</v>
      </c>
      <c r="AV461" s="13" t="s">
        <v>87</v>
      </c>
      <c r="AW461" s="13" t="s">
        <v>31</v>
      </c>
      <c r="AX461" s="13" t="s">
        <v>77</v>
      </c>
      <c r="AY461" s="167" t="s">
        <v>219</v>
      </c>
    </row>
    <row r="462" spans="1:65" s="13" customFormat="1">
      <c r="B462" s="165"/>
      <c r="D462" s="166" t="s">
        <v>228</v>
      </c>
      <c r="E462" s="167" t="s">
        <v>1</v>
      </c>
      <c r="F462" s="168" t="s">
        <v>694</v>
      </c>
      <c r="H462" s="169">
        <v>0.27600000000000002</v>
      </c>
      <c r="I462" s="170"/>
      <c r="L462" s="165"/>
      <c r="M462" s="171"/>
      <c r="N462" s="172"/>
      <c r="O462" s="172"/>
      <c r="P462" s="172"/>
      <c r="Q462" s="172"/>
      <c r="R462" s="172"/>
      <c r="S462" s="172"/>
      <c r="T462" s="173"/>
      <c r="AT462" s="167" t="s">
        <v>228</v>
      </c>
      <c r="AU462" s="167" t="s">
        <v>87</v>
      </c>
      <c r="AV462" s="13" t="s">
        <v>87</v>
      </c>
      <c r="AW462" s="13" t="s">
        <v>31</v>
      </c>
      <c r="AX462" s="13" t="s">
        <v>77</v>
      </c>
      <c r="AY462" s="167" t="s">
        <v>219</v>
      </c>
    </row>
    <row r="463" spans="1:65" s="13" customFormat="1">
      <c r="B463" s="165"/>
      <c r="D463" s="166" t="s">
        <v>228</v>
      </c>
      <c r="E463" s="167" t="s">
        <v>1</v>
      </c>
      <c r="F463" s="168" t="s">
        <v>695</v>
      </c>
      <c r="H463" s="169">
        <v>0.32400000000000001</v>
      </c>
      <c r="I463" s="170"/>
      <c r="L463" s="165"/>
      <c r="M463" s="171"/>
      <c r="N463" s="172"/>
      <c r="O463" s="172"/>
      <c r="P463" s="172"/>
      <c r="Q463" s="172"/>
      <c r="R463" s="172"/>
      <c r="S463" s="172"/>
      <c r="T463" s="173"/>
      <c r="AT463" s="167" t="s">
        <v>228</v>
      </c>
      <c r="AU463" s="167" t="s">
        <v>87</v>
      </c>
      <c r="AV463" s="13" t="s">
        <v>87</v>
      </c>
      <c r="AW463" s="13" t="s">
        <v>31</v>
      </c>
      <c r="AX463" s="13" t="s">
        <v>77</v>
      </c>
      <c r="AY463" s="167" t="s">
        <v>219</v>
      </c>
    </row>
    <row r="464" spans="1:65" s="15" customFormat="1">
      <c r="B464" s="181"/>
      <c r="D464" s="166" t="s">
        <v>228</v>
      </c>
      <c r="E464" s="182" t="s">
        <v>158</v>
      </c>
      <c r="F464" s="183" t="s">
        <v>236</v>
      </c>
      <c r="H464" s="184">
        <v>1.95</v>
      </c>
      <c r="I464" s="185"/>
      <c r="L464" s="181"/>
      <c r="M464" s="186"/>
      <c r="N464" s="187"/>
      <c r="O464" s="187"/>
      <c r="P464" s="187"/>
      <c r="Q464" s="187"/>
      <c r="R464" s="187"/>
      <c r="S464" s="187"/>
      <c r="T464" s="188"/>
      <c r="AT464" s="182" t="s">
        <v>228</v>
      </c>
      <c r="AU464" s="182" t="s">
        <v>87</v>
      </c>
      <c r="AV464" s="15" t="s">
        <v>226</v>
      </c>
      <c r="AW464" s="15" t="s">
        <v>31</v>
      </c>
      <c r="AX464" s="15" t="s">
        <v>32</v>
      </c>
      <c r="AY464" s="182" t="s">
        <v>219</v>
      </c>
    </row>
    <row r="465" spans="1:65" s="2" customFormat="1" ht="16.5" customHeight="1">
      <c r="A465" s="33"/>
      <c r="B465" s="151"/>
      <c r="C465" s="152" t="s">
        <v>696</v>
      </c>
      <c r="D465" s="152" t="s">
        <v>221</v>
      </c>
      <c r="E465" s="153" t="s">
        <v>697</v>
      </c>
      <c r="F465" s="154" t="s">
        <v>698</v>
      </c>
      <c r="G465" s="155" t="s">
        <v>240</v>
      </c>
      <c r="H465" s="156">
        <v>5.0199999999999996</v>
      </c>
      <c r="I465" s="157"/>
      <c r="J465" s="158">
        <f>ROUND(I465*H465,2)</f>
        <v>0</v>
      </c>
      <c r="K465" s="154" t="s">
        <v>225</v>
      </c>
      <c r="L465" s="34"/>
      <c r="M465" s="159" t="s">
        <v>1</v>
      </c>
      <c r="N465" s="160" t="s">
        <v>42</v>
      </c>
      <c r="O465" s="59"/>
      <c r="P465" s="161">
        <f>O465*H465</f>
        <v>0</v>
      </c>
      <c r="Q465" s="161">
        <v>6.3200000000000001E-3</v>
      </c>
      <c r="R465" s="161">
        <f>Q465*H465</f>
        <v>3.1726399999999995E-2</v>
      </c>
      <c r="S465" s="161">
        <v>0</v>
      </c>
      <c r="T465" s="162">
        <f>S465*H465</f>
        <v>0</v>
      </c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R465" s="163" t="s">
        <v>226</v>
      </c>
      <c r="AT465" s="163" t="s">
        <v>221</v>
      </c>
      <c r="AU465" s="163" t="s">
        <v>87</v>
      </c>
      <c r="AY465" s="18" t="s">
        <v>219</v>
      </c>
      <c r="BE465" s="164">
        <f>IF(N465="základní",J465,0)</f>
        <v>0</v>
      </c>
      <c r="BF465" s="164">
        <f>IF(N465="snížená",J465,0)</f>
        <v>0</v>
      </c>
      <c r="BG465" s="164">
        <f>IF(N465="zákl. přenesená",J465,0)</f>
        <v>0</v>
      </c>
      <c r="BH465" s="164">
        <f>IF(N465="sníž. přenesená",J465,0)</f>
        <v>0</v>
      </c>
      <c r="BI465" s="164">
        <f>IF(N465="nulová",J465,0)</f>
        <v>0</v>
      </c>
      <c r="BJ465" s="18" t="s">
        <v>32</v>
      </c>
      <c r="BK465" s="164">
        <f>ROUND(I465*H465,2)</f>
        <v>0</v>
      </c>
      <c r="BL465" s="18" t="s">
        <v>226</v>
      </c>
      <c r="BM465" s="163" t="s">
        <v>699</v>
      </c>
    </row>
    <row r="466" spans="1:65" s="13" customFormat="1">
      <c r="B466" s="165"/>
      <c r="D466" s="166" t="s">
        <v>228</v>
      </c>
      <c r="E466" s="167" t="s">
        <v>1</v>
      </c>
      <c r="F466" s="168" t="s">
        <v>700</v>
      </c>
      <c r="H466" s="169">
        <v>3.6</v>
      </c>
      <c r="I466" s="170"/>
      <c r="L466" s="165"/>
      <c r="M466" s="171"/>
      <c r="N466" s="172"/>
      <c r="O466" s="172"/>
      <c r="P466" s="172"/>
      <c r="Q466" s="172"/>
      <c r="R466" s="172"/>
      <c r="S466" s="172"/>
      <c r="T466" s="173"/>
      <c r="AT466" s="167" t="s">
        <v>228</v>
      </c>
      <c r="AU466" s="167" t="s">
        <v>87</v>
      </c>
      <c r="AV466" s="13" t="s">
        <v>87</v>
      </c>
      <c r="AW466" s="13" t="s">
        <v>31</v>
      </c>
      <c r="AX466" s="13" t="s">
        <v>77</v>
      </c>
      <c r="AY466" s="167" t="s">
        <v>219</v>
      </c>
    </row>
    <row r="467" spans="1:65" s="13" customFormat="1">
      <c r="B467" s="165"/>
      <c r="D467" s="166" t="s">
        <v>228</v>
      </c>
      <c r="E467" s="167" t="s">
        <v>1</v>
      </c>
      <c r="F467" s="168" t="s">
        <v>701</v>
      </c>
      <c r="H467" s="169">
        <v>0.7</v>
      </c>
      <c r="I467" s="170"/>
      <c r="L467" s="165"/>
      <c r="M467" s="171"/>
      <c r="N467" s="172"/>
      <c r="O467" s="172"/>
      <c r="P467" s="172"/>
      <c r="Q467" s="172"/>
      <c r="R467" s="172"/>
      <c r="S467" s="172"/>
      <c r="T467" s="173"/>
      <c r="AT467" s="167" t="s">
        <v>228</v>
      </c>
      <c r="AU467" s="167" t="s">
        <v>87</v>
      </c>
      <c r="AV467" s="13" t="s">
        <v>87</v>
      </c>
      <c r="AW467" s="13" t="s">
        <v>31</v>
      </c>
      <c r="AX467" s="13" t="s">
        <v>77</v>
      </c>
      <c r="AY467" s="167" t="s">
        <v>219</v>
      </c>
    </row>
    <row r="468" spans="1:65" s="13" customFormat="1">
      <c r="B468" s="165"/>
      <c r="D468" s="166" t="s">
        <v>228</v>
      </c>
      <c r="E468" s="167" t="s">
        <v>1</v>
      </c>
      <c r="F468" s="168" t="s">
        <v>702</v>
      </c>
      <c r="H468" s="169">
        <v>0.72</v>
      </c>
      <c r="I468" s="170"/>
      <c r="L468" s="165"/>
      <c r="M468" s="171"/>
      <c r="N468" s="172"/>
      <c r="O468" s="172"/>
      <c r="P468" s="172"/>
      <c r="Q468" s="172"/>
      <c r="R468" s="172"/>
      <c r="S468" s="172"/>
      <c r="T468" s="173"/>
      <c r="AT468" s="167" t="s">
        <v>228</v>
      </c>
      <c r="AU468" s="167" t="s">
        <v>87</v>
      </c>
      <c r="AV468" s="13" t="s">
        <v>87</v>
      </c>
      <c r="AW468" s="13" t="s">
        <v>31</v>
      </c>
      <c r="AX468" s="13" t="s">
        <v>77</v>
      </c>
      <c r="AY468" s="167" t="s">
        <v>219</v>
      </c>
    </row>
    <row r="469" spans="1:65" s="15" customFormat="1">
      <c r="B469" s="181"/>
      <c r="D469" s="166" t="s">
        <v>228</v>
      </c>
      <c r="E469" s="182" t="s">
        <v>1</v>
      </c>
      <c r="F469" s="183" t="s">
        <v>236</v>
      </c>
      <c r="H469" s="184">
        <v>5.0199999999999996</v>
      </c>
      <c r="I469" s="185"/>
      <c r="L469" s="181"/>
      <c r="M469" s="186"/>
      <c r="N469" s="187"/>
      <c r="O469" s="187"/>
      <c r="P469" s="187"/>
      <c r="Q469" s="187"/>
      <c r="R469" s="187"/>
      <c r="S469" s="187"/>
      <c r="T469" s="188"/>
      <c r="AT469" s="182" t="s">
        <v>228</v>
      </c>
      <c r="AU469" s="182" t="s">
        <v>87</v>
      </c>
      <c r="AV469" s="15" t="s">
        <v>226</v>
      </c>
      <c r="AW469" s="15" t="s">
        <v>31</v>
      </c>
      <c r="AX469" s="15" t="s">
        <v>32</v>
      </c>
      <c r="AY469" s="182" t="s">
        <v>219</v>
      </c>
    </row>
    <row r="470" spans="1:65" s="12" customFormat="1" ht="22.9" customHeight="1">
      <c r="B470" s="138"/>
      <c r="D470" s="139" t="s">
        <v>76</v>
      </c>
      <c r="E470" s="149" t="s">
        <v>248</v>
      </c>
      <c r="F470" s="149" t="s">
        <v>703</v>
      </c>
      <c r="I470" s="141"/>
      <c r="J470" s="150">
        <f>BK470</f>
        <v>0</v>
      </c>
      <c r="L470" s="138"/>
      <c r="M470" s="143"/>
      <c r="N470" s="144"/>
      <c r="O470" s="144"/>
      <c r="P470" s="145">
        <f>SUM(P471:P489)</f>
        <v>0</v>
      </c>
      <c r="Q470" s="144"/>
      <c r="R470" s="145">
        <f>SUM(R471:R489)</f>
        <v>0</v>
      </c>
      <c r="S470" s="144"/>
      <c r="T470" s="146">
        <f>SUM(T471:T489)</f>
        <v>0</v>
      </c>
      <c r="AR470" s="139" t="s">
        <v>32</v>
      </c>
      <c r="AT470" s="147" t="s">
        <v>76</v>
      </c>
      <c r="AU470" s="147" t="s">
        <v>32</v>
      </c>
      <c r="AY470" s="139" t="s">
        <v>219</v>
      </c>
      <c r="BK470" s="148">
        <f>SUM(BK471:BK489)</f>
        <v>0</v>
      </c>
    </row>
    <row r="471" spans="1:65" s="2" customFormat="1" ht="16.5" customHeight="1">
      <c r="A471" s="33"/>
      <c r="B471" s="151"/>
      <c r="C471" s="152" t="s">
        <v>704</v>
      </c>
      <c r="D471" s="152" t="s">
        <v>221</v>
      </c>
      <c r="E471" s="153" t="s">
        <v>705</v>
      </c>
      <c r="F471" s="154" t="s">
        <v>706</v>
      </c>
      <c r="G471" s="155" t="s">
        <v>240</v>
      </c>
      <c r="H471" s="156">
        <v>573.94000000000005</v>
      </c>
      <c r="I471" s="157"/>
      <c r="J471" s="158">
        <f>ROUND(I471*H471,2)</f>
        <v>0</v>
      </c>
      <c r="K471" s="154" t="s">
        <v>241</v>
      </c>
      <c r="L471" s="34"/>
      <c r="M471" s="159" t="s">
        <v>1</v>
      </c>
      <c r="N471" s="160" t="s">
        <v>42</v>
      </c>
      <c r="O471" s="59"/>
      <c r="P471" s="161">
        <f>O471*H471</f>
        <v>0</v>
      </c>
      <c r="Q471" s="161">
        <v>0</v>
      </c>
      <c r="R471" s="161">
        <f>Q471*H471</f>
        <v>0</v>
      </c>
      <c r="S471" s="161">
        <v>0</v>
      </c>
      <c r="T471" s="162">
        <f>S471*H471</f>
        <v>0</v>
      </c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R471" s="163" t="s">
        <v>226</v>
      </c>
      <c r="AT471" s="163" t="s">
        <v>221</v>
      </c>
      <c r="AU471" s="163" t="s">
        <v>87</v>
      </c>
      <c r="AY471" s="18" t="s">
        <v>219</v>
      </c>
      <c r="BE471" s="164">
        <f>IF(N471="základní",J471,0)</f>
        <v>0</v>
      </c>
      <c r="BF471" s="164">
        <f>IF(N471="snížená",J471,0)</f>
        <v>0</v>
      </c>
      <c r="BG471" s="164">
        <f>IF(N471="zákl. přenesená",J471,0)</f>
        <v>0</v>
      </c>
      <c r="BH471" s="164">
        <f>IF(N471="sníž. přenesená",J471,0)</f>
        <v>0</v>
      </c>
      <c r="BI471" s="164">
        <f>IF(N471="nulová",J471,0)</f>
        <v>0</v>
      </c>
      <c r="BJ471" s="18" t="s">
        <v>32</v>
      </c>
      <c r="BK471" s="164">
        <f>ROUND(I471*H471,2)</f>
        <v>0</v>
      </c>
      <c r="BL471" s="18" t="s">
        <v>226</v>
      </c>
      <c r="BM471" s="163" t="s">
        <v>707</v>
      </c>
    </row>
    <row r="472" spans="1:65" s="14" customFormat="1">
      <c r="B472" s="174"/>
      <c r="D472" s="166" t="s">
        <v>228</v>
      </c>
      <c r="E472" s="175" t="s">
        <v>1</v>
      </c>
      <c r="F472" s="176" t="s">
        <v>708</v>
      </c>
      <c r="H472" s="175" t="s">
        <v>1</v>
      </c>
      <c r="I472" s="177"/>
      <c r="L472" s="174"/>
      <c r="M472" s="178"/>
      <c r="N472" s="179"/>
      <c r="O472" s="179"/>
      <c r="P472" s="179"/>
      <c r="Q472" s="179"/>
      <c r="R472" s="179"/>
      <c r="S472" s="179"/>
      <c r="T472" s="180"/>
      <c r="AT472" s="175" t="s">
        <v>228</v>
      </c>
      <c r="AU472" s="175" t="s">
        <v>87</v>
      </c>
      <c r="AV472" s="14" t="s">
        <v>32</v>
      </c>
      <c r="AW472" s="14" t="s">
        <v>31</v>
      </c>
      <c r="AX472" s="14" t="s">
        <v>77</v>
      </c>
      <c r="AY472" s="175" t="s">
        <v>219</v>
      </c>
    </row>
    <row r="473" spans="1:65" s="14" customFormat="1">
      <c r="B473" s="174"/>
      <c r="D473" s="166" t="s">
        <v>228</v>
      </c>
      <c r="E473" s="175" t="s">
        <v>1</v>
      </c>
      <c r="F473" s="176" t="s">
        <v>709</v>
      </c>
      <c r="H473" s="175" t="s">
        <v>1</v>
      </c>
      <c r="I473" s="177"/>
      <c r="L473" s="174"/>
      <c r="M473" s="178"/>
      <c r="N473" s="179"/>
      <c r="O473" s="179"/>
      <c r="P473" s="179"/>
      <c r="Q473" s="179"/>
      <c r="R473" s="179"/>
      <c r="S473" s="179"/>
      <c r="T473" s="180"/>
      <c r="AT473" s="175" t="s">
        <v>228</v>
      </c>
      <c r="AU473" s="175" t="s">
        <v>87</v>
      </c>
      <c r="AV473" s="14" t="s">
        <v>32</v>
      </c>
      <c r="AW473" s="14" t="s">
        <v>31</v>
      </c>
      <c r="AX473" s="14" t="s">
        <v>77</v>
      </c>
      <c r="AY473" s="175" t="s">
        <v>219</v>
      </c>
    </row>
    <row r="474" spans="1:65" s="13" customFormat="1">
      <c r="B474" s="165"/>
      <c r="D474" s="166" t="s">
        <v>228</v>
      </c>
      <c r="E474" s="167" t="s">
        <v>1</v>
      </c>
      <c r="F474" s="168" t="s">
        <v>710</v>
      </c>
      <c r="H474" s="169">
        <v>273.30099999999999</v>
      </c>
      <c r="I474" s="170"/>
      <c r="L474" s="165"/>
      <c r="M474" s="171"/>
      <c r="N474" s="172"/>
      <c r="O474" s="172"/>
      <c r="P474" s="172"/>
      <c r="Q474" s="172"/>
      <c r="R474" s="172"/>
      <c r="S474" s="172"/>
      <c r="T474" s="173"/>
      <c r="AT474" s="167" t="s">
        <v>228</v>
      </c>
      <c r="AU474" s="167" t="s">
        <v>87</v>
      </c>
      <c r="AV474" s="13" t="s">
        <v>87</v>
      </c>
      <c r="AW474" s="13" t="s">
        <v>31</v>
      </c>
      <c r="AX474" s="13" t="s">
        <v>77</v>
      </c>
      <c r="AY474" s="167" t="s">
        <v>219</v>
      </c>
    </row>
    <row r="475" spans="1:65" s="16" customFormat="1">
      <c r="B475" s="189"/>
      <c r="D475" s="166" t="s">
        <v>228</v>
      </c>
      <c r="E475" s="190" t="s">
        <v>169</v>
      </c>
      <c r="F475" s="191" t="s">
        <v>282</v>
      </c>
      <c r="H475" s="192">
        <v>273.30099999999999</v>
      </c>
      <c r="I475" s="193"/>
      <c r="L475" s="189"/>
      <c r="M475" s="194"/>
      <c r="N475" s="195"/>
      <c r="O475" s="195"/>
      <c r="P475" s="195"/>
      <c r="Q475" s="195"/>
      <c r="R475" s="195"/>
      <c r="S475" s="195"/>
      <c r="T475" s="196"/>
      <c r="AT475" s="190" t="s">
        <v>228</v>
      </c>
      <c r="AU475" s="190" t="s">
        <v>87</v>
      </c>
      <c r="AV475" s="16" t="s">
        <v>237</v>
      </c>
      <c r="AW475" s="16" t="s">
        <v>31</v>
      </c>
      <c r="AX475" s="16" t="s">
        <v>77</v>
      </c>
      <c r="AY475" s="190" t="s">
        <v>219</v>
      </c>
    </row>
    <row r="476" spans="1:65" s="15" customFormat="1">
      <c r="B476" s="181"/>
      <c r="D476" s="166" t="s">
        <v>228</v>
      </c>
      <c r="E476" s="182" t="s">
        <v>1</v>
      </c>
      <c r="F476" s="183" t="s">
        <v>236</v>
      </c>
      <c r="H476" s="184">
        <v>273.30099999999999</v>
      </c>
      <c r="I476" s="185"/>
      <c r="L476" s="181"/>
      <c r="M476" s="186"/>
      <c r="N476" s="187"/>
      <c r="O476" s="187"/>
      <c r="P476" s="187"/>
      <c r="Q476" s="187"/>
      <c r="R476" s="187"/>
      <c r="S476" s="187"/>
      <c r="T476" s="188"/>
      <c r="AT476" s="182" t="s">
        <v>228</v>
      </c>
      <c r="AU476" s="182" t="s">
        <v>87</v>
      </c>
      <c r="AV476" s="15" t="s">
        <v>226</v>
      </c>
      <c r="AW476" s="15" t="s">
        <v>31</v>
      </c>
      <c r="AX476" s="15" t="s">
        <v>77</v>
      </c>
      <c r="AY476" s="182" t="s">
        <v>219</v>
      </c>
    </row>
    <row r="477" spans="1:65" s="14" customFormat="1">
      <c r="B477" s="174"/>
      <c r="D477" s="166" t="s">
        <v>228</v>
      </c>
      <c r="E477" s="175" t="s">
        <v>1</v>
      </c>
      <c r="F477" s="176" t="s">
        <v>711</v>
      </c>
      <c r="H477" s="175" t="s">
        <v>1</v>
      </c>
      <c r="I477" s="177"/>
      <c r="L477" s="174"/>
      <c r="M477" s="178"/>
      <c r="N477" s="179"/>
      <c r="O477" s="179"/>
      <c r="P477" s="179"/>
      <c r="Q477" s="179"/>
      <c r="R477" s="179"/>
      <c r="S477" s="179"/>
      <c r="T477" s="180"/>
      <c r="AT477" s="175" t="s">
        <v>228</v>
      </c>
      <c r="AU477" s="175" t="s">
        <v>87</v>
      </c>
      <c r="AV477" s="14" t="s">
        <v>32</v>
      </c>
      <c r="AW477" s="14" t="s">
        <v>31</v>
      </c>
      <c r="AX477" s="14" t="s">
        <v>77</v>
      </c>
      <c r="AY477" s="175" t="s">
        <v>219</v>
      </c>
    </row>
    <row r="478" spans="1:65" s="13" customFormat="1">
      <c r="B478" s="165"/>
      <c r="D478" s="166" t="s">
        <v>228</v>
      </c>
      <c r="E478" s="167" t="s">
        <v>1</v>
      </c>
      <c r="F478" s="168" t="s">
        <v>712</v>
      </c>
      <c r="H478" s="169">
        <v>546.60199999999998</v>
      </c>
      <c r="I478" s="170"/>
      <c r="L478" s="165"/>
      <c r="M478" s="171"/>
      <c r="N478" s="172"/>
      <c r="O478" s="172"/>
      <c r="P478" s="172"/>
      <c r="Q478" s="172"/>
      <c r="R478" s="172"/>
      <c r="S478" s="172"/>
      <c r="T478" s="173"/>
      <c r="AT478" s="167" t="s">
        <v>228</v>
      </c>
      <c r="AU478" s="167" t="s">
        <v>87</v>
      </c>
      <c r="AV478" s="13" t="s">
        <v>87</v>
      </c>
      <c r="AW478" s="13" t="s">
        <v>31</v>
      </c>
      <c r="AX478" s="13" t="s">
        <v>77</v>
      </c>
      <c r="AY478" s="167" t="s">
        <v>219</v>
      </c>
    </row>
    <row r="479" spans="1:65" s="16" customFormat="1">
      <c r="B479" s="189"/>
      <c r="D479" s="166" t="s">
        <v>228</v>
      </c>
      <c r="E479" s="190" t="s">
        <v>1</v>
      </c>
      <c r="F479" s="191" t="s">
        <v>282</v>
      </c>
      <c r="H479" s="192">
        <v>546.60199999999998</v>
      </c>
      <c r="I479" s="193"/>
      <c r="L479" s="189"/>
      <c r="M479" s="194"/>
      <c r="N479" s="195"/>
      <c r="O479" s="195"/>
      <c r="P479" s="195"/>
      <c r="Q479" s="195"/>
      <c r="R479" s="195"/>
      <c r="S479" s="195"/>
      <c r="T479" s="196"/>
      <c r="AT479" s="190" t="s">
        <v>228</v>
      </c>
      <c r="AU479" s="190" t="s">
        <v>87</v>
      </c>
      <c r="AV479" s="16" t="s">
        <v>237</v>
      </c>
      <c r="AW479" s="16" t="s">
        <v>31</v>
      </c>
      <c r="AX479" s="16" t="s">
        <v>77</v>
      </c>
      <c r="AY479" s="190" t="s">
        <v>219</v>
      </c>
    </row>
    <row r="480" spans="1:65" s="14" customFormat="1">
      <c r="B480" s="174"/>
      <c r="D480" s="166" t="s">
        <v>228</v>
      </c>
      <c r="E480" s="175" t="s">
        <v>1</v>
      </c>
      <c r="F480" s="176" t="s">
        <v>713</v>
      </c>
      <c r="H480" s="175" t="s">
        <v>1</v>
      </c>
      <c r="I480" s="177"/>
      <c r="L480" s="174"/>
      <c r="M480" s="178"/>
      <c r="N480" s="179"/>
      <c r="O480" s="179"/>
      <c r="P480" s="179"/>
      <c r="Q480" s="179"/>
      <c r="R480" s="179"/>
      <c r="S480" s="179"/>
      <c r="T480" s="180"/>
      <c r="AT480" s="175" t="s">
        <v>228</v>
      </c>
      <c r="AU480" s="175" t="s">
        <v>87</v>
      </c>
      <c r="AV480" s="14" t="s">
        <v>32</v>
      </c>
      <c r="AW480" s="14" t="s">
        <v>31</v>
      </c>
      <c r="AX480" s="14" t="s">
        <v>77</v>
      </c>
      <c r="AY480" s="175" t="s">
        <v>219</v>
      </c>
    </row>
    <row r="481" spans="1:65" s="13" customFormat="1">
      <c r="B481" s="165"/>
      <c r="D481" s="166" t="s">
        <v>228</v>
      </c>
      <c r="E481" s="167" t="s">
        <v>1</v>
      </c>
      <c r="F481" s="168" t="s">
        <v>136</v>
      </c>
      <c r="H481" s="169">
        <v>27.338000000000001</v>
      </c>
      <c r="I481" s="170"/>
      <c r="L481" s="165"/>
      <c r="M481" s="171"/>
      <c r="N481" s="172"/>
      <c r="O481" s="172"/>
      <c r="P481" s="172"/>
      <c r="Q481" s="172"/>
      <c r="R481" s="172"/>
      <c r="S481" s="172"/>
      <c r="T481" s="173"/>
      <c r="AT481" s="167" t="s">
        <v>228</v>
      </c>
      <c r="AU481" s="167" t="s">
        <v>87</v>
      </c>
      <c r="AV481" s="13" t="s">
        <v>87</v>
      </c>
      <c r="AW481" s="13" t="s">
        <v>31</v>
      </c>
      <c r="AX481" s="13" t="s">
        <v>77</v>
      </c>
      <c r="AY481" s="167" t="s">
        <v>219</v>
      </c>
    </row>
    <row r="482" spans="1:65" s="16" customFormat="1">
      <c r="B482" s="189"/>
      <c r="D482" s="166" t="s">
        <v>228</v>
      </c>
      <c r="E482" s="190" t="s">
        <v>168</v>
      </c>
      <c r="F482" s="191" t="s">
        <v>282</v>
      </c>
      <c r="H482" s="192">
        <v>27.338000000000001</v>
      </c>
      <c r="I482" s="193"/>
      <c r="L482" s="189"/>
      <c r="M482" s="194"/>
      <c r="N482" s="195"/>
      <c r="O482" s="195"/>
      <c r="P482" s="195"/>
      <c r="Q482" s="195"/>
      <c r="R482" s="195"/>
      <c r="S482" s="195"/>
      <c r="T482" s="196"/>
      <c r="AT482" s="190" t="s">
        <v>228</v>
      </c>
      <c r="AU482" s="190" t="s">
        <v>87</v>
      </c>
      <c r="AV482" s="16" t="s">
        <v>237</v>
      </c>
      <c r="AW482" s="16" t="s">
        <v>31</v>
      </c>
      <c r="AX482" s="16" t="s">
        <v>77</v>
      </c>
      <c r="AY482" s="190" t="s">
        <v>219</v>
      </c>
    </row>
    <row r="483" spans="1:65" s="15" customFormat="1">
      <c r="B483" s="181"/>
      <c r="D483" s="166" t="s">
        <v>228</v>
      </c>
      <c r="E483" s="182" t="s">
        <v>1</v>
      </c>
      <c r="F483" s="183" t="s">
        <v>236</v>
      </c>
      <c r="H483" s="184">
        <v>573.94000000000005</v>
      </c>
      <c r="I483" s="185"/>
      <c r="L483" s="181"/>
      <c r="M483" s="186"/>
      <c r="N483" s="187"/>
      <c r="O483" s="187"/>
      <c r="P483" s="187"/>
      <c r="Q483" s="187"/>
      <c r="R483" s="187"/>
      <c r="S483" s="187"/>
      <c r="T483" s="188"/>
      <c r="AT483" s="182" t="s">
        <v>228</v>
      </c>
      <c r="AU483" s="182" t="s">
        <v>87</v>
      </c>
      <c r="AV483" s="15" t="s">
        <v>226</v>
      </c>
      <c r="AW483" s="15" t="s">
        <v>31</v>
      </c>
      <c r="AX483" s="15" t="s">
        <v>32</v>
      </c>
      <c r="AY483" s="182" t="s">
        <v>219</v>
      </c>
    </row>
    <row r="484" spans="1:65" s="2" customFormat="1" ht="16.5" customHeight="1">
      <c r="A484" s="33"/>
      <c r="B484" s="151"/>
      <c r="C484" s="152" t="s">
        <v>714</v>
      </c>
      <c r="D484" s="152" t="s">
        <v>221</v>
      </c>
      <c r="E484" s="153" t="s">
        <v>542</v>
      </c>
      <c r="F484" s="154" t="s">
        <v>543</v>
      </c>
      <c r="G484" s="155" t="s">
        <v>394</v>
      </c>
      <c r="H484" s="156">
        <v>143.48599999999999</v>
      </c>
      <c r="I484" s="157"/>
      <c r="J484" s="158">
        <f>ROUND(I484*H484,2)</f>
        <v>0</v>
      </c>
      <c r="K484" s="154" t="s">
        <v>225</v>
      </c>
      <c r="L484" s="34"/>
      <c r="M484" s="159" t="s">
        <v>1</v>
      </c>
      <c r="N484" s="160" t="s">
        <v>42</v>
      </c>
      <c r="O484" s="59"/>
      <c r="P484" s="161">
        <f>O484*H484</f>
        <v>0</v>
      </c>
      <c r="Q484" s="161">
        <v>0</v>
      </c>
      <c r="R484" s="161">
        <f>Q484*H484</f>
        <v>0</v>
      </c>
      <c r="S484" s="161">
        <v>0</v>
      </c>
      <c r="T484" s="162">
        <f>S484*H484</f>
        <v>0</v>
      </c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R484" s="163" t="s">
        <v>226</v>
      </c>
      <c r="AT484" s="163" t="s">
        <v>221</v>
      </c>
      <c r="AU484" s="163" t="s">
        <v>87</v>
      </c>
      <c r="AY484" s="18" t="s">
        <v>219</v>
      </c>
      <c r="BE484" s="164">
        <f>IF(N484="základní",J484,0)</f>
        <v>0</v>
      </c>
      <c r="BF484" s="164">
        <f>IF(N484="snížená",J484,0)</f>
        <v>0</v>
      </c>
      <c r="BG484" s="164">
        <f>IF(N484="zákl. přenesená",J484,0)</f>
        <v>0</v>
      </c>
      <c r="BH484" s="164">
        <f>IF(N484="sníž. přenesená",J484,0)</f>
        <v>0</v>
      </c>
      <c r="BI484" s="164">
        <f>IF(N484="nulová",J484,0)</f>
        <v>0</v>
      </c>
      <c r="BJ484" s="18" t="s">
        <v>32</v>
      </c>
      <c r="BK484" s="164">
        <f>ROUND(I484*H484,2)</f>
        <v>0</v>
      </c>
      <c r="BL484" s="18" t="s">
        <v>226</v>
      </c>
      <c r="BM484" s="163" t="s">
        <v>715</v>
      </c>
    </row>
    <row r="485" spans="1:65" s="14" customFormat="1">
      <c r="B485" s="174"/>
      <c r="D485" s="166" t="s">
        <v>228</v>
      </c>
      <c r="E485" s="175" t="s">
        <v>1</v>
      </c>
      <c r="F485" s="176" t="s">
        <v>716</v>
      </c>
      <c r="H485" s="175" t="s">
        <v>1</v>
      </c>
      <c r="I485" s="177"/>
      <c r="L485" s="174"/>
      <c r="M485" s="178"/>
      <c r="N485" s="179"/>
      <c r="O485" s="179"/>
      <c r="P485" s="179"/>
      <c r="Q485" s="179"/>
      <c r="R485" s="179"/>
      <c r="S485" s="179"/>
      <c r="T485" s="180"/>
      <c r="AT485" s="175" t="s">
        <v>228</v>
      </c>
      <c r="AU485" s="175" t="s">
        <v>87</v>
      </c>
      <c r="AV485" s="14" t="s">
        <v>32</v>
      </c>
      <c r="AW485" s="14" t="s">
        <v>31</v>
      </c>
      <c r="AX485" s="14" t="s">
        <v>77</v>
      </c>
      <c r="AY485" s="175" t="s">
        <v>219</v>
      </c>
    </row>
    <row r="486" spans="1:65" s="13" customFormat="1">
      <c r="B486" s="165"/>
      <c r="D486" s="166" t="s">
        <v>228</v>
      </c>
      <c r="E486" s="167" t="s">
        <v>1</v>
      </c>
      <c r="F486" s="168" t="s">
        <v>717</v>
      </c>
      <c r="H486" s="169">
        <v>136.65100000000001</v>
      </c>
      <c r="I486" s="170"/>
      <c r="L486" s="165"/>
      <c r="M486" s="171"/>
      <c r="N486" s="172"/>
      <c r="O486" s="172"/>
      <c r="P486" s="172"/>
      <c r="Q486" s="172"/>
      <c r="R486" s="172"/>
      <c r="S486" s="172"/>
      <c r="T486" s="173"/>
      <c r="AT486" s="167" t="s">
        <v>228</v>
      </c>
      <c r="AU486" s="167" t="s">
        <v>87</v>
      </c>
      <c r="AV486" s="13" t="s">
        <v>87</v>
      </c>
      <c r="AW486" s="13" t="s">
        <v>31</v>
      </c>
      <c r="AX486" s="13" t="s">
        <v>77</v>
      </c>
      <c r="AY486" s="167" t="s">
        <v>219</v>
      </c>
    </row>
    <row r="487" spans="1:65" s="13" customFormat="1">
      <c r="B487" s="165"/>
      <c r="D487" s="166" t="s">
        <v>228</v>
      </c>
      <c r="E487" s="167" t="s">
        <v>1</v>
      </c>
      <c r="F487" s="168" t="s">
        <v>718</v>
      </c>
      <c r="H487" s="169">
        <v>6.835</v>
      </c>
      <c r="I487" s="170"/>
      <c r="L487" s="165"/>
      <c r="M487" s="171"/>
      <c r="N487" s="172"/>
      <c r="O487" s="172"/>
      <c r="P487" s="172"/>
      <c r="Q487" s="172"/>
      <c r="R487" s="172"/>
      <c r="S487" s="172"/>
      <c r="T487" s="173"/>
      <c r="AT487" s="167" t="s">
        <v>228</v>
      </c>
      <c r="AU487" s="167" t="s">
        <v>87</v>
      </c>
      <c r="AV487" s="13" t="s">
        <v>87</v>
      </c>
      <c r="AW487" s="13" t="s">
        <v>31</v>
      </c>
      <c r="AX487" s="13" t="s">
        <v>77</v>
      </c>
      <c r="AY487" s="167" t="s">
        <v>219</v>
      </c>
    </row>
    <row r="488" spans="1:65" s="15" customFormat="1">
      <c r="B488" s="181"/>
      <c r="D488" s="166" t="s">
        <v>228</v>
      </c>
      <c r="E488" s="182" t="s">
        <v>1</v>
      </c>
      <c r="F488" s="183" t="s">
        <v>236</v>
      </c>
      <c r="H488" s="184">
        <v>143.48599999999999</v>
      </c>
      <c r="I488" s="185"/>
      <c r="L488" s="181"/>
      <c r="M488" s="186"/>
      <c r="N488" s="187"/>
      <c r="O488" s="187"/>
      <c r="P488" s="187"/>
      <c r="Q488" s="187"/>
      <c r="R488" s="187"/>
      <c r="S488" s="187"/>
      <c r="T488" s="188"/>
      <c r="AT488" s="182" t="s">
        <v>228</v>
      </c>
      <c r="AU488" s="182" t="s">
        <v>87</v>
      </c>
      <c r="AV488" s="15" t="s">
        <v>226</v>
      </c>
      <c r="AW488" s="15" t="s">
        <v>31</v>
      </c>
      <c r="AX488" s="15" t="s">
        <v>32</v>
      </c>
      <c r="AY488" s="182" t="s">
        <v>219</v>
      </c>
    </row>
    <row r="489" spans="1:65" s="2" customFormat="1" ht="16.5" customHeight="1">
      <c r="A489" s="33"/>
      <c r="B489" s="151"/>
      <c r="C489" s="152" t="s">
        <v>719</v>
      </c>
      <c r="D489" s="152" t="s">
        <v>221</v>
      </c>
      <c r="E489" s="153" t="s">
        <v>642</v>
      </c>
      <c r="F489" s="154" t="s">
        <v>643</v>
      </c>
      <c r="G489" s="155" t="s">
        <v>394</v>
      </c>
      <c r="H489" s="156">
        <v>143.48599999999999</v>
      </c>
      <c r="I489" s="157"/>
      <c r="J489" s="158">
        <f>ROUND(I489*H489,2)</f>
        <v>0</v>
      </c>
      <c r="K489" s="154" t="s">
        <v>225</v>
      </c>
      <c r="L489" s="34"/>
      <c r="M489" s="159" t="s">
        <v>1</v>
      </c>
      <c r="N489" s="160" t="s">
        <v>42</v>
      </c>
      <c r="O489" s="59"/>
      <c r="P489" s="161">
        <f>O489*H489</f>
        <v>0</v>
      </c>
      <c r="Q489" s="161">
        <v>0</v>
      </c>
      <c r="R489" s="161">
        <f>Q489*H489</f>
        <v>0</v>
      </c>
      <c r="S489" s="161">
        <v>0</v>
      </c>
      <c r="T489" s="162">
        <f>S489*H489</f>
        <v>0</v>
      </c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R489" s="163" t="s">
        <v>226</v>
      </c>
      <c r="AT489" s="163" t="s">
        <v>221</v>
      </c>
      <c r="AU489" s="163" t="s">
        <v>87</v>
      </c>
      <c r="AY489" s="18" t="s">
        <v>219</v>
      </c>
      <c r="BE489" s="164">
        <f>IF(N489="základní",J489,0)</f>
        <v>0</v>
      </c>
      <c r="BF489" s="164">
        <f>IF(N489="snížená",J489,0)</f>
        <v>0</v>
      </c>
      <c r="BG489" s="164">
        <f>IF(N489="zákl. přenesená",J489,0)</f>
        <v>0</v>
      </c>
      <c r="BH489" s="164">
        <f>IF(N489="sníž. přenesená",J489,0)</f>
        <v>0</v>
      </c>
      <c r="BI489" s="164">
        <f>IF(N489="nulová",J489,0)</f>
        <v>0</v>
      </c>
      <c r="BJ489" s="18" t="s">
        <v>32</v>
      </c>
      <c r="BK489" s="164">
        <f>ROUND(I489*H489,2)</f>
        <v>0</v>
      </c>
      <c r="BL489" s="18" t="s">
        <v>226</v>
      </c>
      <c r="BM489" s="163" t="s">
        <v>720</v>
      </c>
    </row>
    <row r="490" spans="1:65" s="12" customFormat="1" ht="22.9" customHeight="1">
      <c r="B490" s="138"/>
      <c r="D490" s="139" t="s">
        <v>76</v>
      </c>
      <c r="E490" s="149" t="s">
        <v>253</v>
      </c>
      <c r="F490" s="149" t="s">
        <v>721</v>
      </c>
      <c r="I490" s="141"/>
      <c r="J490" s="150">
        <f>BK490</f>
        <v>0</v>
      </c>
      <c r="L490" s="138"/>
      <c r="M490" s="143"/>
      <c r="N490" s="144"/>
      <c r="O490" s="144"/>
      <c r="P490" s="145">
        <f>SUM(P491:P498)</f>
        <v>0</v>
      </c>
      <c r="Q490" s="144"/>
      <c r="R490" s="145">
        <f>SUM(R491:R498)</f>
        <v>6.8255999999999997E-2</v>
      </c>
      <c r="S490" s="144"/>
      <c r="T490" s="146">
        <f>SUM(T491:T498)</f>
        <v>0</v>
      </c>
      <c r="AR490" s="139" t="s">
        <v>32</v>
      </c>
      <c r="AT490" s="147" t="s">
        <v>76</v>
      </c>
      <c r="AU490" s="147" t="s">
        <v>32</v>
      </c>
      <c r="AY490" s="139" t="s">
        <v>219</v>
      </c>
      <c r="BK490" s="148">
        <f>SUM(BK491:BK498)</f>
        <v>0</v>
      </c>
    </row>
    <row r="491" spans="1:65" s="2" customFormat="1" ht="16.5" customHeight="1">
      <c r="A491" s="33"/>
      <c r="B491" s="151"/>
      <c r="C491" s="152" t="s">
        <v>722</v>
      </c>
      <c r="D491" s="152" t="s">
        <v>221</v>
      </c>
      <c r="E491" s="153" t="s">
        <v>723</v>
      </c>
      <c r="F491" s="154" t="s">
        <v>724</v>
      </c>
      <c r="G491" s="155" t="s">
        <v>240</v>
      </c>
      <c r="H491" s="156">
        <v>21.33</v>
      </c>
      <c r="I491" s="157"/>
      <c r="J491" s="158">
        <f>ROUND(I491*H491,2)</f>
        <v>0</v>
      </c>
      <c r="K491" s="154" t="s">
        <v>241</v>
      </c>
      <c r="L491" s="34"/>
      <c r="M491" s="159" t="s">
        <v>1</v>
      </c>
      <c r="N491" s="160" t="s">
        <v>42</v>
      </c>
      <c r="O491" s="59"/>
      <c r="P491" s="161">
        <f>O491*H491</f>
        <v>0</v>
      </c>
      <c r="Q491" s="161">
        <v>3.2000000000000002E-3</v>
      </c>
      <c r="R491" s="161">
        <f>Q491*H491</f>
        <v>6.8255999999999997E-2</v>
      </c>
      <c r="S491" s="161">
        <v>0</v>
      </c>
      <c r="T491" s="162">
        <f>S491*H491</f>
        <v>0</v>
      </c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R491" s="163" t="s">
        <v>226</v>
      </c>
      <c r="AT491" s="163" t="s">
        <v>221</v>
      </c>
      <c r="AU491" s="163" t="s">
        <v>87</v>
      </c>
      <c r="AY491" s="18" t="s">
        <v>219</v>
      </c>
      <c r="BE491" s="164">
        <f>IF(N491="základní",J491,0)</f>
        <v>0</v>
      </c>
      <c r="BF491" s="164">
        <f>IF(N491="snížená",J491,0)</f>
        <v>0</v>
      </c>
      <c r="BG491" s="164">
        <f>IF(N491="zákl. přenesená",J491,0)</f>
        <v>0</v>
      </c>
      <c r="BH491" s="164">
        <f>IF(N491="sníž. přenesená",J491,0)</f>
        <v>0</v>
      </c>
      <c r="BI491" s="164">
        <f>IF(N491="nulová",J491,0)</f>
        <v>0</v>
      </c>
      <c r="BJ491" s="18" t="s">
        <v>32</v>
      </c>
      <c r="BK491" s="164">
        <f>ROUND(I491*H491,2)</f>
        <v>0</v>
      </c>
      <c r="BL491" s="18" t="s">
        <v>226</v>
      </c>
      <c r="BM491" s="163" t="s">
        <v>725</v>
      </c>
    </row>
    <row r="492" spans="1:65" s="14" customFormat="1">
      <c r="B492" s="174"/>
      <c r="D492" s="166" t="s">
        <v>228</v>
      </c>
      <c r="E492" s="175" t="s">
        <v>1</v>
      </c>
      <c r="F492" s="176" t="s">
        <v>726</v>
      </c>
      <c r="H492" s="175" t="s">
        <v>1</v>
      </c>
      <c r="I492" s="177"/>
      <c r="L492" s="174"/>
      <c r="M492" s="178"/>
      <c r="N492" s="179"/>
      <c r="O492" s="179"/>
      <c r="P492" s="179"/>
      <c r="Q492" s="179"/>
      <c r="R492" s="179"/>
      <c r="S492" s="179"/>
      <c r="T492" s="180"/>
      <c r="AT492" s="175" t="s">
        <v>228</v>
      </c>
      <c r="AU492" s="175" t="s">
        <v>87</v>
      </c>
      <c r="AV492" s="14" t="s">
        <v>32</v>
      </c>
      <c r="AW492" s="14" t="s">
        <v>31</v>
      </c>
      <c r="AX492" s="14" t="s">
        <v>77</v>
      </c>
      <c r="AY492" s="175" t="s">
        <v>219</v>
      </c>
    </row>
    <row r="493" spans="1:65" s="13" customFormat="1">
      <c r="B493" s="165"/>
      <c r="D493" s="166" t="s">
        <v>228</v>
      </c>
      <c r="E493" s="167" t="s">
        <v>1</v>
      </c>
      <c r="F493" s="168" t="s">
        <v>727</v>
      </c>
      <c r="H493" s="169">
        <v>9.7200000000000006</v>
      </c>
      <c r="I493" s="170"/>
      <c r="L493" s="165"/>
      <c r="M493" s="171"/>
      <c r="N493" s="172"/>
      <c r="O493" s="172"/>
      <c r="P493" s="172"/>
      <c r="Q493" s="172"/>
      <c r="R493" s="172"/>
      <c r="S493" s="172"/>
      <c r="T493" s="173"/>
      <c r="AT493" s="167" t="s">
        <v>228</v>
      </c>
      <c r="AU493" s="167" t="s">
        <v>87</v>
      </c>
      <c r="AV493" s="13" t="s">
        <v>87</v>
      </c>
      <c r="AW493" s="13" t="s">
        <v>31</v>
      </c>
      <c r="AX493" s="13" t="s">
        <v>77</v>
      </c>
      <c r="AY493" s="167" t="s">
        <v>219</v>
      </c>
    </row>
    <row r="494" spans="1:65" s="13" customFormat="1">
      <c r="B494" s="165"/>
      <c r="D494" s="166" t="s">
        <v>228</v>
      </c>
      <c r="E494" s="167" t="s">
        <v>1</v>
      </c>
      <c r="F494" s="168" t="s">
        <v>728</v>
      </c>
      <c r="H494" s="169">
        <v>2.585</v>
      </c>
      <c r="I494" s="170"/>
      <c r="L494" s="165"/>
      <c r="M494" s="171"/>
      <c r="N494" s="172"/>
      <c r="O494" s="172"/>
      <c r="P494" s="172"/>
      <c r="Q494" s="172"/>
      <c r="R494" s="172"/>
      <c r="S494" s="172"/>
      <c r="T494" s="173"/>
      <c r="AT494" s="167" t="s">
        <v>228</v>
      </c>
      <c r="AU494" s="167" t="s">
        <v>87</v>
      </c>
      <c r="AV494" s="13" t="s">
        <v>87</v>
      </c>
      <c r="AW494" s="13" t="s">
        <v>31</v>
      </c>
      <c r="AX494" s="13" t="s">
        <v>77</v>
      </c>
      <c r="AY494" s="167" t="s">
        <v>219</v>
      </c>
    </row>
    <row r="495" spans="1:65" s="14" customFormat="1">
      <c r="B495" s="174"/>
      <c r="D495" s="166" t="s">
        <v>228</v>
      </c>
      <c r="E495" s="175" t="s">
        <v>1</v>
      </c>
      <c r="F495" s="176" t="s">
        <v>729</v>
      </c>
      <c r="H495" s="175" t="s">
        <v>1</v>
      </c>
      <c r="I495" s="177"/>
      <c r="L495" s="174"/>
      <c r="M495" s="178"/>
      <c r="N495" s="179"/>
      <c r="O495" s="179"/>
      <c r="P495" s="179"/>
      <c r="Q495" s="179"/>
      <c r="R495" s="179"/>
      <c r="S495" s="179"/>
      <c r="T495" s="180"/>
      <c r="AT495" s="175" t="s">
        <v>228</v>
      </c>
      <c r="AU495" s="175" t="s">
        <v>87</v>
      </c>
      <c r="AV495" s="14" t="s">
        <v>32</v>
      </c>
      <c r="AW495" s="14" t="s">
        <v>31</v>
      </c>
      <c r="AX495" s="14" t="s">
        <v>77</v>
      </c>
      <c r="AY495" s="175" t="s">
        <v>219</v>
      </c>
    </row>
    <row r="496" spans="1:65" s="13" customFormat="1">
      <c r="B496" s="165"/>
      <c r="D496" s="166" t="s">
        <v>228</v>
      </c>
      <c r="E496" s="167" t="s">
        <v>1</v>
      </c>
      <c r="F496" s="168" t="s">
        <v>730</v>
      </c>
      <c r="H496" s="169">
        <v>7.24</v>
      </c>
      <c r="I496" s="170"/>
      <c r="L496" s="165"/>
      <c r="M496" s="171"/>
      <c r="N496" s="172"/>
      <c r="O496" s="172"/>
      <c r="P496" s="172"/>
      <c r="Q496" s="172"/>
      <c r="R496" s="172"/>
      <c r="S496" s="172"/>
      <c r="T496" s="173"/>
      <c r="AT496" s="167" t="s">
        <v>228</v>
      </c>
      <c r="AU496" s="167" t="s">
        <v>87</v>
      </c>
      <c r="AV496" s="13" t="s">
        <v>87</v>
      </c>
      <c r="AW496" s="13" t="s">
        <v>31</v>
      </c>
      <c r="AX496" s="13" t="s">
        <v>77</v>
      </c>
      <c r="AY496" s="167" t="s">
        <v>219</v>
      </c>
    </row>
    <row r="497" spans="1:65" s="13" customFormat="1">
      <c r="B497" s="165"/>
      <c r="D497" s="166" t="s">
        <v>228</v>
      </c>
      <c r="E497" s="167" t="s">
        <v>1</v>
      </c>
      <c r="F497" s="168" t="s">
        <v>731</v>
      </c>
      <c r="H497" s="169">
        <v>1.7849999999999999</v>
      </c>
      <c r="I497" s="170"/>
      <c r="L497" s="165"/>
      <c r="M497" s="171"/>
      <c r="N497" s="172"/>
      <c r="O497" s="172"/>
      <c r="P497" s="172"/>
      <c r="Q497" s="172"/>
      <c r="R497" s="172"/>
      <c r="S497" s="172"/>
      <c r="T497" s="173"/>
      <c r="AT497" s="167" t="s">
        <v>228</v>
      </c>
      <c r="AU497" s="167" t="s">
        <v>87</v>
      </c>
      <c r="AV497" s="13" t="s">
        <v>87</v>
      </c>
      <c r="AW497" s="13" t="s">
        <v>31</v>
      </c>
      <c r="AX497" s="13" t="s">
        <v>77</v>
      </c>
      <c r="AY497" s="167" t="s">
        <v>219</v>
      </c>
    </row>
    <row r="498" spans="1:65" s="15" customFormat="1">
      <c r="B498" s="181"/>
      <c r="D498" s="166" t="s">
        <v>228</v>
      </c>
      <c r="E498" s="182" t="s">
        <v>1</v>
      </c>
      <c r="F498" s="183" t="s">
        <v>236</v>
      </c>
      <c r="H498" s="184">
        <v>21.33</v>
      </c>
      <c r="I498" s="185"/>
      <c r="L498" s="181"/>
      <c r="M498" s="186"/>
      <c r="N498" s="187"/>
      <c r="O498" s="187"/>
      <c r="P498" s="187"/>
      <c r="Q498" s="187"/>
      <c r="R498" s="187"/>
      <c r="S498" s="187"/>
      <c r="T498" s="188"/>
      <c r="AT498" s="182" t="s">
        <v>228</v>
      </c>
      <c r="AU498" s="182" t="s">
        <v>87</v>
      </c>
      <c r="AV498" s="15" t="s">
        <v>226</v>
      </c>
      <c r="AW498" s="15" t="s">
        <v>31</v>
      </c>
      <c r="AX498" s="15" t="s">
        <v>32</v>
      </c>
      <c r="AY498" s="182" t="s">
        <v>219</v>
      </c>
    </row>
    <row r="499" spans="1:65" s="12" customFormat="1" ht="22.9" customHeight="1">
      <c r="B499" s="138"/>
      <c r="D499" s="139" t="s">
        <v>76</v>
      </c>
      <c r="E499" s="149" t="s">
        <v>263</v>
      </c>
      <c r="F499" s="149" t="s">
        <v>732</v>
      </c>
      <c r="I499" s="141"/>
      <c r="J499" s="150">
        <f>BK499</f>
        <v>0</v>
      </c>
      <c r="L499" s="138"/>
      <c r="M499" s="143"/>
      <c r="N499" s="144"/>
      <c r="O499" s="144"/>
      <c r="P499" s="145">
        <f>SUM(P500:P662)</f>
        <v>0</v>
      </c>
      <c r="Q499" s="144"/>
      <c r="R499" s="145">
        <f>SUM(R500:R662)</f>
        <v>372.87269761999988</v>
      </c>
      <c r="S499" s="144"/>
      <c r="T499" s="146">
        <f>SUM(T500:T662)</f>
        <v>72.727920000000012</v>
      </c>
      <c r="AR499" s="139" t="s">
        <v>32</v>
      </c>
      <c r="AT499" s="147" t="s">
        <v>76</v>
      </c>
      <c r="AU499" s="147" t="s">
        <v>32</v>
      </c>
      <c r="AY499" s="139" t="s">
        <v>219</v>
      </c>
      <c r="BK499" s="148">
        <f>SUM(BK500:BK662)</f>
        <v>0</v>
      </c>
    </row>
    <row r="500" spans="1:65" s="2" customFormat="1" ht="21.75" customHeight="1">
      <c r="A500" s="33"/>
      <c r="B500" s="151"/>
      <c r="C500" s="152" t="s">
        <v>733</v>
      </c>
      <c r="D500" s="152" t="s">
        <v>221</v>
      </c>
      <c r="E500" s="153" t="s">
        <v>734</v>
      </c>
      <c r="F500" s="154" t="s">
        <v>735</v>
      </c>
      <c r="G500" s="155" t="s">
        <v>224</v>
      </c>
      <c r="H500" s="156">
        <v>12.5</v>
      </c>
      <c r="I500" s="157"/>
      <c r="J500" s="158">
        <f>ROUND(I500*H500,2)</f>
        <v>0</v>
      </c>
      <c r="K500" s="154" t="s">
        <v>225</v>
      </c>
      <c r="L500" s="34"/>
      <c r="M500" s="159" t="s">
        <v>1</v>
      </c>
      <c r="N500" s="160" t="s">
        <v>42</v>
      </c>
      <c r="O500" s="59"/>
      <c r="P500" s="161">
        <f>O500*H500</f>
        <v>0</v>
      </c>
      <c r="Q500" s="161">
        <v>8.0000000000000007E-5</v>
      </c>
      <c r="R500" s="161">
        <f>Q500*H500</f>
        <v>1E-3</v>
      </c>
      <c r="S500" s="161">
        <v>0</v>
      </c>
      <c r="T500" s="162">
        <f>S500*H500</f>
        <v>0</v>
      </c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R500" s="163" t="s">
        <v>226</v>
      </c>
      <c r="AT500" s="163" t="s">
        <v>221</v>
      </c>
      <c r="AU500" s="163" t="s">
        <v>87</v>
      </c>
      <c r="AY500" s="18" t="s">
        <v>219</v>
      </c>
      <c r="BE500" s="164">
        <f>IF(N500="základní",J500,0)</f>
        <v>0</v>
      </c>
      <c r="BF500" s="164">
        <f>IF(N500="snížená",J500,0)</f>
        <v>0</v>
      </c>
      <c r="BG500" s="164">
        <f>IF(N500="zákl. přenesená",J500,0)</f>
        <v>0</v>
      </c>
      <c r="BH500" s="164">
        <f>IF(N500="sníž. přenesená",J500,0)</f>
        <v>0</v>
      </c>
      <c r="BI500" s="164">
        <f>IF(N500="nulová",J500,0)</f>
        <v>0</v>
      </c>
      <c r="BJ500" s="18" t="s">
        <v>32</v>
      </c>
      <c r="BK500" s="164">
        <f>ROUND(I500*H500,2)</f>
        <v>0</v>
      </c>
      <c r="BL500" s="18" t="s">
        <v>226</v>
      </c>
      <c r="BM500" s="163" t="s">
        <v>736</v>
      </c>
    </row>
    <row r="501" spans="1:65" s="14" customFormat="1">
      <c r="B501" s="174"/>
      <c r="D501" s="166" t="s">
        <v>228</v>
      </c>
      <c r="E501" s="175" t="s">
        <v>1</v>
      </c>
      <c r="F501" s="176" t="s">
        <v>737</v>
      </c>
      <c r="H501" s="175" t="s">
        <v>1</v>
      </c>
      <c r="I501" s="177"/>
      <c r="L501" s="174"/>
      <c r="M501" s="178"/>
      <c r="N501" s="179"/>
      <c r="O501" s="179"/>
      <c r="P501" s="179"/>
      <c r="Q501" s="179"/>
      <c r="R501" s="179"/>
      <c r="S501" s="179"/>
      <c r="T501" s="180"/>
      <c r="AT501" s="175" t="s">
        <v>228</v>
      </c>
      <c r="AU501" s="175" t="s">
        <v>87</v>
      </c>
      <c r="AV501" s="14" t="s">
        <v>32</v>
      </c>
      <c r="AW501" s="14" t="s">
        <v>31</v>
      </c>
      <c r="AX501" s="14" t="s">
        <v>77</v>
      </c>
      <c r="AY501" s="175" t="s">
        <v>219</v>
      </c>
    </row>
    <row r="502" spans="1:65" s="13" customFormat="1">
      <c r="B502" s="165"/>
      <c r="D502" s="166" t="s">
        <v>228</v>
      </c>
      <c r="E502" s="167" t="s">
        <v>1</v>
      </c>
      <c r="F502" s="168" t="s">
        <v>738</v>
      </c>
      <c r="H502" s="169">
        <v>13</v>
      </c>
      <c r="I502" s="170"/>
      <c r="L502" s="165"/>
      <c r="M502" s="171"/>
      <c r="N502" s="172"/>
      <c r="O502" s="172"/>
      <c r="P502" s="172"/>
      <c r="Q502" s="172"/>
      <c r="R502" s="172"/>
      <c r="S502" s="172"/>
      <c r="T502" s="173"/>
      <c r="AT502" s="167" t="s">
        <v>228</v>
      </c>
      <c r="AU502" s="167" t="s">
        <v>87</v>
      </c>
      <c r="AV502" s="13" t="s">
        <v>87</v>
      </c>
      <c r="AW502" s="13" t="s">
        <v>31</v>
      </c>
      <c r="AX502" s="13" t="s">
        <v>77</v>
      </c>
      <c r="AY502" s="167" t="s">
        <v>219</v>
      </c>
    </row>
    <row r="503" spans="1:65" s="15" customFormat="1">
      <c r="B503" s="181"/>
      <c r="D503" s="166" t="s">
        <v>228</v>
      </c>
      <c r="E503" s="182" t="s">
        <v>1</v>
      </c>
      <c r="F503" s="183" t="s">
        <v>236</v>
      </c>
      <c r="H503" s="184">
        <v>13</v>
      </c>
      <c r="I503" s="185"/>
      <c r="L503" s="181"/>
      <c r="M503" s="186"/>
      <c r="N503" s="187"/>
      <c r="O503" s="187"/>
      <c r="P503" s="187"/>
      <c r="Q503" s="187"/>
      <c r="R503" s="187"/>
      <c r="S503" s="187"/>
      <c r="T503" s="188"/>
      <c r="AT503" s="182" t="s">
        <v>228</v>
      </c>
      <c r="AU503" s="182" t="s">
        <v>87</v>
      </c>
      <c r="AV503" s="15" t="s">
        <v>226</v>
      </c>
      <c r="AW503" s="15" t="s">
        <v>31</v>
      </c>
      <c r="AX503" s="15" t="s">
        <v>77</v>
      </c>
      <c r="AY503" s="182" t="s">
        <v>219</v>
      </c>
    </row>
    <row r="504" spans="1:65" s="13" customFormat="1">
      <c r="B504" s="165"/>
      <c r="D504" s="166" t="s">
        <v>228</v>
      </c>
      <c r="E504" s="167" t="s">
        <v>1</v>
      </c>
      <c r="F504" s="168" t="s">
        <v>739</v>
      </c>
      <c r="H504" s="169">
        <v>12.2</v>
      </c>
      <c r="I504" s="170"/>
      <c r="L504" s="165"/>
      <c r="M504" s="171"/>
      <c r="N504" s="172"/>
      <c r="O504" s="172"/>
      <c r="P504" s="172"/>
      <c r="Q504" s="172"/>
      <c r="R504" s="172"/>
      <c r="S504" s="172"/>
      <c r="T504" s="173"/>
      <c r="AT504" s="167" t="s">
        <v>228</v>
      </c>
      <c r="AU504" s="167" t="s">
        <v>87</v>
      </c>
      <c r="AV504" s="13" t="s">
        <v>87</v>
      </c>
      <c r="AW504" s="13" t="s">
        <v>31</v>
      </c>
      <c r="AX504" s="13" t="s">
        <v>77</v>
      </c>
      <c r="AY504" s="167" t="s">
        <v>219</v>
      </c>
    </row>
    <row r="505" spans="1:65" s="15" customFormat="1">
      <c r="B505" s="181"/>
      <c r="D505" s="166" t="s">
        <v>228</v>
      </c>
      <c r="E505" s="182" t="s">
        <v>138</v>
      </c>
      <c r="F505" s="183" t="s">
        <v>236</v>
      </c>
      <c r="H505" s="184">
        <v>12.2</v>
      </c>
      <c r="I505" s="185"/>
      <c r="L505" s="181"/>
      <c r="M505" s="186"/>
      <c r="N505" s="187"/>
      <c r="O505" s="187"/>
      <c r="P505" s="187"/>
      <c r="Q505" s="187"/>
      <c r="R505" s="187"/>
      <c r="S505" s="187"/>
      <c r="T505" s="188"/>
      <c r="AT505" s="182" t="s">
        <v>228</v>
      </c>
      <c r="AU505" s="182" t="s">
        <v>87</v>
      </c>
      <c r="AV505" s="15" t="s">
        <v>226</v>
      </c>
      <c r="AW505" s="15" t="s">
        <v>31</v>
      </c>
      <c r="AX505" s="15" t="s">
        <v>77</v>
      </c>
      <c r="AY505" s="182" t="s">
        <v>219</v>
      </c>
    </row>
    <row r="506" spans="1:65" s="13" customFormat="1">
      <c r="B506" s="165"/>
      <c r="D506" s="166" t="s">
        <v>228</v>
      </c>
      <c r="E506" s="167" t="s">
        <v>1</v>
      </c>
      <c r="F506" s="168" t="s">
        <v>740</v>
      </c>
      <c r="H506" s="169">
        <v>12.5</v>
      </c>
      <c r="I506" s="170"/>
      <c r="L506" s="165"/>
      <c r="M506" s="171"/>
      <c r="N506" s="172"/>
      <c r="O506" s="172"/>
      <c r="P506" s="172"/>
      <c r="Q506" s="172"/>
      <c r="R506" s="172"/>
      <c r="S506" s="172"/>
      <c r="T506" s="173"/>
      <c r="AT506" s="167" t="s">
        <v>228</v>
      </c>
      <c r="AU506" s="167" t="s">
        <v>87</v>
      </c>
      <c r="AV506" s="13" t="s">
        <v>87</v>
      </c>
      <c r="AW506" s="13" t="s">
        <v>31</v>
      </c>
      <c r="AX506" s="13" t="s">
        <v>77</v>
      </c>
      <c r="AY506" s="167" t="s">
        <v>219</v>
      </c>
    </row>
    <row r="507" spans="1:65" s="15" customFormat="1">
      <c r="B507" s="181"/>
      <c r="D507" s="166" t="s">
        <v>228</v>
      </c>
      <c r="E507" s="182" t="s">
        <v>140</v>
      </c>
      <c r="F507" s="183" t="s">
        <v>236</v>
      </c>
      <c r="H507" s="184">
        <v>12.5</v>
      </c>
      <c r="I507" s="185"/>
      <c r="L507" s="181"/>
      <c r="M507" s="186"/>
      <c r="N507" s="187"/>
      <c r="O507" s="187"/>
      <c r="P507" s="187"/>
      <c r="Q507" s="187"/>
      <c r="R507" s="187"/>
      <c r="S507" s="187"/>
      <c r="T507" s="188"/>
      <c r="AT507" s="182" t="s">
        <v>228</v>
      </c>
      <c r="AU507" s="182" t="s">
        <v>87</v>
      </c>
      <c r="AV507" s="15" t="s">
        <v>226</v>
      </c>
      <c r="AW507" s="15" t="s">
        <v>31</v>
      </c>
      <c r="AX507" s="15" t="s">
        <v>32</v>
      </c>
      <c r="AY507" s="182" t="s">
        <v>219</v>
      </c>
    </row>
    <row r="508" spans="1:65" s="2" customFormat="1" ht="16.5" customHeight="1">
      <c r="A508" s="33"/>
      <c r="B508" s="151"/>
      <c r="C508" s="197" t="s">
        <v>741</v>
      </c>
      <c r="D508" s="197" t="s">
        <v>536</v>
      </c>
      <c r="E508" s="198" t="s">
        <v>742</v>
      </c>
      <c r="F508" s="199" t="s">
        <v>743</v>
      </c>
      <c r="G508" s="200" t="s">
        <v>224</v>
      </c>
      <c r="H508" s="201">
        <v>12.688000000000001</v>
      </c>
      <c r="I508" s="202"/>
      <c r="J508" s="203">
        <f>ROUND(I508*H508,2)</f>
        <v>0</v>
      </c>
      <c r="K508" s="199" t="s">
        <v>225</v>
      </c>
      <c r="L508" s="204"/>
      <c r="M508" s="205" t="s">
        <v>1</v>
      </c>
      <c r="N508" s="206" t="s">
        <v>42</v>
      </c>
      <c r="O508" s="59"/>
      <c r="P508" s="161">
        <f>O508*H508</f>
        <v>0</v>
      </c>
      <c r="Q508" s="161">
        <v>7.1999999999999995E-2</v>
      </c>
      <c r="R508" s="161">
        <f>Q508*H508</f>
        <v>0.91353600000000001</v>
      </c>
      <c r="S508" s="161">
        <v>0</v>
      </c>
      <c r="T508" s="162">
        <f>S508*H508</f>
        <v>0</v>
      </c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R508" s="163" t="s">
        <v>263</v>
      </c>
      <c r="AT508" s="163" t="s">
        <v>536</v>
      </c>
      <c r="AU508" s="163" t="s">
        <v>87</v>
      </c>
      <c r="AY508" s="18" t="s">
        <v>219</v>
      </c>
      <c r="BE508" s="164">
        <f>IF(N508="základní",J508,0)</f>
        <v>0</v>
      </c>
      <c r="BF508" s="164">
        <f>IF(N508="snížená",J508,0)</f>
        <v>0</v>
      </c>
      <c r="BG508" s="164">
        <f>IF(N508="zákl. přenesená",J508,0)</f>
        <v>0</v>
      </c>
      <c r="BH508" s="164">
        <f>IF(N508="sníž. přenesená",J508,0)</f>
        <v>0</v>
      </c>
      <c r="BI508" s="164">
        <f>IF(N508="nulová",J508,0)</f>
        <v>0</v>
      </c>
      <c r="BJ508" s="18" t="s">
        <v>32</v>
      </c>
      <c r="BK508" s="164">
        <f>ROUND(I508*H508,2)</f>
        <v>0</v>
      </c>
      <c r="BL508" s="18" t="s">
        <v>226</v>
      </c>
      <c r="BM508" s="163" t="s">
        <v>744</v>
      </c>
    </row>
    <row r="509" spans="1:65" s="13" customFormat="1">
      <c r="B509" s="165"/>
      <c r="D509" s="166" t="s">
        <v>228</v>
      </c>
      <c r="E509" s="167" t="s">
        <v>1</v>
      </c>
      <c r="F509" s="168" t="s">
        <v>745</v>
      </c>
      <c r="H509" s="169">
        <v>12.688000000000001</v>
      </c>
      <c r="I509" s="170"/>
      <c r="L509" s="165"/>
      <c r="M509" s="171"/>
      <c r="N509" s="172"/>
      <c r="O509" s="172"/>
      <c r="P509" s="172"/>
      <c r="Q509" s="172"/>
      <c r="R509" s="172"/>
      <c r="S509" s="172"/>
      <c r="T509" s="173"/>
      <c r="AT509" s="167" t="s">
        <v>228</v>
      </c>
      <c r="AU509" s="167" t="s">
        <v>87</v>
      </c>
      <c r="AV509" s="13" t="s">
        <v>87</v>
      </c>
      <c r="AW509" s="13" t="s">
        <v>31</v>
      </c>
      <c r="AX509" s="13" t="s">
        <v>32</v>
      </c>
      <c r="AY509" s="167" t="s">
        <v>219</v>
      </c>
    </row>
    <row r="510" spans="1:65" s="2" customFormat="1" ht="21.75" customHeight="1">
      <c r="A510" s="33"/>
      <c r="B510" s="151"/>
      <c r="C510" s="152" t="s">
        <v>746</v>
      </c>
      <c r="D510" s="152" t="s">
        <v>221</v>
      </c>
      <c r="E510" s="153" t="s">
        <v>747</v>
      </c>
      <c r="F510" s="154" t="s">
        <v>748</v>
      </c>
      <c r="G510" s="155" t="s">
        <v>224</v>
      </c>
      <c r="H510" s="156">
        <v>188.25</v>
      </c>
      <c r="I510" s="157"/>
      <c r="J510" s="158">
        <f>ROUND(I510*H510,2)</f>
        <v>0</v>
      </c>
      <c r="K510" s="154" t="s">
        <v>225</v>
      </c>
      <c r="L510" s="34"/>
      <c r="M510" s="159" t="s">
        <v>1</v>
      </c>
      <c r="N510" s="160" t="s">
        <v>42</v>
      </c>
      <c r="O510" s="59"/>
      <c r="P510" s="161">
        <f>O510*H510</f>
        <v>0</v>
      </c>
      <c r="Q510" s="161">
        <v>1.1E-4</v>
      </c>
      <c r="R510" s="161">
        <f>Q510*H510</f>
        <v>2.07075E-2</v>
      </c>
      <c r="S510" s="161">
        <v>0</v>
      </c>
      <c r="T510" s="162">
        <f>S510*H510</f>
        <v>0</v>
      </c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R510" s="163" t="s">
        <v>226</v>
      </c>
      <c r="AT510" s="163" t="s">
        <v>221</v>
      </c>
      <c r="AU510" s="163" t="s">
        <v>87</v>
      </c>
      <c r="AY510" s="18" t="s">
        <v>219</v>
      </c>
      <c r="BE510" s="164">
        <f>IF(N510="základní",J510,0)</f>
        <v>0</v>
      </c>
      <c r="BF510" s="164">
        <f>IF(N510="snížená",J510,0)</f>
        <v>0</v>
      </c>
      <c r="BG510" s="164">
        <f>IF(N510="zákl. přenesená",J510,0)</f>
        <v>0</v>
      </c>
      <c r="BH510" s="164">
        <f>IF(N510="sníž. přenesená",J510,0)</f>
        <v>0</v>
      </c>
      <c r="BI510" s="164">
        <f>IF(N510="nulová",J510,0)</f>
        <v>0</v>
      </c>
      <c r="BJ510" s="18" t="s">
        <v>32</v>
      </c>
      <c r="BK510" s="164">
        <f>ROUND(I510*H510,2)</f>
        <v>0</v>
      </c>
      <c r="BL510" s="18" t="s">
        <v>226</v>
      </c>
      <c r="BM510" s="163" t="s">
        <v>749</v>
      </c>
    </row>
    <row r="511" spans="1:65" s="14" customFormat="1">
      <c r="B511" s="174"/>
      <c r="D511" s="166" t="s">
        <v>228</v>
      </c>
      <c r="E511" s="175" t="s">
        <v>1</v>
      </c>
      <c r="F511" s="176" t="s">
        <v>750</v>
      </c>
      <c r="H511" s="175" t="s">
        <v>1</v>
      </c>
      <c r="I511" s="177"/>
      <c r="L511" s="174"/>
      <c r="M511" s="178"/>
      <c r="N511" s="179"/>
      <c r="O511" s="179"/>
      <c r="P511" s="179"/>
      <c r="Q511" s="179"/>
      <c r="R511" s="179"/>
      <c r="S511" s="179"/>
      <c r="T511" s="180"/>
      <c r="AT511" s="175" t="s">
        <v>228</v>
      </c>
      <c r="AU511" s="175" t="s">
        <v>87</v>
      </c>
      <c r="AV511" s="14" t="s">
        <v>32</v>
      </c>
      <c r="AW511" s="14" t="s">
        <v>31</v>
      </c>
      <c r="AX511" s="14" t="s">
        <v>77</v>
      </c>
      <c r="AY511" s="175" t="s">
        <v>219</v>
      </c>
    </row>
    <row r="512" spans="1:65" s="13" customFormat="1">
      <c r="B512" s="165"/>
      <c r="D512" s="166" t="s">
        <v>228</v>
      </c>
      <c r="E512" s="167" t="s">
        <v>1</v>
      </c>
      <c r="F512" s="168" t="s">
        <v>751</v>
      </c>
      <c r="H512" s="169">
        <v>127.9</v>
      </c>
      <c r="I512" s="170"/>
      <c r="L512" s="165"/>
      <c r="M512" s="171"/>
      <c r="N512" s="172"/>
      <c r="O512" s="172"/>
      <c r="P512" s="172"/>
      <c r="Q512" s="172"/>
      <c r="R512" s="172"/>
      <c r="S512" s="172"/>
      <c r="T512" s="173"/>
      <c r="AT512" s="167" t="s">
        <v>228</v>
      </c>
      <c r="AU512" s="167" t="s">
        <v>87</v>
      </c>
      <c r="AV512" s="13" t="s">
        <v>87</v>
      </c>
      <c r="AW512" s="13" t="s">
        <v>31</v>
      </c>
      <c r="AX512" s="13" t="s">
        <v>77</v>
      </c>
      <c r="AY512" s="167" t="s">
        <v>219</v>
      </c>
    </row>
    <row r="513" spans="1:65" s="13" customFormat="1">
      <c r="B513" s="165"/>
      <c r="D513" s="166" t="s">
        <v>228</v>
      </c>
      <c r="E513" s="167" t="s">
        <v>1</v>
      </c>
      <c r="F513" s="168" t="s">
        <v>752</v>
      </c>
      <c r="H513" s="169">
        <v>67.849999999999994</v>
      </c>
      <c r="I513" s="170"/>
      <c r="L513" s="165"/>
      <c r="M513" s="171"/>
      <c r="N513" s="172"/>
      <c r="O513" s="172"/>
      <c r="P513" s="172"/>
      <c r="Q513" s="172"/>
      <c r="R513" s="172"/>
      <c r="S513" s="172"/>
      <c r="T513" s="173"/>
      <c r="AT513" s="167" t="s">
        <v>228</v>
      </c>
      <c r="AU513" s="167" t="s">
        <v>87</v>
      </c>
      <c r="AV513" s="13" t="s">
        <v>87</v>
      </c>
      <c r="AW513" s="13" t="s">
        <v>31</v>
      </c>
      <c r="AX513" s="13" t="s">
        <v>77</v>
      </c>
      <c r="AY513" s="167" t="s">
        <v>219</v>
      </c>
    </row>
    <row r="514" spans="1:65" s="15" customFormat="1">
      <c r="B514" s="181"/>
      <c r="D514" s="166" t="s">
        <v>228</v>
      </c>
      <c r="E514" s="182" t="s">
        <v>1</v>
      </c>
      <c r="F514" s="183" t="s">
        <v>236</v>
      </c>
      <c r="H514" s="184">
        <v>195.75</v>
      </c>
      <c r="I514" s="185"/>
      <c r="L514" s="181"/>
      <c r="M514" s="186"/>
      <c r="N514" s="187"/>
      <c r="O514" s="187"/>
      <c r="P514" s="187"/>
      <c r="Q514" s="187"/>
      <c r="R514" s="187"/>
      <c r="S514" s="187"/>
      <c r="T514" s="188"/>
      <c r="AT514" s="182" t="s">
        <v>228</v>
      </c>
      <c r="AU514" s="182" t="s">
        <v>87</v>
      </c>
      <c r="AV514" s="15" t="s">
        <v>226</v>
      </c>
      <c r="AW514" s="15" t="s">
        <v>31</v>
      </c>
      <c r="AX514" s="15" t="s">
        <v>77</v>
      </c>
      <c r="AY514" s="182" t="s">
        <v>219</v>
      </c>
    </row>
    <row r="515" spans="1:65" s="14" customFormat="1">
      <c r="B515" s="174"/>
      <c r="D515" s="166" t="s">
        <v>228</v>
      </c>
      <c r="E515" s="175" t="s">
        <v>1</v>
      </c>
      <c r="F515" s="176" t="s">
        <v>753</v>
      </c>
      <c r="H515" s="175" t="s">
        <v>1</v>
      </c>
      <c r="I515" s="177"/>
      <c r="L515" s="174"/>
      <c r="M515" s="178"/>
      <c r="N515" s="179"/>
      <c r="O515" s="179"/>
      <c r="P515" s="179"/>
      <c r="Q515" s="179"/>
      <c r="R515" s="179"/>
      <c r="S515" s="179"/>
      <c r="T515" s="180"/>
      <c r="AT515" s="175" t="s">
        <v>228</v>
      </c>
      <c r="AU515" s="175" t="s">
        <v>87</v>
      </c>
      <c r="AV515" s="14" t="s">
        <v>32</v>
      </c>
      <c r="AW515" s="14" t="s">
        <v>31</v>
      </c>
      <c r="AX515" s="14" t="s">
        <v>77</v>
      </c>
      <c r="AY515" s="175" t="s">
        <v>219</v>
      </c>
    </row>
    <row r="516" spans="1:65" s="13" customFormat="1">
      <c r="B516" s="165"/>
      <c r="D516" s="166" t="s">
        <v>228</v>
      </c>
      <c r="E516" s="167" t="s">
        <v>1</v>
      </c>
      <c r="F516" s="168" t="s">
        <v>754</v>
      </c>
      <c r="H516" s="169">
        <v>120.95</v>
      </c>
      <c r="I516" s="170"/>
      <c r="L516" s="165"/>
      <c r="M516" s="171"/>
      <c r="N516" s="172"/>
      <c r="O516" s="172"/>
      <c r="P516" s="172"/>
      <c r="Q516" s="172"/>
      <c r="R516" s="172"/>
      <c r="S516" s="172"/>
      <c r="T516" s="173"/>
      <c r="AT516" s="167" t="s">
        <v>228</v>
      </c>
      <c r="AU516" s="167" t="s">
        <v>87</v>
      </c>
      <c r="AV516" s="13" t="s">
        <v>87</v>
      </c>
      <c r="AW516" s="13" t="s">
        <v>31</v>
      </c>
      <c r="AX516" s="13" t="s">
        <v>77</v>
      </c>
      <c r="AY516" s="167" t="s">
        <v>219</v>
      </c>
    </row>
    <row r="517" spans="1:65" s="13" customFormat="1">
      <c r="B517" s="165"/>
      <c r="D517" s="166" t="s">
        <v>228</v>
      </c>
      <c r="E517" s="167" t="s">
        <v>1</v>
      </c>
      <c r="F517" s="168" t="s">
        <v>755</v>
      </c>
      <c r="H517" s="169">
        <v>64.599999999999994</v>
      </c>
      <c r="I517" s="170"/>
      <c r="L517" s="165"/>
      <c r="M517" s="171"/>
      <c r="N517" s="172"/>
      <c r="O517" s="172"/>
      <c r="P517" s="172"/>
      <c r="Q517" s="172"/>
      <c r="R517" s="172"/>
      <c r="S517" s="172"/>
      <c r="T517" s="173"/>
      <c r="AT517" s="167" t="s">
        <v>228</v>
      </c>
      <c r="AU517" s="167" t="s">
        <v>87</v>
      </c>
      <c r="AV517" s="13" t="s">
        <v>87</v>
      </c>
      <c r="AW517" s="13" t="s">
        <v>31</v>
      </c>
      <c r="AX517" s="13" t="s">
        <v>77</v>
      </c>
      <c r="AY517" s="167" t="s">
        <v>219</v>
      </c>
    </row>
    <row r="518" spans="1:65" s="15" customFormat="1">
      <c r="B518" s="181"/>
      <c r="D518" s="166" t="s">
        <v>228</v>
      </c>
      <c r="E518" s="182" t="s">
        <v>143</v>
      </c>
      <c r="F518" s="183" t="s">
        <v>236</v>
      </c>
      <c r="H518" s="184">
        <v>185.55</v>
      </c>
      <c r="I518" s="185"/>
      <c r="L518" s="181"/>
      <c r="M518" s="186"/>
      <c r="N518" s="187"/>
      <c r="O518" s="187"/>
      <c r="P518" s="187"/>
      <c r="Q518" s="187"/>
      <c r="R518" s="187"/>
      <c r="S518" s="187"/>
      <c r="T518" s="188"/>
      <c r="AT518" s="182" t="s">
        <v>228</v>
      </c>
      <c r="AU518" s="182" t="s">
        <v>87</v>
      </c>
      <c r="AV518" s="15" t="s">
        <v>226</v>
      </c>
      <c r="AW518" s="15" t="s">
        <v>31</v>
      </c>
      <c r="AX518" s="15" t="s">
        <v>77</v>
      </c>
      <c r="AY518" s="182" t="s">
        <v>219</v>
      </c>
    </row>
    <row r="519" spans="1:65" s="14" customFormat="1">
      <c r="B519" s="174"/>
      <c r="D519" s="166" t="s">
        <v>228</v>
      </c>
      <c r="E519" s="175" t="s">
        <v>1</v>
      </c>
      <c r="F519" s="176" t="s">
        <v>756</v>
      </c>
      <c r="H519" s="175" t="s">
        <v>1</v>
      </c>
      <c r="I519" s="177"/>
      <c r="L519" s="174"/>
      <c r="M519" s="178"/>
      <c r="N519" s="179"/>
      <c r="O519" s="179"/>
      <c r="P519" s="179"/>
      <c r="Q519" s="179"/>
      <c r="R519" s="179"/>
      <c r="S519" s="179"/>
      <c r="T519" s="180"/>
      <c r="AT519" s="175" t="s">
        <v>228</v>
      </c>
      <c r="AU519" s="175" t="s">
        <v>87</v>
      </c>
      <c r="AV519" s="14" t="s">
        <v>32</v>
      </c>
      <c r="AW519" s="14" t="s">
        <v>31</v>
      </c>
      <c r="AX519" s="14" t="s">
        <v>77</v>
      </c>
      <c r="AY519" s="175" t="s">
        <v>219</v>
      </c>
    </row>
    <row r="520" spans="1:65" s="13" customFormat="1">
      <c r="B520" s="165"/>
      <c r="D520" s="166" t="s">
        <v>228</v>
      </c>
      <c r="E520" s="167" t="s">
        <v>1</v>
      </c>
      <c r="F520" s="168" t="s">
        <v>757</v>
      </c>
      <c r="H520" s="169">
        <v>122.9</v>
      </c>
      <c r="I520" s="170"/>
      <c r="L520" s="165"/>
      <c r="M520" s="171"/>
      <c r="N520" s="172"/>
      <c r="O520" s="172"/>
      <c r="P520" s="172"/>
      <c r="Q520" s="172"/>
      <c r="R520" s="172"/>
      <c r="S520" s="172"/>
      <c r="T520" s="173"/>
      <c r="AT520" s="167" t="s">
        <v>228</v>
      </c>
      <c r="AU520" s="167" t="s">
        <v>87</v>
      </c>
      <c r="AV520" s="13" t="s">
        <v>87</v>
      </c>
      <c r="AW520" s="13" t="s">
        <v>31</v>
      </c>
      <c r="AX520" s="13" t="s">
        <v>77</v>
      </c>
      <c r="AY520" s="167" t="s">
        <v>219</v>
      </c>
    </row>
    <row r="521" spans="1:65" s="13" customFormat="1">
      <c r="B521" s="165"/>
      <c r="D521" s="166" t="s">
        <v>228</v>
      </c>
      <c r="E521" s="167" t="s">
        <v>1</v>
      </c>
      <c r="F521" s="168" t="s">
        <v>758</v>
      </c>
      <c r="H521" s="169">
        <v>65.349999999999994</v>
      </c>
      <c r="I521" s="170"/>
      <c r="L521" s="165"/>
      <c r="M521" s="171"/>
      <c r="N521" s="172"/>
      <c r="O521" s="172"/>
      <c r="P521" s="172"/>
      <c r="Q521" s="172"/>
      <c r="R521" s="172"/>
      <c r="S521" s="172"/>
      <c r="T521" s="173"/>
      <c r="AT521" s="167" t="s">
        <v>228</v>
      </c>
      <c r="AU521" s="167" t="s">
        <v>87</v>
      </c>
      <c r="AV521" s="13" t="s">
        <v>87</v>
      </c>
      <c r="AW521" s="13" t="s">
        <v>31</v>
      </c>
      <c r="AX521" s="13" t="s">
        <v>77</v>
      </c>
      <c r="AY521" s="167" t="s">
        <v>219</v>
      </c>
    </row>
    <row r="522" spans="1:65" s="15" customFormat="1">
      <c r="B522" s="181"/>
      <c r="D522" s="166" t="s">
        <v>228</v>
      </c>
      <c r="E522" s="182" t="s">
        <v>146</v>
      </c>
      <c r="F522" s="183" t="s">
        <v>236</v>
      </c>
      <c r="H522" s="184">
        <v>188.25</v>
      </c>
      <c r="I522" s="185"/>
      <c r="L522" s="181"/>
      <c r="M522" s="186"/>
      <c r="N522" s="187"/>
      <c r="O522" s="187"/>
      <c r="P522" s="187"/>
      <c r="Q522" s="187"/>
      <c r="R522" s="187"/>
      <c r="S522" s="187"/>
      <c r="T522" s="188"/>
      <c r="AT522" s="182" t="s">
        <v>228</v>
      </c>
      <c r="AU522" s="182" t="s">
        <v>87</v>
      </c>
      <c r="AV522" s="15" t="s">
        <v>226</v>
      </c>
      <c r="AW522" s="15" t="s">
        <v>31</v>
      </c>
      <c r="AX522" s="15" t="s">
        <v>32</v>
      </c>
      <c r="AY522" s="182" t="s">
        <v>219</v>
      </c>
    </row>
    <row r="523" spans="1:65" s="2" customFormat="1" ht="16.5" customHeight="1">
      <c r="A523" s="33"/>
      <c r="B523" s="151"/>
      <c r="C523" s="197" t="s">
        <v>759</v>
      </c>
      <c r="D523" s="197" t="s">
        <v>536</v>
      </c>
      <c r="E523" s="198" t="s">
        <v>760</v>
      </c>
      <c r="F523" s="199" t="s">
        <v>761</v>
      </c>
      <c r="G523" s="200" t="s">
        <v>224</v>
      </c>
      <c r="H523" s="201">
        <v>191.07400000000001</v>
      </c>
      <c r="I523" s="202"/>
      <c r="J523" s="203">
        <f>ROUND(I523*H523,2)</f>
        <v>0</v>
      </c>
      <c r="K523" s="199" t="s">
        <v>225</v>
      </c>
      <c r="L523" s="204"/>
      <c r="M523" s="205" t="s">
        <v>1</v>
      </c>
      <c r="N523" s="206" t="s">
        <v>42</v>
      </c>
      <c r="O523" s="59"/>
      <c r="P523" s="161">
        <f>O523*H523</f>
        <v>0</v>
      </c>
      <c r="Q523" s="161">
        <v>0.13600000000000001</v>
      </c>
      <c r="R523" s="161">
        <f>Q523*H523</f>
        <v>25.986064000000002</v>
      </c>
      <c r="S523" s="161">
        <v>0</v>
      </c>
      <c r="T523" s="162">
        <f>S523*H523</f>
        <v>0</v>
      </c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R523" s="163" t="s">
        <v>263</v>
      </c>
      <c r="AT523" s="163" t="s">
        <v>536</v>
      </c>
      <c r="AU523" s="163" t="s">
        <v>87</v>
      </c>
      <c r="AY523" s="18" t="s">
        <v>219</v>
      </c>
      <c r="BE523" s="164">
        <f>IF(N523="základní",J523,0)</f>
        <v>0</v>
      </c>
      <c r="BF523" s="164">
        <f>IF(N523="snížená",J523,0)</f>
        <v>0</v>
      </c>
      <c r="BG523" s="164">
        <f>IF(N523="zákl. přenesená",J523,0)</f>
        <v>0</v>
      </c>
      <c r="BH523" s="164">
        <f>IF(N523="sníž. přenesená",J523,0)</f>
        <v>0</v>
      </c>
      <c r="BI523" s="164">
        <f>IF(N523="nulová",J523,0)</f>
        <v>0</v>
      </c>
      <c r="BJ523" s="18" t="s">
        <v>32</v>
      </c>
      <c r="BK523" s="164">
        <f>ROUND(I523*H523,2)</f>
        <v>0</v>
      </c>
      <c r="BL523" s="18" t="s">
        <v>226</v>
      </c>
      <c r="BM523" s="163" t="s">
        <v>762</v>
      </c>
    </row>
    <row r="524" spans="1:65" s="13" customFormat="1">
      <c r="B524" s="165"/>
      <c r="D524" s="166" t="s">
        <v>228</v>
      </c>
      <c r="E524" s="167" t="s">
        <v>1</v>
      </c>
      <c r="F524" s="168" t="s">
        <v>763</v>
      </c>
      <c r="H524" s="169">
        <v>191.07400000000001</v>
      </c>
      <c r="I524" s="170"/>
      <c r="L524" s="165"/>
      <c r="M524" s="171"/>
      <c r="N524" s="172"/>
      <c r="O524" s="172"/>
      <c r="P524" s="172"/>
      <c r="Q524" s="172"/>
      <c r="R524" s="172"/>
      <c r="S524" s="172"/>
      <c r="T524" s="173"/>
      <c r="AT524" s="167" t="s">
        <v>228</v>
      </c>
      <c r="AU524" s="167" t="s">
        <v>87</v>
      </c>
      <c r="AV524" s="13" t="s">
        <v>87</v>
      </c>
      <c r="AW524" s="13" t="s">
        <v>31</v>
      </c>
      <c r="AX524" s="13" t="s">
        <v>32</v>
      </c>
      <c r="AY524" s="167" t="s">
        <v>219</v>
      </c>
    </row>
    <row r="525" spans="1:65" s="2" customFormat="1" ht="21.75" customHeight="1">
      <c r="A525" s="33"/>
      <c r="B525" s="151"/>
      <c r="C525" s="152" t="s">
        <v>764</v>
      </c>
      <c r="D525" s="152" t="s">
        <v>221</v>
      </c>
      <c r="E525" s="153" t="s">
        <v>765</v>
      </c>
      <c r="F525" s="154" t="s">
        <v>766</v>
      </c>
      <c r="G525" s="155" t="s">
        <v>224</v>
      </c>
      <c r="H525" s="156">
        <v>20</v>
      </c>
      <c r="I525" s="157"/>
      <c r="J525" s="158">
        <f>ROUND(I525*H525,2)</f>
        <v>0</v>
      </c>
      <c r="K525" s="154" t="s">
        <v>241</v>
      </c>
      <c r="L525" s="34"/>
      <c r="M525" s="159" t="s">
        <v>1</v>
      </c>
      <c r="N525" s="160" t="s">
        <v>42</v>
      </c>
      <c r="O525" s="59"/>
      <c r="P525" s="161">
        <f>O525*H525</f>
        <v>0</v>
      </c>
      <c r="Q525" s="161">
        <v>0</v>
      </c>
      <c r="R525" s="161">
        <f>Q525*H525</f>
        <v>0</v>
      </c>
      <c r="S525" s="161">
        <v>0</v>
      </c>
      <c r="T525" s="162">
        <f>S525*H525</f>
        <v>0</v>
      </c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R525" s="163" t="s">
        <v>226</v>
      </c>
      <c r="AT525" s="163" t="s">
        <v>221</v>
      </c>
      <c r="AU525" s="163" t="s">
        <v>87</v>
      </c>
      <c r="AY525" s="18" t="s">
        <v>219</v>
      </c>
      <c r="BE525" s="164">
        <f>IF(N525="základní",J525,0)</f>
        <v>0</v>
      </c>
      <c r="BF525" s="164">
        <f>IF(N525="snížená",J525,0)</f>
        <v>0</v>
      </c>
      <c r="BG525" s="164">
        <f>IF(N525="zákl. přenesená",J525,0)</f>
        <v>0</v>
      </c>
      <c r="BH525" s="164">
        <f>IF(N525="sníž. přenesená",J525,0)</f>
        <v>0</v>
      </c>
      <c r="BI525" s="164">
        <f>IF(N525="nulová",J525,0)</f>
        <v>0</v>
      </c>
      <c r="BJ525" s="18" t="s">
        <v>32</v>
      </c>
      <c r="BK525" s="164">
        <f>ROUND(I525*H525,2)</f>
        <v>0</v>
      </c>
      <c r="BL525" s="18" t="s">
        <v>226</v>
      </c>
      <c r="BM525" s="163" t="s">
        <v>767</v>
      </c>
    </row>
    <row r="526" spans="1:65" s="13" customFormat="1">
      <c r="B526" s="165"/>
      <c r="D526" s="166" t="s">
        <v>228</v>
      </c>
      <c r="E526" s="167" t="s">
        <v>1</v>
      </c>
      <c r="F526" s="168" t="s">
        <v>371</v>
      </c>
      <c r="H526" s="169">
        <v>20</v>
      </c>
      <c r="I526" s="170"/>
      <c r="L526" s="165"/>
      <c r="M526" s="171"/>
      <c r="N526" s="172"/>
      <c r="O526" s="172"/>
      <c r="P526" s="172"/>
      <c r="Q526" s="172"/>
      <c r="R526" s="172"/>
      <c r="S526" s="172"/>
      <c r="T526" s="173"/>
      <c r="AT526" s="167" t="s">
        <v>228</v>
      </c>
      <c r="AU526" s="167" t="s">
        <v>87</v>
      </c>
      <c r="AV526" s="13" t="s">
        <v>87</v>
      </c>
      <c r="AW526" s="13" t="s">
        <v>31</v>
      </c>
      <c r="AX526" s="13" t="s">
        <v>32</v>
      </c>
      <c r="AY526" s="167" t="s">
        <v>219</v>
      </c>
    </row>
    <row r="527" spans="1:65" s="2" customFormat="1" ht="16.5" customHeight="1">
      <c r="A527" s="33"/>
      <c r="B527" s="151"/>
      <c r="C527" s="152" t="s">
        <v>768</v>
      </c>
      <c r="D527" s="152" t="s">
        <v>221</v>
      </c>
      <c r="E527" s="153" t="s">
        <v>769</v>
      </c>
      <c r="F527" s="154" t="s">
        <v>770</v>
      </c>
      <c r="G527" s="155" t="s">
        <v>334</v>
      </c>
      <c r="H527" s="156">
        <v>26</v>
      </c>
      <c r="I527" s="157"/>
      <c r="J527" s="158">
        <f>ROUND(I527*H527,2)</f>
        <v>0</v>
      </c>
      <c r="K527" s="154" t="s">
        <v>225</v>
      </c>
      <c r="L527" s="34"/>
      <c r="M527" s="159" t="s">
        <v>1</v>
      </c>
      <c r="N527" s="160" t="s">
        <v>42</v>
      </c>
      <c r="O527" s="59"/>
      <c r="P527" s="161">
        <f>O527*H527</f>
        <v>0</v>
      </c>
      <c r="Q527" s="161">
        <v>1.7000000000000001E-4</v>
      </c>
      <c r="R527" s="161">
        <f>Q527*H527</f>
        <v>4.4200000000000003E-3</v>
      </c>
      <c r="S527" s="161">
        <v>0</v>
      </c>
      <c r="T527" s="162">
        <f>S527*H527</f>
        <v>0</v>
      </c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R527" s="163" t="s">
        <v>226</v>
      </c>
      <c r="AT527" s="163" t="s">
        <v>221</v>
      </c>
      <c r="AU527" s="163" t="s">
        <v>87</v>
      </c>
      <c r="AY527" s="18" t="s">
        <v>219</v>
      </c>
      <c r="BE527" s="164">
        <f>IF(N527="základní",J527,0)</f>
        <v>0</v>
      </c>
      <c r="BF527" s="164">
        <f>IF(N527="snížená",J527,0)</f>
        <v>0</v>
      </c>
      <c r="BG527" s="164">
        <f>IF(N527="zákl. přenesená",J527,0)</f>
        <v>0</v>
      </c>
      <c r="BH527" s="164">
        <f>IF(N527="sníž. přenesená",J527,0)</f>
        <v>0</v>
      </c>
      <c r="BI527" s="164">
        <f>IF(N527="nulová",J527,0)</f>
        <v>0</v>
      </c>
      <c r="BJ527" s="18" t="s">
        <v>32</v>
      </c>
      <c r="BK527" s="164">
        <f>ROUND(I527*H527,2)</f>
        <v>0</v>
      </c>
      <c r="BL527" s="18" t="s">
        <v>226</v>
      </c>
      <c r="BM527" s="163" t="s">
        <v>771</v>
      </c>
    </row>
    <row r="528" spans="1:65" s="13" customFormat="1">
      <c r="B528" s="165"/>
      <c r="D528" s="166" t="s">
        <v>228</v>
      </c>
      <c r="E528" s="167" t="s">
        <v>1</v>
      </c>
      <c r="F528" s="168" t="s">
        <v>772</v>
      </c>
      <c r="H528" s="169">
        <v>26</v>
      </c>
      <c r="I528" s="170"/>
      <c r="L528" s="165"/>
      <c r="M528" s="171"/>
      <c r="N528" s="172"/>
      <c r="O528" s="172"/>
      <c r="P528" s="172"/>
      <c r="Q528" s="172"/>
      <c r="R528" s="172"/>
      <c r="S528" s="172"/>
      <c r="T528" s="173"/>
      <c r="AT528" s="167" t="s">
        <v>228</v>
      </c>
      <c r="AU528" s="167" t="s">
        <v>87</v>
      </c>
      <c r="AV528" s="13" t="s">
        <v>87</v>
      </c>
      <c r="AW528" s="13" t="s">
        <v>31</v>
      </c>
      <c r="AX528" s="13" t="s">
        <v>32</v>
      </c>
      <c r="AY528" s="167" t="s">
        <v>219</v>
      </c>
    </row>
    <row r="529" spans="1:65" s="2" customFormat="1" ht="16.5" customHeight="1">
      <c r="A529" s="33"/>
      <c r="B529" s="151"/>
      <c r="C529" s="197" t="s">
        <v>125</v>
      </c>
      <c r="D529" s="197" t="s">
        <v>536</v>
      </c>
      <c r="E529" s="198" t="s">
        <v>773</v>
      </c>
      <c r="F529" s="199" t="s">
        <v>774</v>
      </c>
      <c r="G529" s="200" t="s">
        <v>334</v>
      </c>
      <c r="H529" s="201">
        <v>24.36</v>
      </c>
      <c r="I529" s="202"/>
      <c r="J529" s="203">
        <f>ROUND(I529*H529,2)</f>
        <v>0</v>
      </c>
      <c r="K529" s="199" t="s">
        <v>241</v>
      </c>
      <c r="L529" s="204"/>
      <c r="M529" s="205" t="s">
        <v>1</v>
      </c>
      <c r="N529" s="206" t="s">
        <v>42</v>
      </c>
      <c r="O529" s="59"/>
      <c r="P529" s="161">
        <f>O529*H529</f>
        <v>0</v>
      </c>
      <c r="Q529" s="161">
        <v>0.14499999999999999</v>
      </c>
      <c r="R529" s="161">
        <f>Q529*H529</f>
        <v>3.5321999999999996</v>
      </c>
      <c r="S529" s="161">
        <v>0</v>
      </c>
      <c r="T529" s="162">
        <f>S529*H529</f>
        <v>0</v>
      </c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R529" s="163" t="s">
        <v>263</v>
      </c>
      <c r="AT529" s="163" t="s">
        <v>536</v>
      </c>
      <c r="AU529" s="163" t="s">
        <v>87</v>
      </c>
      <c r="AY529" s="18" t="s">
        <v>219</v>
      </c>
      <c r="BE529" s="164">
        <f>IF(N529="základní",J529,0)</f>
        <v>0</v>
      </c>
      <c r="BF529" s="164">
        <f>IF(N529="snížená",J529,0)</f>
        <v>0</v>
      </c>
      <c r="BG529" s="164">
        <f>IF(N529="zákl. přenesená",J529,0)</f>
        <v>0</v>
      </c>
      <c r="BH529" s="164">
        <f>IF(N529="sníž. přenesená",J529,0)</f>
        <v>0</v>
      </c>
      <c r="BI529" s="164">
        <f>IF(N529="nulová",J529,0)</f>
        <v>0</v>
      </c>
      <c r="BJ529" s="18" t="s">
        <v>32</v>
      </c>
      <c r="BK529" s="164">
        <f>ROUND(I529*H529,2)</f>
        <v>0</v>
      </c>
      <c r="BL529" s="18" t="s">
        <v>226</v>
      </c>
      <c r="BM529" s="163" t="s">
        <v>775</v>
      </c>
    </row>
    <row r="530" spans="1:65" s="13" customFormat="1">
      <c r="B530" s="165"/>
      <c r="D530" s="166" t="s">
        <v>228</v>
      </c>
      <c r="E530" s="167" t="s">
        <v>1</v>
      </c>
      <c r="F530" s="168" t="s">
        <v>776</v>
      </c>
      <c r="H530" s="169">
        <v>24</v>
      </c>
      <c r="I530" s="170"/>
      <c r="L530" s="165"/>
      <c r="M530" s="171"/>
      <c r="N530" s="172"/>
      <c r="O530" s="172"/>
      <c r="P530" s="172"/>
      <c r="Q530" s="172"/>
      <c r="R530" s="172"/>
      <c r="S530" s="172"/>
      <c r="T530" s="173"/>
      <c r="AT530" s="167" t="s">
        <v>228</v>
      </c>
      <c r="AU530" s="167" t="s">
        <v>87</v>
      </c>
      <c r="AV530" s="13" t="s">
        <v>87</v>
      </c>
      <c r="AW530" s="13" t="s">
        <v>31</v>
      </c>
      <c r="AX530" s="13" t="s">
        <v>32</v>
      </c>
      <c r="AY530" s="167" t="s">
        <v>219</v>
      </c>
    </row>
    <row r="531" spans="1:65" s="13" customFormat="1">
      <c r="B531" s="165"/>
      <c r="D531" s="166" t="s">
        <v>228</v>
      </c>
      <c r="F531" s="168" t="s">
        <v>777</v>
      </c>
      <c r="H531" s="169">
        <v>24.36</v>
      </c>
      <c r="I531" s="170"/>
      <c r="L531" s="165"/>
      <c r="M531" s="171"/>
      <c r="N531" s="172"/>
      <c r="O531" s="172"/>
      <c r="P531" s="172"/>
      <c r="Q531" s="172"/>
      <c r="R531" s="172"/>
      <c r="S531" s="172"/>
      <c r="T531" s="173"/>
      <c r="AT531" s="167" t="s">
        <v>228</v>
      </c>
      <c r="AU531" s="167" t="s">
        <v>87</v>
      </c>
      <c r="AV531" s="13" t="s">
        <v>87</v>
      </c>
      <c r="AW531" s="13" t="s">
        <v>3</v>
      </c>
      <c r="AX531" s="13" t="s">
        <v>32</v>
      </c>
      <c r="AY531" s="167" t="s">
        <v>219</v>
      </c>
    </row>
    <row r="532" spans="1:65" s="2" customFormat="1" ht="16.5" customHeight="1">
      <c r="A532" s="33"/>
      <c r="B532" s="151"/>
      <c r="C532" s="197" t="s">
        <v>778</v>
      </c>
      <c r="D532" s="197" t="s">
        <v>536</v>
      </c>
      <c r="E532" s="198" t="s">
        <v>779</v>
      </c>
      <c r="F532" s="199" t="s">
        <v>780</v>
      </c>
      <c r="G532" s="200" t="s">
        <v>334</v>
      </c>
      <c r="H532" s="201">
        <v>2.0299999999999998</v>
      </c>
      <c r="I532" s="202"/>
      <c r="J532" s="203">
        <f>ROUND(I532*H532,2)</f>
        <v>0</v>
      </c>
      <c r="K532" s="199" t="s">
        <v>241</v>
      </c>
      <c r="L532" s="204"/>
      <c r="M532" s="205" t="s">
        <v>1</v>
      </c>
      <c r="N532" s="206" t="s">
        <v>42</v>
      </c>
      <c r="O532" s="59"/>
      <c r="P532" s="161">
        <f>O532*H532</f>
        <v>0</v>
      </c>
      <c r="Q532" s="161">
        <v>0.14499999999999999</v>
      </c>
      <c r="R532" s="161">
        <f>Q532*H532</f>
        <v>0.29434999999999995</v>
      </c>
      <c r="S532" s="161">
        <v>0</v>
      </c>
      <c r="T532" s="162">
        <f>S532*H532</f>
        <v>0</v>
      </c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R532" s="163" t="s">
        <v>263</v>
      </c>
      <c r="AT532" s="163" t="s">
        <v>536</v>
      </c>
      <c r="AU532" s="163" t="s">
        <v>87</v>
      </c>
      <c r="AY532" s="18" t="s">
        <v>219</v>
      </c>
      <c r="BE532" s="164">
        <f>IF(N532="základní",J532,0)</f>
        <v>0</v>
      </c>
      <c r="BF532" s="164">
        <f>IF(N532="snížená",J532,0)</f>
        <v>0</v>
      </c>
      <c r="BG532" s="164">
        <f>IF(N532="zákl. přenesená",J532,0)</f>
        <v>0</v>
      </c>
      <c r="BH532" s="164">
        <f>IF(N532="sníž. přenesená",J532,0)</f>
        <v>0</v>
      </c>
      <c r="BI532" s="164">
        <f>IF(N532="nulová",J532,0)</f>
        <v>0</v>
      </c>
      <c r="BJ532" s="18" t="s">
        <v>32</v>
      </c>
      <c r="BK532" s="164">
        <f>ROUND(I532*H532,2)</f>
        <v>0</v>
      </c>
      <c r="BL532" s="18" t="s">
        <v>226</v>
      </c>
      <c r="BM532" s="163" t="s">
        <v>781</v>
      </c>
    </row>
    <row r="533" spans="1:65" s="13" customFormat="1">
      <c r="B533" s="165"/>
      <c r="D533" s="166" t="s">
        <v>228</v>
      </c>
      <c r="E533" s="167" t="s">
        <v>1</v>
      </c>
      <c r="F533" s="168" t="s">
        <v>87</v>
      </c>
      <c r="H533" s="169">
        <v>2</v>
      </c>
      <c r="I533" s="170"/>
      <c r="L533" s="165"/>
      <c r="M533" s="171"/>
      <c r="N533" s="172"/>
      <c r="O533" s="172"/>
      <c r="P533" s="172"/>
      <c r="Q533" s="172"/>
      <c r="R533" s="172"/>
      <c r="S533" s="172"/>
      <c r="T533" s="173"/>
      <c r="AT533" s="167" t="s">
        <v>228</v>
      </c>
      <c r="AU533" s="167" t="s">
        <v>87</v>
      </c>
      <c r="AV533" s="13" t="s">
        <v>87</v>
      </c>
      <c r="AW533" s="13" t="s">
        <v>31</v>
      </c>
      <c r="AX533" s="13" t="s">
        <v>32</v>
      </c>
      <c r="AY533" s="167" t="s">
        <v>219</v>
      </c>
    </row>
    <row r="534" spans="1:65" s="13" customFormat="1">
      <c r="B534" s="165"/>
      <c r="D534" s="166" t="s">
        <v>228</v>
      </c>
      <c r="F534" s="168" t="s">
        <v>782</v>
      </c>
      <c r="H534" s="169">
        <v>2.0299999999999998</v>
      </c>
      <c r="I534" s="170"/>
      <c r="L534" s="165"/>
      <c r="M534" s="171"/>
      <c r="N534" s="172"/>
      <c r="O534" s="172"/>
      <c r="P534" s="172"/>
      <c r="Q534" s="172"/>
      <c r="R534" s="172"/>
      <c r="S534" s="172"/>
      <c r="T534" s="173"/>
      <c r="AT534" s="167" t="s">
        <v>228</v>
      </c>
      <c r="AU534" s="167" t="s">
        <v>87</v>
      </c>
      <c r="AV534" s="13" t="s">
        <v>87</v>
      </c>
      <c r="AW534" s="13" t="s">
        <v>3</v>
      </c>
      <c r="AX534" s="13" t="s">
        <v>32</v>
      </c>
      <c r="AY534" s="167" t="s">
        <v>219</v>
      </c>
    </row>
    <row r="535" spans="1:65" s="2" customFormat="1" ht="24.2" customHeight="1">
      <c r="A535" s="33"/>
      <c r="B535" s="151"/>
      <c r="C535" s="152" t="s">
        <v>783</v>
      </c>
      <c r="D535" s="152" t="s">
        <v>221</v>
      </c>
      <c r="E535" s="153" t="s">
        <v>784</v>
      </c>
      <c r="F535" s="154" t="s">
        <v>785</v>
      </c>
      <c r="G535" s="155" t="s">
        <v>334</v>
      </c>
      <c r="H535" s="156">
        <v>2</v>
      </c>
      <c r="I535" s="157"/>
      <c r="J535" s="158">
        <f>ROUND(I535*H535,2)</f>
        <v>0</v>
      </c>
      <c r="K535" s="154" t="s">
        <v>241</v>
      </c>
      <c r="L535" s="34"/>
      <c r="M535" s="159" t="s">
        <v>1</v>
      </c>
      <c r="N535" s="160" t="s">
        <v>42</v>
      </c>
      <c r="O535" s="59"/>
      <c r="P535" s="161">
        <f>O535*H535</f>
        <v>0</v>
      </c>
      <c r="Q535" s="161">
        <v>1.6999999999999999E-3</v>
      </c>
      <c r="R535" s="161">
        <f>Q535*H535</f>
        <v>3.3999999999999998E-3</v>
      </c>
      <c r="S535" s="161">
        <v>0</v>
      </c>
      <c r="T535" s="162">
        <f>S535*H535</f>
        <v>0</v>
      </c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R535" s="163" t="s">
        <v>226</v>
      </c>
      <c r="AT535" s="163" t="s">
        <v>221</v>
      </c>
      <c r="AU535" s="163" t="s">
        <v>87</v>
      </c>
      <c r="AY535" s="18" t="s">
        <v>219</v>
      </c>
      <c r="BE535" s="164">
        <f>IF(N535="základní",J535,0)</f>
        <v>0</v>
      </c>
      <c r="BF535" s="164">
        <f>IF(N535="snížená",J535,0)</f>
        <v>0</v>
      </c>
      <c r="BG535" s="164">
        <f>IF(N535="zákl. přenesená",J535,0)</f>
        <v>0</v>
      </c>
      <c r="BH535" s="164">
        <f>IF(N535="sníž. přenesená",J535,0)</f>
        <v>0</v>
      </c>
      <c r="BI535" s="164">
        <f>IF(N535="nulová",J535,0)</f>
        <v>0</v>
      </c>
      <c r="BJ535" s="18" t="s">
        <v>32</v>
      </c>
      <c r="BK535" s="164">
        <f>ROUND(I535*H535,2)</f>
        <v>0</v>
      </c>
      <c r="BL535" s="18" t="s">
        <v>226</v>
      </c>
      <c r="BM535" s="163" t="s">
        <v>786</v>
      </c>
    </row>
    <row r="536" spans="1:65" s="2" customFormat="1" ht="24.2" customHeight="1">
      <c r="A536" s="33"/>
      <c r="B536" s="151"/>
      <c r="C536" s="152" t="s">
        <v>787</v>
      </c>
      <c r="D536" s="152" t="s">
        <v>221</v>
      </c>
      <c r="E536" s="153" t="s">
        <v>788</v>
      </c>
      <c r="F536" s="154" t="s">
        <v>789</v>
      </c>
      <c r="G536" s="155" t="s">
        <v>334</v>
      </c>
      <c r="H536" s="156">
        <v>2</v>
      </c>
      <c r="I536" s="157"/>
      <c r="J536" s="158">
        <f>ROUND(I536*H536,2)</f>
        <v>0</v>
      </c>
      <c r="K536" s="154" t="s">
        <v>241</v>
      </c>
      <c r="L536" s="34"/>
      <c r="M536" s="159" t="s">
        <v>1</v>
      </c>
      <c r="N536" s="160" t="s">
        <v>42</v>
      </c>
      <c r="O536" s="59"/>
      <c r="P536" s="161">
        <f>O536*H536</f>
        <v>0</v>
      </c>
      <c r="Q536" s="161">
        <v>2E-3</v>
      </c>
      <c r="R536" s="161">
        <f>Q536*H536</f>
        <v>4.0000000000000001E-3</v>
      </c>
      <c r="S536" s="161">
        <v>0</v>
      </c>
      <c r="T536" s="162">
        <f>S536*H536</f>
        <v>0</v>
      </c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R536" s="163" t="s">
        <v>226</v>
      </c>
      <c r="AT536" s="163" t="s">
        <v>221</v>
      </c>
      <c r="AU536" s="163" t="s">
        <v>87</v>
      </c>
      <c r="AY536" s="18" t="s">
        <v>219</v>
      </c>
      <c r="BE536" s="164">
        <f>IF(N536="základní",J536,0)</f>
        <v>0</v>
      </c>
      <c r="BF536" s="164">
        <f>IF(N536="snížená",J536,0)</f>
        <v>0</v>
      </c>
      <c r="BG536" s="164">
        <f>IF(N536="zákl. přenesená",J536,0)</f>
        <v>0</v>
      </c>
      <c r="BH536" s="164">
        <f>IF(N536="sníž. přenesená",J536,0)</f>
        <v>0</v>
      </c>
      <c r="BI536" s="164">
        <f>IF(N536="nulová",J536,0)</f>
        <v>0</v>
      </c>
      <c r="BJ536" s="18" t="s">
        <v>32</v>
      </c>
      <c r="BK536" s="164">
        <f>ROUND(I536*H536,2)</f>
        <v>0</v>
      </c>
      <c r="BL536" s="18" t="s">
        <v>226</v>
      </c>
      <c r="BM536" s="163" t="s">
        <v>790</v>
      </c>
    </row>
    <row r="537" spans="1:65" s="2" customFormat="1" ht="16.5" customHeight="1">
      <c r="A537" s="33"/>
      <c r="B537" s="151"/>
      <c r="C537" s="152" t="s">
        <v>791</v>
      </c>
      <c r="D537" s="152" t="s">
        <v>221</v>
      </c>
      <c r="E537" s="153" t="s">
        <v>792</v>
      </c>
      <c r="F537" s="154" t="s">
        <v>793</v>
      </c>
      <c r="G537" s="155" t="s">
        <v>334</v>
      </c>
      <c r="H537" s="156">
        <v>1</v>
      </c>
      <c r="I537" s="157"/>
      <c r="J537" s="158">
        <f>ROUND(I537*H537,2)</f>
        <v>0</v>
      </c>
      <c r="K537" s="154" t="s">
        <v>241</v>
      </c>
      <c r="L537" s="34"/>
      <c r="M537" s="159" t="s">
        <v>1</v>
      </c>
      <c r="N537" s="160" t="s">
        <v>42</v>
      </c>
      <c r="O537" s="59"/>
      <c r="P537" s="161">
        <f>O537*H537</f>
        <v>0</v>
      </c>
      <c r="Q537" s="161">
        <v>2.5000000000000001E-3</v>
      </c>
      <c r="R537" s="161">
        <f>Q537*H537</f>
        <v>2.5000000000000001E-3</v>
      </c>
      <c r="S537" s="161">
        <v>0</v>
      </c>
      <c r="T537" s="162">
        <f>S537*H537</f>
        <v>0</v>
      </c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R537" s="163" t="s">
        <v>226</v>
      </c>
      <c r="AT537" s="163" t="s">
        <v>221</v>
      </c>
      <c r="AU537" s="163" t="s">
        <v>87</v>
      </c>
      <c r="AY537" s="18" t="s">
        <v>219</v>
      </c>
      <c r="BE537" s="164">
        <f>IF(N537="základní",J537,0)</f>
        <v>0</v>
      </c>
      <c r="BF537" s="164">
        <f>IF(N537="snížená",J537,0)</f>
        <v>0</v>
      </c>
      <c r="BG537" s="164">
        <f>IF(N537="zákl. přenesená",J537,0)</f>
        <v>0</v>
      </c>
      <c r="BH537" s="164">
        <f>IF(N537="sníž. přenesená",J537,0)</f>
        <v>0</v>
      </c>
      <c r="BI537" s="164">
        <f>IF(N537="nulová",J537,0)</f>
        <v>0</v>
      </c>
      <c r="BJ537" s="18" t="s">
        <v>32</v>
      </c>
      <c r="BK537" s="164">
        <f>ROUND(I537*H537,2)</f>
        <v>0</v>
      </c>
      <c r="BL537" s="18" t="s">
        <v>226</v>
      </c>
      <c r="BM537" s="163" t="s">
        <v>794</v>
      </c>
    </row>
    <row r="538" spans="1:65" s="13" customFormat="1">
      <c r="B538" s="165"/>
      <c r="D538" s="166" t="s">
        <v>228</v>
      </c>
      <c r="E538" s="167" t="s">
        <v>1</v>
      </c>
      <c r="F538" s="168" t="s">
        <v>795</v>
      </c>
      <c r="H538" s="169">
        <v>1</v>
      </c>
      <c r="I538" s="170"/>
      <c r="L538" s="165"/>
      <c r="M538" s="171"/>
      <c r="N538" s="172"/>
      <c r="O538" s="172"/>
      <c r="P538" s="172"/>
      <c r="Q538" s="172"/>
      <c r="R538" s="172"/>
      <c r="S538" s="172"/>
      <c r="T538" s="173"/>
      <c r="AT538" s="167" t="s">
        <v>228</v>
      </c>
      <c r="AU538" s="167" t="s">
        <v>87</v>
      </c>
      <c r="AV538" s="13" t="s">
        <v>87</v>
      </c>
      <c r="AW538" s="13" t="s">
        <v>31</v>
      </c>
      <c r="AX538" s="13" t="s">
        <v>32</v>
      </c>
      <c r="AY538" s="167" t="s">
        <v>219</v>
      </c>
    </row>
    <row r="539" spans="1:65" s="2" customFormat="1" ht="16.5" customHeight="1">
      <c r="A539" s="33"/>
      <c r="B539" s="151"/>
      <c r="C539" s="152" t="s">
        <v>796</v>
      </c>
      <c r="D539" s="152" t="s">
        <v>221</v>
      </c>
      <c r="E539" s="153" t="s">
        <v>797</v>
      </c>
      <c r="F539" s="154" t="s">
        <v>798</v>
      </c>
      <c r="G539" s="155" t="s">
        <v>394</v>
      </c>
      <c r="H539" s="156">
        <v>122.34</v>
      </c>
      <c r="I539" s="157"/>
      <c r="J539" s="158">
        <f>ROUND(I539*H539,2)</f>
        <v>0</v>
      </c>
      <c r="K539" s="154" t="s">
        <v>225</v>
      </c>
      <c r="L539" s="34"/>
      <c r="M539" s="159" t="s">
        <v>1</v>
      </c>
      <c r="N539" s="160" t="s">
        <v>42</v>
      </c>
      <c r="O539" s="59"/>
      <c r="P539" s="161">
        <f>O539*H539</f>
        <v>0</v>
      </c>
      <c r="Q539" s="161">
        <v>2.2563399999999998</v>
      </c>
      <c r="R539" s="161">
        <f>Q539*H539</f>
        <v>276.04063559999997</v>
      </c>
      <c r="S539" s="161">
        <v>0</v>
      </c>
      <c r="T539" s="162">
        <f>S539*H539</f>
        <v>0</v>
      </c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R539" s="163" t="s">
        <v>226</v>
      </c>
      <c r="AT539" s="163" t="s">
        <v>221</v>
      </c>
      <c r="AU539" s="163" t="s">
        <v>87</v>
      </c>
      <c r="AY539" s="18" t="s">
        <v>219</v>
      </c>
      <c r="BE539" s="164">
        <f>IF(N539="základní",J539,0)</f>
        <v>0</v>
      </c>
      <c r="BF539" s="164">
        <f>IF(N539="snížená",J539,0)</f>
        <v>0</v>
      </c>
      <c r="BG539" s="164">
        <f>IF(N539="zákl. přenesená",J539,0)</f>
        <v>0</v>
      </c>
      <c r="BH539" s="164">
        <f>IF(N539="sníž. přenesená",J539,0)</f>
        <v>0</v>
      </c>
      <c r="BI539" s="164">
        <f>IF(N539="nulová",J539,0)</f>
        <v>0</v>
      </c>
      <c r="BJ539" s="18" t="s">
        <v>32</v>
      </c>
      <c r="BK539" s="164">
        <f>ROUND(I539*H539,2)</f>
        <v>0</v>
      </c>
      <c r="BL539" s="18" t="s">
        <v>226</v>
      </c>
      <c r="BM539" s="163" t="s">
        <v>799</v>
      </c>
    </row>
    <row r="540" spans="1:65" s="14" customFormat="1">
      <c r="B540" s="174"/>
      <c r="D540" s="166" t="s">
        <v>228</v>
      </c>
      <c r="E540" s="175" t="s">
        <v>1</v>
      </c>
      <c r="F540" s="176" t="s">
        <v>800</v>
      </c>
      <c r="H540" s="175" t="s">
        <v>1</v>
      </c>
      <c r="I540" s="177"/>
      <c r="L540" s="174"/>
      <c r="M540" s="178"/>
      <c r="N540" s="179"/>
      <c r="O540" s="179"/>
      <c r="P540" s="179"/>
      <c r="Q540" s="179"/>
      <c r="R540" s="179"/>
      <c r="S540" s="179"/>
      <c r="T540" s="180"/>
      <c r="AT540" s="175" t="s">
        <v>228</v>
      </c>
      <c r="AU540" s="175" t="s">
        <v>87</v>
      </c>
      <c r="AV540" s="14" t="s">
        <v>32</v>
      </c>
      <c r="AW540" s="14" t="s">
        <v>31</v>
      </c>
      <c r="AX540" s="14" t="s">
        <v>77</v>
      </c>
      <c r="AY540" s="175" t="s">
        <v>219</v>
      </c>
    </row>
    <row r="541" spans="1:65" s="13" customFormat="1">
      <c r="B541" s="165"/>
      <c r="D541" s="166" t="s">
        <v>228</v>
      </c>
      <c r="E541" s="167" t="s">
        <v>1</v>
      </c>
      <c r="F541" s="168" t="s">
        <v>801</v>
      </c>
      <c r="H541" s="169">
        <v>8.4179999999999993</v>
      </c>
      <c r="I541" s="170"/>
      <c r="L541" s="165"/>
      <c r="M541" s="171"/>
      <c r="N541" s="172"/>
      <c r="O541" s="172"/>
      <c r="P541" s="172"/>
      <c r="Q541" s="172"/>
      <c r="R541" s="172"/>
      <c r="S541" s="172"/>
      <c r="T541" s="173"/>
      <c r="AT541" s="167" t="s">
        <v>228</v>
      </c>
      <c r="AU541" s="167" t="s">
        <v>87</v>
      </c>
      <c r="AV541" s="13" t="s">
        <v>87</v>
      </c>
      <c r="AW541" s="13" t="s">
        <v>31</v>
      </c>
      <c r="AX541" s="13" t="s">
        <v>77</v>
      </c>
      <c r="AY541" s="167" t="s">
        <v>219</v>
      </c>
    </row>
    <row r="542" spans="1:65" s="13" customFormat="1">
      <c r="B542" s="165"/>
      <c r="D542" s="166" t="s">
        <v>228</v>
      </c>
      <c r="E542" s="167" t="s">
        <v>1</v>
      </c>
      <c r="F542" s="168" t="s">
        <v>802</v>
      </c>
      <c r="H542" s="169">
        <v>-1.61</v>
      </c>
      <c r="I542" s="170"/>
      <c r="L542" s="165"/>
      <c r="M542" s="171"/>
      <c r="N542" s="172"/>
      <c r="O542" s="172"/>
      <c r="P542" s="172"/>
      <c r="Q542" s="172"/>
      <c r="R542" s="172"/>
      <c r="S542" s="172"/>
      <c r="T542" s="173"/>
      <c r="AT542" s="167" t="s">
        <v>228</v>
      </c>
      <c r="AU542" s="167" t="s">
        <v>87</v>
      </c>
      <c r="AV542" s="13" t="s">
        <v>87</v>
      </c>
      <c r="AW542" s="13" t="s">
        <v>31</v>
      </c>
      <c r="AX542" s="13" t="s">
        <v>77</v>
      </c>
      <c r="AY542" s="167" t="s">
        <v>219</v>
      </c>
    </row>
    <row r="543" spans="1:65" s="14" customFormat="1">
      <c r="B543" s="174"/>
      <c r="D543" s="166" t="s">
        <v>228</v>
      </c>
      <c r="E543" s="175" t="s">
        <v>1</v>
      </c>
      <c r="F543" s="176" t="s">
        <v>803</v>
      </c>
      <c r="H543" s="175" t="s">
        <v>1</v>
      </c>
      <c r="I543" s="177"/>
      <c r="L543" s="174"/>
      <c r="M543" s="178"/>
      <c r="N543" s="179"/>
      <c r="O543" s="179"/>
      <c r="P543" s="179"/>
      <c r="Q543" s="179"/>
      <c r="R543" s="179"/>
      <c r="S543" s="179"/>
      <c r="T543" s="180"/>
      <c r="AT543" s="175" t="s">
        <v>228</v>
      </c>
      <c r="AU543" s="175" t="s">
        <v>87</v>
      </c>
      <c r="AV543" s="14" t="s">
        <v>32</v>
      </c>
      <c r="AW543" s="14" t="s">
        <v>31</v>
      </c>
      <c r="AX543" s="14" t="s">
        <v>77</v>
      </c>
      <c r="AY543" s="175" t="s">
        <v>219</v>
      </c>
    </row>
    <row r="544" spans="1:65" s="13" customFormat="1">
      <c r="B544" s="165"/>
      <c r="D544" s="166" t="s">
        <v>228</v>
      </c>
      <c r="E544" s="167" t="s">
        <v>1</v>
      </c>
      <c r="F544" s="168" t="s">
        <v>804</v>
      </c>
      <c r="H544" s="169">
        <v>180.85599999999999</v>
      </c>
      <c r="I544" s="170"/>
      <c r="L544" s="165"/>
      <c r="M544" s="171"/>
      <c r="N544" s="172"/>
      <c r="O544" s="172"/>
      <c r="P544" s="172"/>
      <c r="Q544" s="172"/>
      <c r="R544" s="172"/>
      <c r="S544" s="172"/>
      <c r="T544" s="173"/>
      <c r="AT544" s="167" t="s">
        <v>228</v>
      </c>
      <c r="AU544" s="167" t="s">
        <v>87</v>
      </c>
      <c r="AV544" s="13" t="s">
        <v>87</v>
      </c>
      <c r="AW544" s="13" t="s">
        <v>31</v>
      </c>
      <c r="AX544" s="13" t="s">
        <v>77</v>
      </c>
      <c r="AY544" s="167" t="s">
        <v>219</v>
      </c>
    </row>
    <row r="545" spans="1:65" s="13" customFormat="1">
      <c r="B545" s="165"/>
      <c r="D545" s="166" t="s">
        <v>228</v>
      </c>
      <c r="E545" s="167" t="s">
        <v>1</v>
      </c>
      <c r="F545" s="168" t="s">
        <v>805</v>
      </c>
      <c r="H545" s="169">
        <v>-30.259</v>
      </c>
      <c r="I545" s="170"/>
      <c r="L545" s="165"/>
      <c r="M545" s="171"/>
      <c r="N545" s="172"/>
      <c r="O545" s="172"/>
      <c r="P545" s="172"/>
      <c r="Q545" s="172"/>
      <c r="R545" s="172"/>
      <c r="S545" s="172"/>
      <c r="T545" s="173"/>
      <c r="AT545" s="167" t="s">
        <v>228</v>
      </c>
      <c r="AU545" s="167" t="s">
        <v>87</v>
      </c>
      <c r="AV545" s="13" t="s">
        <v>87</v>
      </c>
      <c r="AW545" s="13" t="s">
        <v>31</v>
      </c>
      <c r="AX545" s="13" t="s">
        <v>77</v>
      </c>
      <c r="AY545" s="167" t="s">
        <v>219</v>
      </c>
    </row>
    <row r="546" spans="1:65" s="16" customFormat="1">
      <c r="B546" s="189"/>
      <c r="D546" s="166" t="s">
        <v>228</v>
      </c>
      <c r="E546" s="190" t="s">
        <v>162</v>
      </c>
      <c r="F546" s="191" t="s">
        <v>282</v>
      </c>
      <c r="H546" s="192">
        <v>157.405</v>
      </c>
      <c r="I546" s="193"/>
      <c r="L546" s="189"/>
      <c r="M546" s="194"/>
      <c r="N546" s="195"/>
      <c r="O546" s="195"/>
      <c r="P546" s="195"/>
      <c r="Q546" s="195"/>
      <c r="R546" s="195"/>
      <c r="S546" s="195"/>
      <c r="T546" s="196"/>
      <c r="AT546" s="190" t="s">
        <v>228</v>
      </c>
      <c r="AU546" s="190" t="s">
        <v>87</v>
      </c>
      <c r="AV546" s="16" t="s">
        <v>237</v>
      </c>
      <c r="AW546" s="16" t="s">
        <v>31</v>
      </c>
      <c r="AX546" s="16" t="s">
        <v>77</v>
      </c>
      <c r="AY546" s="190" t="s">
        <v>219</v>
      </c>
    </row>
    <row r="547" spans="1:65" s="13" customFormat="1">
      <c r="B547" s="165"/>
      <c r="D547" s="166" t="s">
        <v>228</v>
      </c>
      <c r="E547" s="167" t="s">
        <v>1</v>
      </c>
      <c r="F547" s="168" t="s">
        <v>806</v>
      </c>
      <c r="H547" s="169">
        <v>-1.208</v>
      </c>
      <c r="I547" s="170"/>
      <c r="L547" s="165"/>
      <c r="M547" s="171"/>
      <c r="N547" s="172"/>
      <c r="O547" s="172"/>
      <c r="P547" s="172"/>
      <c r="Q547" s="172"/>
      <c r="R547" s="172"/>
      <c r="S547" s="172"/>
      <c r="T547" s="173"/>
      <c r="AT547" s="167" t="s">
        <v>228</v>
      </c>
      <c r="AU547" s="167" t="s">
        <v>87</v>
      </c>
      <c r="AV547" s="13" t="s">
        <v>87</v>
      </c>
      <c r="AW547" s="13" t="s">
        <v>31</v>
      </c>
      <c r="AX547" s="13" t="s">
        <v>77</v>
      </c>
      <c r="AY547" s="167" t="s">
        <v>219</v>
      </c>
    </row>
    <row r="548" spans="1:65" s="13" customFormat="1">
      <c r="B548" s="165"/>
      <c r="D548" s="166" t="s">
        <v>228</v>
      </c>
      <c r="E548" s="167" t="s">
        <v>1</v>
      </c>
      <c r="F548" s="168" t="s">
        <v>807</v>
      </c>
      <c r="H548" s="169">
        <v>-33.856999999999999</v>
      </c>
      <c r="I548" s="170"/>
      <c r="L548" s="165"/>
      <c r="M548" s="171"/>
      <c r="N548" s="172"/>
      <c r="O548" s="172"/>
      <c r="P548" s="172"/>
      <c r="Q548" s="172"/>
      <c r="R548" s="172"/>
      <c r="S548" s="172"/>
      <c r="T548" s="173"/>
      <c r="AT548" s="167" t="s">
        <v>228</v>
      </c>
      <c r="AU548" s="167" t="s">
        <v>87</v>
      </c>
      <c r="AV548" s="13" t="s">
        <v>87</v>
      </c>
      <c r="AW548" s="13" t="s">
        <v>31</v>
      </c>
      <c r="AX548" s="13" t="s">
        <v>77</v>
      </c>
      <c r="AY548" s="167" t="s">
        <v>219</v>
      </c>
    </row>
    <row r="549" spans="1:65" s="15" customFormat="1">
      <c r="B549" s="181"/>
      <c r="D549" s="166" t="s">
        <v>228</v>
      </c>
      <c r="E549" s="182" t="s">
        <v>1</v>
      </c>
      <c r="F549" s="183" t="s">
        <v>236</v>
      </c>
      <c r="H549" s="184">
        <v>122.34</v>
      </c>
      <c r="I549" s="185"/>
      <c r="L549" s="181"/>
      <c r="M549" s="186"/>
      <c r="N549" s="187"/>
      <c r="O549" s="187"/>
      <c r="P549" s="187"/>
      <c r="Q549" s="187"/>
      <c r="R549" s="187"/>
      <c r="S549" s="187"/>
      <c r="T549" s="188"/>
      <c r="AT549" s="182" t="s">
        <v>228</v>
      </c>
      <c r="AU549" s="182" t="s">
        <v>87</v>
      </c>
      <c r="AV549" s="15" t="s">
        <v>226</v>
      </c>
      <c r="AW549" s="15" t="s">
        <v>31</v>
      </c>
      <c r="AX549" s="15" t="s">
        <v>32</v>
      </c>
      <c r="AY549" s="182" t="s">
        <v>219</v>
      </c>
    </row>
    <row r="550" spans="1:65" s="2" customFormat="1" ht="16.5" customHeight="1">
      <c r="A550" s="33"/>
      <c r="B550" s="151"/>
      <c r="C550" s="152" t="s">
        <v>808</v>
      </c>
      <c r="D550" s="152" t="s">
        <v>221</v>
      </c>
      <c r="E550" s="153" t="s">
        <v>809</v>
      </c>
      <c r="F550" s="154" t="s">
        <v>810</v>
      </c>
      <c r="G550" s="155" t="s">
        <v>334</v>
      </c>
      <c r="H550" s="156">
        <v>25</v>
      </c>
      <c r="I550" s="157"/>
      <c r="J550" s="158">
        <f>ROUND(I550*H550,2)</f>
        <v>0</v>
      </c>
      <c r="K550" s="154" t="s">
        <v>225</v>
      </c>
      <c r="L550" s="34"/>
      <c r="M550" s="159" t="s">
        <v>1</v>
      </c>
      <c r="N550" s="160" t="s">
        <v>42</v>
      </c>
      <c r="O550" s="59"/>
      <c r="P550" s="161">
        <f>O550*H550</f>
        <v>0</v>
      </c>
      <c r="Q550" s="161">
        <v>6.9999999999999994E-5</v>
      </c>
      <c r="R550" s="161">
        <f>Q550*H550</f>
        <v>1.7499999999999998E-3</v>
      </c>
      <c r="S550" s="161">
        <v>0</v>
      </c>
      <c r="T550" s="162">
        <f>S550*H550</f>
        <v>0</v>
      </c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R550" s="163" t="s">
        <v>226</v>
      </c>
      <c r="AT550" s="163" t="s">
        <v>221</v>
      </c>
      <c r="AU550" s="163" t="s">
        <v>87</v>
      </c>
      <c r="AY550" s="18" t="s">
        <v>219</v>
      </c>
      <c r="BE550" s="164">
        <f>IF(N550="základní",J550,0)</f>
        <v>0</v>
      </c>
      <c r="BF550" s="164">
        <f>IF(N550="snížená",J550,0)</f>
        <v>0</v>
      </c>
      <c r="BG550" s="164">
        <f>IF(N550="zákl. přenesená",J550,0)</f>
        <v>0</v>
      </c>
      <c r="BH550" s="164">
        <f>IF(N550="sníž. přenesená",J550,0)</f>
        <v>0</v>
      </c>
      <c r="BI550" s="164">
        <f>IF(N550="nulová",J550,0)</f>
        <v>0</v>
      </c>
      <c r="BJ550" s="18" t="s">
        <v>32</v>
      </c>
      <c r="BK550" s="164">
        <f>ROUND(I550*H550,2)</f>
        <v>0</v>
      </c>
      <c r="BL550" s="18" t="s">
        <v>226</v>
      </c>
      <c r="BM550" s="163" t="s">
        <v>811</v>
      </c>
    </row>
    <row r="551" spans="1:65" s="13" customFormat="1">
      <c r="B551" s="165"/>
      <c r="D551" s="166" t="s">
        <v>228</v>
      </c>
      <c r="E551" s="167" t="s">
        <v>1</v>
      </c>
      <c r="F551" s="168" t="s">
        <v>812</v>
      </c>
      <c r="H551" s="169">
        <v>25</v>
      </c>
      <c r="I551" s="170"/>
      <c r="L551" s="165"/>
      <c r="M551" s="171"/>
      <c r="N551" s="172"/>
      <c r="O551" s="172"/>
      <c r="P551" s="172"/>
      <c r="Q551" s="172"/>
      <c r="R551" s="172"/>
      <c r="S551" s="172"/>
      <c r="T551" s="173"/>
      <c r="AT551" s="167" t="s">
        <v>228</v>
      </c>
      <c r="AU551" s="167" t="s">
        <v>87</v>
      </c>
      <c r="AV551" s="13" t="s">
        <v>87</v>
      </c>
      <c r="AW551" s="13" t="s">
        <v>31</v>
      </c>
      <c r="AX551" s="13" t="s">
        <v>32</v>
      </c>
      <c r="AY551" s="167" t="s">
        <v>219</v>
      </c>
    </row>
    <row r="552" spans="1:65" s="2" customFormat="1" ht="16.5" customHeight="1">
      <c r="A552" s="33"/>
      <c r="B552" s="151"/>
      <c r="C552" s="197" t="s">
        <v>813</v>
      </c>
      <c r="D552" s="197" t="s">
        <v>536</v>
      </c>
      <c r="E552" s="198" t="s">
        <v>814</v>
      </c>
      <c r="F552" s="199" t="s">
        <v>815</v>
      </c>
      <c r="G552" s="200" t="s">
        <v>334</v>
      </c>
      <c r="H552" s="201">
        <v>25.375</v>
      </c>
      <c r="I552" s="202"/>
      <c r="J552" s="203">
        <f>ROUND(I552*H552,2)</f>
        <v>0</v>
      </c>
      <c r="K552" s="199" t="s">
        <v>225</v>
      </c>
      <c r="L552" s="204"/>
      <c r="M552" s="205" t="s">
        <v>1</v>
      </c>
      <c r="N552" s="206" t="s">
        <v>42</v>
      </c>
      <c r="O552" s="59"/>
      <c r="P552" s="161">
        <f>O552*H552</f>
        <v>0</v>
      </c>
      <c r="Q552" s="161">
        <v>3.0000000000000001E-3</v>
      </c>
      <c r="R552" s="161">
        <f>Q552*H552</f>
        <v>7.6124999999999998E-2</v>
      </c>
      <c r="S552" s="161">
        <v>0</v>
      </c>
      <c r="T552" s="162">
        <f>S552*H552</f>
        <v>0</v>
      </c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R552" s="163" t="s">
        <v>263</v>
      </c>
      <c r="AT552" s="163" t="s">
        <v>536</v>
      </c>
      <c r="AU552" s="163" t="s">
        <v>87</v>
      </c>
      <c r="AY552" s="18" t="s">
        <v>219</v>
      </c>
      <c r="BE552" s="164">
        <f>IF(N552="základní",J552,0)</f>
        <v>0</v>
      </c>
      <c r="BF552" s="164">
        <f>IF(N552="snížená",J552,0)</f>
        <v>0</v>
      </c>
      <c r="BG552" s="164">
        <f>IF(N552="zákl. přenesená",J552,0)</f>
        <v>0</v>
      </c>
      <c r="BH552" s="164">
        <f>IF(N552="sníž. přenesená",J552,0)</f>
        <v>0</v>
      </c>
      <c r="BI552" s="164">
        <f>IF(N552="nulová",J552,0)</f>
        <v>0</v>
      </c>
      <c r="BJ552" s="18" t="s">
        <v>32</v>
      </c>
      <c r="BK552" s="164">
        <f>ROUND(I552*H552,2)</f>
        <v>0</v>
      </c>
      <c r="BL552" s="18" t="s">
        <v>226</v>
      </c>
      <c r="BM552" s="163" t="s">
        <v>816</v>
      </c>
    </row>
    <row r="553" spans="1:65" s="13" customFormat="1">
      <c r="B553" s="165"/>
      <c r="D553" s="166" t="s">
        <v>228</v>
      </c>
      <c r="F553" s="168" t="s">
        <v>817</v>
      </c>
      <c r="H553" s="169">
        <v>25.375</v>
      </c>
      <c r="I553" s="170"/>
      <c r="L553" s="165"/>
      <c r="M553" s="171"/>
      <c r="N553" s="172"/>
      <c r="O553" s="172"/>
      <c r="P553" s="172"/>
      <c r="Q553" s="172"/>
      <c r="R553" s="172"/>
      <c r="S553" s="172"/>
      <c r="T553" s="173"/>
      <c r="AT553" s="167" t="s">
        <v>228</v>
      </c>
      <c r="AU553" s="167" t="s">
        <v>87</v>
      </c>
      <c r="AV553" s="13" t="s">
        <v>87</v>
      </c>
      <c r="AW553" s="13" t="s">
        <v>3</v>
      </c>
      <c r="AX553" s="13" t="s">
        <v>32</v>
      </c>
      <c r="AY553" s="167" t="s">
        <v>219</v>
      </c>
    </row>
    <row r="554" spans="1:65" s="2" customFormat="1" ht="16.5" customHeight="1">
      <c r="A554" s="33"/>
      <c r="B554" s="151"/>
      <c r="C554" s="152" t="s">
        <v>818</v>
      </c>
      <c r="D554" s="152" t="s">
        <v>221</v>
      </c>
      <c r="E554" s="153" t="s">
        <v>819</v>
      </c>
      <c r="F554" s="154" t="s">
        <v>820</v>
      </c>
      <c r="G554" s="155" t="s">
        <v>334</v>
      </c>
      <c r="H554" s="156">
        <v>2</v>
      </c>
      <c r="I554" s="157"/>
      <c r="J554" s="158">
        <f>ROUND(I554*H554,2)</f>
        <v>0</v>
      </c>
      <c r="K554" s="154" t="s">
        <v>225</v>
      </c>
      <c r="L554" s="34"/>
      <c r="M554" s="159" t="s">
        <v>1</v>
      </c>
      <c r="N554" s="160" t="s">
        <v>42</v>
      </c>
      <c r="O554" s="59"/>
      <c r="P554" s="161">
        <f>O554*H554</f>
        <v>0</v>
      </c>
      <c r="Q554" s="161">
        <v>6.9999999999999994E-5</v>
      </c>
      <c r="R554" s="161">
        <f>Q554*H554</f>
        <v>1.3999999999999999E-4</v>
      </c>
      <c r="S554" s="161">
        <v>0</v>
      </c>
      <c r="T554" s="162">
        <f>S554*H554</f>
        <v>0</v>
      </c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R554" s="163" t="s">
        <v>226</v>
      </c>
      <c r="AT554" s="163" t="s">
        <v>221</v>
      </c>
      <c r="AU554" s="163" t="s">
        <v>87</v>
      </c>
      <c r="AY554" s="18" t="s">
        <v>219</v>
      </c>
      <c r="BE554" s="164">
        <f>IF(N554="základní",J554,0)</f>
        <v>0</v>
      </c>
      <c r="BF554" s="164">
        <f>IF(N554="snížená",J554,0)</f>
        <v>0</v>
      </c>
      <c r="BG554" s="164">
        <f>IF(N554="zákl. přenesená",J554,0)</f>
        <v>0</v>
      </c>
      <c r="BH554" s="164">
        <f>IF(N554="sníž. přenesená",J554,0)</f>
        <v>0</v>
      </c>
      <c r="BI554" s="164">
        <f>IF(N554="nulová",J554,0)</f>
        <v>0</v>
      </c>
      <c r="BJ554" s="18" t="s">
        <v>32</v>
      </c>
      <c r="BK554" s="164">
        <f>ROUND(I554*H554,2)</f>
        <v>0</v>
      </c>
      <c r="BL554" s="18" t="s">
        <v>226</v>
      </c>
      <c r="BM554" s="163" t="s">
        <v>821</v>
      </c>
    </row>
    <row r="555" spans="1:65" s="13" customFormat="1">
      <c r="B555" s="165"/>
      <c r="D555" s="166" t="s">
        <v>228</v>
      </c>
      <c r="E555" s="167" t="s">
        <v>1</v>
      </c>
      <c r="F555" s="168" t="s">
        <v>822</v>
      </c>
      <c r="H555" s="169">
        <v>2</v>
      </c>
      <c r="I555" s="170"/>
      <c r="L555" s="165"/>
      <c r="M555" s="171"/>
      <c r="N555" s="172"/>
      <c r="O555" s="172"/>
      <c r="P555" s="172"/>
      <c r="Q555" s="172"/>
      <c r="R555" s="172"/>
      <c r="S555" s="172"/>
      <c r="T555" s="173"/>
      <c r="AT555" s="167" t="s">
        <v>228</v>
      </c>
      <c r="AU555" s="167" t="s">
        <v>87</v>
      </c>
      <c r="AV555" s="13" t="s">
        <v>87</v>
      </c>
      <c r="AW555" s="13" t="s">
        <v>31</v>
      </c>
      <c r="AX555" s="13" t="s">
        <v>32</v>
      </c>
      <c r="AY555" s="167" t="s">
        <v>219</v>
      </c>
    </row>
    <row r="556" spans="1:65" s="2" customFormat="1" ht="16.5" customHeight="1">
      <c r="A556" s="33"/>
      <c r="B556" s="151"/>
      <c r="C556" s="197" t="s">
        <v>823</v>
      </c>
      <c r="D556" s="197" t="s">
        <v>536</v>
      </c>
      <c r="E556" s="198" t="s">
        <v>824</v>
      </c>
      <c r="F556" s="199" t="s">
        <v>825</v>
      </c>
      <c r="G556" s="200" t="s">
        <v>334</v>
      </c>
      <c r="H556" s="201">
        <v>2.0299999999999998</v>
      </c>
      <c r="I556" s="202"/>
      <c r="J556" s="203">
        <f>ROUND(I556*H556,2)</f>
        <v>0</v>
      </c>
      <c r="K556" s="199" t="s">
        <v>225</v>
      </c>
      <c r="L556" s="204"/>
      <c r="M556" s="205" t="s">
        <v>1</v>
      </c>
      <c r="N556" s="206" t="s">
        <v>42</v>
      </c>
      <c r="O556" s="59"/>
      <c r="P556" s="161">
        <f>O556*H556</f>
        <v>0</v>
      </c>
      <c r="Q556" s="161">
        <v>4.0000000000000001E-3</v>
      </c>
      <c r="R556" s="161">
        <f>Q556*H556</f>
        <v>8.1199999999999987E-3</v>
      </c>
      <c r="S556" s="161">
        <v>0</v>
      </c>
      <c r="T556" s="162">
        <f>S556*H556</f>
        <v>0</v>
      </c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R556" s="163" t="s">
        <v>263</v>
      </c>
      <c r="AT556" s="163" t="s">
        <v>536</v>
      </c>
      <c r="AU556" s="163" t="s">
        <v>87</v>
      </c>
      <c r="AY556" s="18" t="s">
        <v>219</v>
      </c>
      <c r="BE556" s="164">
        <f>IF(N556="základní",J556,0)</f>
        <v>0</v>
      </c>
      <c r="BF556" s="164">
        <f>IF(N556="snížená",J556,0)</f>
        <v>0</v>
      </c>
      <c r="BG556" s="164">
        <f>IF(N556="zákl. přenesená",J556,0)</f>
        <v>0</v>
      </c>
      <c r="BH556" s="164">
        <f>IF(N556="sníž. přenesená",J556,0)</f>
        <v>0</v>
      </c>
      <c r="BI556" s="164">
        <f>IF(N556="nulová",J556,0)</f>
        <v>0</v>
      </c>
      <c r="BJ556" s="18" t="s">
        <v>32</v>
      </c>
      <c r="BK556" s="164">
        <f>ROUND(I556*H556,2)</f>
        <v>0</v>
      </c>
      <c r="BL556" s="18" t="s">
        <v>226</v>
      </c>
      <c r="BM556" s="163" t="s">
        <v>826</v>
      </c>
    </row>
    <row r="557" spans="1:65" s="13" customFormat="1">
      <c r="B557" s="165"/>
      <c r="D557" s="166" t="s">
        <v>228</v>
      </c>
      <c r="F557" s="168" t="s">
        <v>782</v>
      </c>
      <c r="H557" s="169">
        <v>2.0299999999999998</v>
      </c>
      <c r="I557" s="170"/>
      <c r="L557" s="165"/>
      <c r="M557" s="171"/>
      <c r="N557" s="172"/>
      <c r="O557" s="172"/>
      <c r="P557" s="172"/>
      <c r="Q557" s="172"/>
      <c r="R557" s="172"/>
      <c r="S557" s="172"/>
      <c r="T557" s="173"/>
      <c r="AT557" s="167" t="s">
        <v>228</v>
      </c>
      <c r="AU557" s="167" t="s">
        <v>87</v>
      </c>
      <c r="AV557" s="13" t="s">
        <v>87</v>
      </c>
      <c r="AW557" s="13" t="s">
        <v>3</v>
      </c>
      <c r="AX557" s="13" t="s">
        <v>32</v>
      </c>
      <c r="AY557" s="167" t="s">
        <v>219</v>
      </c>
    </row>
    <row r="558" spans="1:65" s="2" customFormat="1" ht="16.5" customHeight="1">
      <c r="A558" s="33"/>
      <c r="B558" s="151"/>
      <c r="C558" s="152" t="s">
        <v>827</v>
      </c>
      <c r="D558" s="152" t="s">
        <v>221</v>
      </c>
      <c r="E558" s="153" t="s">
        <v>828</v>
      </c>
      <c r="F558" s="154" t="s">
        <v>829</v>
      </c>
      <c r="G558" s="155" t="s">
        <v>334</v>
      </c>
      <c r="H558" s="156">
        <v>6</v>
      </c>
      <c r="I558" s="157"/>
      <c r="J558" s="158">
        <f t="shared" ref="J558:J564" si="10">ROUND(I558*H558,2)</f>
        <v>0</v>
      </c>
      <c r="K558" s="154" t="s">
        <v>225</v>
      </c>
      <c r="L558" s="34"/>
      <c r="M558" s="159" t="s">
        <v>1</v>
      </c>
      <c r="N558" s="160" t="s">
        <v>42</v>
      </c>
      <c r="O558" s="59"/>
      <c r="P558" s="161">
        <f t="shared" ref="P558:P564" si="11">O558*H558</f>
        <v>0</v>
      </c>
      <c r="Q558" s="161">
        <v>2.8539999999999999E-2</v>
      </c>
      <c r="R558" s="161">
        <f t="shared" ref="R558:R564" si="12">Q558*H558</f>
        <v>0.17124</v>
      </c>
      <c r="S558" s="161">
        <v>0</v>
      </c>
      <c r="T558" s="162">
        <f t="shared" ref="T558:T564" si="13">S558*H558</f>
        <v>0</v>
      </c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R558" s="163" t="s">
        <v>226</v>
      </c>
      <c r="AT558" s="163" t="s">
        <v>221</v>
      </c>
      <c r="AU558" s="163" t="s">
        <v>87</v>
      </c>
      <c r="AY558" s="18" t="s">
        <v>219</v>
      </c>
      <c r="BE558" s="164">
        <f t="shared" ref="BE558:BE564" si="14">IF(N558="základní",J558,0)</f>
        <v>0</v>
      </c>
      <c r="BF558" s="164">
        <f t="shared" ref="BF558:BF564" si="15">IF(N558="snížená",J558,0)</f>
        <v>0</v>
      </c>
      <c r="BG558" s="164">
        <f t="shared" ref="BG558:BG564" si="16">IF(N558="zákl. přenesená",J558,0)</f>
        <v>0</v>
      </c>
      <c r="BH558" s="164">
        <f t="shared" ref="BH558:BH564" si="17">IF(N558="sníž. přenesená",J558,0)</f>
        <v>0</v>
      </c>
      <c r="BI558" s="164">
        <f t="shared" ref="BI558:BI564" si="18">IF(N558="nulová",J558,0)</f>
        <v>0</v>
      </c>
      <c r="BJ558" s="18" t="s">
        <v>32</v>
      </c>
      <c r="BK558" s="164">
        <f t="shared" ref="BK558:BK564" si="19">ROUND(I558*H558,2)</f>
        <v>0</v>
      </c>
      <c r="BL558" s="18" t="s">
        <v>226</v>
      </c>
      <c r="BM558" s="163" t="s">
        <v>830</v>
      </c>
    </row>
    <row r="559" spans="1:65" s="2" customFormat="1" ht="16.5" customHeight="1">
      <c r="A559" s="33"/>
      <c r="B559" s="151"/>
      <c r="C559" s="197" t="s">
        <v>831</v>
      </c>
      <c r="D559" s="197" t="s">
        <v>536</v>
      </c>
      <c r="E559" s="198" t="s">
        <v>832</v>
      </c>
      <c r="F559" s="199" t="s">
        <v>833</v>
      </c>
      <c r="G559" s="200" t="s">
        <v>334</v>
      </c>
      <c r="H559" s="201">
        <v>6</v>
      </c>
      <c r="I559" s="202"/>
      <c r="J559" s="203">
        <f t="shared" si="10"/>
        <v>0</v>
      </c>
      <c r="K559" s="199" t="s">
        <v>241</v>
      </c>
      <c r="L559" s="204"/>
      <c r="M559" s="205" t="s">
        <v>1</v>
      </c>
      <c r="N559" s="206" t="s">
        <v>42</v>
      </c>
      <c r="O559" s="59"/>
      <c r="P559" s="161">
        <f t="shared" si="11"/>
        <v>0</v>
      </c>
      <c r="Q559" s="161">
        <v>1.6</v>
      </c>
      <c r="R559" s="161">
        <f t="shared" si="12"/>
        <v>9.6000000000000014</v>
      </c>
      <c r="S559" s="161">
        <v>0</v>
      </c>
      <c r="T559" s="162">
        <f t="shared" si="13"/>
        <v>0</v>
      </c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R559" s="163" t="s">
        <v>263</v>
      </c>
      <c r="AT559" s="163" t="s">
        <v>536</v>
      </c>
      <c r="AU559" s="163" t="s">
        <v>87</v>
      </c>
      <c r="AY559" s="18" t="s">
        <v>219</v>
      </c>
      <c r="BE559" s="164">
        <f t="shared" si="14"/>
        <v>0</v>
      </c>
      <c r="BF559" s="164">
        <f t="shared" si="15"/>
        <v>0</v>
      </c>
      <c r="BG559" s="164">
        <f t="shared" si="16"/>
        <v>0</v>
      </c>
      <c r="BH559" s="164">
        <f t="shared" si="17"/>
        <v>0</v>
      </c>
      <c r="BI559" s="164">
        <f t="shared" si="18"/>
        <v>0</v>
      </c>
      <c r="BJ559" s="18" t="s">
        <v>32</v>
      </c>
      <c r="BK559" s="164">
        <f t="shared" si="19"/>
        <v>0</v>
      </c>
      <c r="BL559" s="18" t="s">
        <v>226</v>
      </c>
      <c r="BM559" s="163" t="s">
        <v>834</v>
      </c>
    </row>
    <row r="560" spans="1:65" s="2" customFormat="1" ht="16.5" customHeight="1">
      <c r="A560" s="33"/>
      <c r="B560" s="151"/>
      <c r="C560" s="152" t="s">
        <v>835</v>
      </c>
      <c r="D560" s="152" t="s">
        <v>221</v>
      </c>
      <c r="E560" s="153" t="s">
        <v>836</v>
      </c>
      <c r="F560" s="154" t="s">
        <v>837</v>
      </c>
      <c r="G560" s="155" t="s">
        <v>334</v>
      </c>
      <c r="H560" s="156">
        <v>20</v>
      </c>
      <c r="I560" s="157"/>
      <c r="J560" s="158">
        <f t="shared" si="10"/>
        <v>0</v>
      </c>
      <c r="K560" s="154" t="s">
        <v>225</v>
      </c>
      <c r="L560" s="34"/>
      <c r="M560" s="159" t="s">
        <v>1</v>
      </c>
      <c r="N560" s="160" t="s">
        <v>42</v>
      </c>
      <c r="O560" s="59"/>
      <c r="P560" s="161">
        <f t="shared" si="11"/>
        <v>0</v>
      </c>
      <c r="Q560" s="161">
        <v>1.0189999999999999E-2</v>
      </c>
      <c r="R560" s="161">
        <f t="shared" si="12"/>
        <v>0.20379999999999998</v>
      </c>
      <c r="S560" s="161">
        <v>0</v>
      </c>
      <c r="T560" s="162">
        <f t="shared" si="13"/>
        <v>0</v>
      </c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R560" s="163" t="s">
        <v>226</v>
      </c>
      <c r="AT560" s="163" t="s">
        <v>221</v>
      </c>
      <c r="AU560" s="163" t="s">
        <v>87</v>
      </c>
      <c r="AY560" s="18" t="s">
        <v>219</v>
      </c>
      <c r="BE560" s="164">
        <f t="shared" si="14"/>
        <v>0</v>
      </c>
      <c r="BF560" s="164">
        <f t="shared" si="15"/>
        <v>0</v>
      </c>
      <c r="BG560" s="164">
        <f t="shared" si="16"/>
        <v>0</v>
      </c>
      <c r="BH560" s="164">
        <f t="shared" si="17"/>
        <v>0</v>
      </c>
      <c r="BI560" s="164">
        <f t="shared" si="18"/>
        <v>0</v>
      </c>
      <c r="BJ560" s="18" t="s">
        <v>32</v>
      </c>
      <c r="BK560" s="164">
        <f t="shared" si="19"/>
        <v>0</v>
      </c>
      <c r="BL560" s="18" t="s">
        <v>226</v>
      </c>
      <c r="BM560" s="163" t="s">
        <v>838</v>
      </c>
    </row>
    <row r="561" spans="1:65" s="2" customFormat="1" ht="16.5" customHeight="1">
      <c r="A561" s="33"/>
      <c r="B561" s="151"/>
      <c r="C561" s="197" t="s">
        <v>839</v>
      </c>
      <c r="D561" s="197" t="s">
        <v>536</v>
      </c>
      <c r="E561" s="198" t="s">
        <v>840</v>
      </c>
      <c r="F561" s="199" t="s">
        <v>841</v>
      </c>
      <c r="G561" s="200" t="s">
        <v>334</v>
      </c>
      <c r="H561" s="201">
        <v>4</v>
      </c>
      <c r="I561" s="202"/>
      <c r="J561" s="203">
        <f t="shared" si="10"/>
        <v>0</v>
      </c>
      <c r="K561" s="199" t="s">
        <v>225</v>
      </c>
      <c r="L561" s="204"/>
      <c r="M561" s="205" t="s">
        <v>1</v>
      </c>
      <c r="N561" s="206" t="s">
        <v>42</v>
      </c>
      <c r="O561" s="59"/>
      <c r="P561" s="161">
        <f t="shared" si="11"/>
        <v>0</v>
      </c>
      <c r="Q561" s="161">
        <v>0.254</v>
      </c>
      <c r="R561" s="161">
        <f t="shared" si="12"/>
        <v>1.016</v>
      </c>
      <c r="S561" s="161">
        <v>0</v>
      </c>
      <c r="T561" s="162">
        <f t="shared" si="13"/>
        <v>0</v>
      </c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R561" s="163" t="s">
        <v>263</v>
      </c>
      <c r="AT561" s="163" t="s">
        <v>536</v>
      </c>
      <c r="AU561" s="163" t="s">
        <v>87</v>
      </c>
      <c r="AY561" s="18" t="s">
        <v>219</v>
      </c>
      <c r="BE561" s="164">
        <f t="shared" si="14"/>
        <v>0</v>
      </c>
      <c r="BF561" s="164">
        <f t="shared" si="15"/>
        <v>0</v>
      </c>
      <c r="BG561" s="164">
        <f t="shared" si="16"/>
        <v>0</v>
      </c>
      <c r="BH561" s="164">
        <f t="shared" si="17"/>
        <v>0</v>
      </c>
      <c r="BI561" s="164">
        <f t="shared" si="18"/>
        <v>0</v>
      </c>
      <c r="BJ561" s="18" t="s">
        <v>32</v>
      </c>
      <c r="BK561" s="164">
        <f t="shared" si="19"/>
        <v>0</v>
      </c>
      <c r="BL561" s="18" t="s">
        <v>226</v>
      </c>
      <c r="BM561" s="163" t="s">
        <v>842</v>
      </c>
    </row>
    <row r="562" spans="1:65" s="2" customFormat="1" ht="16.5" customHeight="1">
      <c r="A562" s="33"/>
      <c r="B562" s="151"/>
      <c r="C562" s="197" t="s">
        <v>843</v>
      </c>
      <c r="D562" s="197" t="s">
        <v>536</v>
      </c>
      <c r="E562" s="198" t="s">
        <v>844</v>
      </c>
      <c r="F562" s="199" t="s">
        <v>845</v>
      </c>
      <c r="G562" s="200" t="s">
        <v>334</v>
      </c>
      <c r="H562" s="201">
        <v>6</v>
      </c>
      <c r="I562" s="202"/>
      <c r="J562" s="203">
        <f t="shared" si="10"/>
        <v>0</v>
      </c>
      <c r="K562" s="199" t="s">
        <v>225</v>
      </c>
      <c r="L562" s="204"/>
      <c r="M562" s="205" t="s">
        <v>1</v>
      </c>
      <c r="N562" s="206" t="s">
        <v>42</v>
      </c>
      <c r="O562" s="59"/>
      <c r="P562" s="161">
        <f t="shared" si="11"/>
        <v>0</v>
      </c>
      <c r="Q562" s="161">
        <v>0.50600000000000001</v>
      </c>
      <c r="R562" s="161">
        <f t="shared" si="12"/>
        <v>3.036</v>
      </c>
      <c r="S562" s="161">
        <v>0</v>
      </c>
      <c r="T562" s="162">
        <f t="shared" si="13"/>
        <v>0</v>
      </c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R562" s="163" t="s">
        <v>263</v>
      </c>
      <c r="AT562" s="163" t="s">
        <v>536</v>
      </c>
      <c r="AU562" s="163" t="s">
        <v>87</v>
      </c>
      <c r="AY562" s="18" t="s">
        <v>219</v>
      </c>
      <c r="BE562" s="164">
        <f t="shared" si="14"/>
        <v>0</v>
      </c>
      <c r="BF562" s="164">
        <f t="shared" si="15"/>
        <v>0</v>
      </c>
      <c r="BG562" s="164">
        <f t="shared" si="16"/>
        <v>0</v>
      </c>
      <c r="BH562" s="164">
        <f t="shared" si="17"/>
        <v>0</v>
      </c>
      <c r="BI562" s="164">
        <f t="shared" si="18"/>
        <v>0</v>
      </c>
      <c r="BJ562" s="18" t="s">
        <v>32</v>
      </c>
      <c r="BK562" s="164">
        <f t="shared" si="19"/>
        <v>0</v>
      </c>
      <c r="BL562" s="18" t="s">
        <v>226</v>
      </c>
      <c r="BM562" s="163" t="s">
        <v>846</v>
      </c>
    </row>
    <row r="563" spans="1:65" s="2" customFormat="1" ht="16.5" customHeight="1">
      <c r="A563" s="33"/>
      <c r="B563" s="151"/>
      <c r="C563" s="197" t="s">
        <v>847</v>
      </c>
      <c r="D563" s="197" t="s">
        <v>536</v>
      </c>
      <c r="E563" s="198" t="s">
        <v>848</v>
      </c>
      <c r="F563" s="199" t="s">
        <v>849</v>
      </c>
      <c r="G563" s="200" t="s">
        <v>334</v>
      </c>
      <c r="H563" s="201">
        <v>10</v>
      </c>
      <c r="I563" s="202"/>
      <c r="J563" s="203">
        <f t="shared" si="10"/>
        <v>0</v>
      </c>
      <c r="K563" s="199" t="s">
        <v>225</v>
      </c>
      <c r="L563" s="204"/>
      <c r="M563" s="205" t="s">
        <v>1</v>
      </c>
      <c r="N563" s="206" t="s">
        <v>42</v>
      </c>
      <c r="O563" s="59"/>
      <c r="P563" s="161">
        <f t="shared" si="11"/>
        <v>0</v>
      </c>
      <c r="Q563" s="161">
        <v>1.0129999999999999</v>
      </c>
      <c r="R563" s="161">
        <f t="shared" si="12"/>
        <v>10.129999999999999</v>
      </c>
      <c r="S563" s="161">
        <v>0</v>
      </c>
      <c r="T563" s="162">
        <f t="shared" si="13"/>
        <v>0</v>
      </c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R563" s="163" t="s">
        <v>263</v>
      </c>
      <c r="AT563" s="163" t="s">
        <v>536</v>
      </c>
      <c r="AU563" s="163" t="s">
        <v>87</v>
      </c>
      <c r="AY563" s="18" t="s">
        <v>219</v>
      </c>
      <c r="BE563" s="164">
        <f t="shared" si="14"/>
        <v>0</v>
      </c>
      <c r="BF563" s="164">
        <f t="shared" si="15"/>
        <v>0</v>
      </c>
      <c r="BG563" s="164">
        <f t="shared" si="16"/>
        <v>0</v>
      </c>
      <c r="BH563" s="164">
        <f t="shared" si="17"/>
        <v>0</v>
      </c>
      <c r="BI563" s="164">
        <f t="shared" si="18"/>
        <v>0</v>
      </c>
      <c r="BJ563" s="18" t="s">
        <v>32</v>
      </c>
      <c r="BK563" s="164">
        <f t="shared" si="19"/>
        <v>0</v>
      </c>
      <c r="BL563" s="18" t="s">
        <v>226</v>
      </c>
      <c r="BM563" s="163" t="s">
        <v>850</v>
      </c>
    </row>
    <row r="564" spans="1:65" s="2" customFormat="1" ht="16.5" customHeight="1">
      <c r="A564" s="33"/>
      <c r="B564" s="151"/>
      <c r="C564" s="197" t="s">
        <v>851</v>
      </c>
      <c r="D564" s="197" t="s">
        <v>536</v>
      </c>
      <c r="E564" s="198" t="s">
        <v>852</v>
      </c>
      <c r="F564" s="199" t="s">
        <v>853</v>
      </c>
      <c r="G564" s="200" t="s">
        <v>334</v>
      </c>
      <c r="H564" s="201">
        <v>20.399999999999999</v>
      </c>
      <c r="I564" s="202"/>
      <c r="J564" s="203">
        <f t="shared" si="10"/>
        <v>0</v>
      </c>
      <c r="K564" s="199" t="s">
        <v>225</v>
      </c>
      <c r="L564" s="204"/>
      <c r="M564" s="205" t="s">
        <v>1</v>
      </c>
      <c r="N564" s="206" t="s">
        <v>42</v>
      </c>
      <c r="O564" s="59"/>
      <c r="P564" s="161">
        <f t="shared" si="11"/>
        <v>0</v>
      </c>
      <c r="Q564" s="161">
        <v>2E-3</v>
      </c>
      <c r="R564" s="161">
        <f t="shared" si="12"/>
        <v>4.0799999999999996E-2</v>
      </c>
      <c r="S564" s="161">
        <v>0</v>
      </c>
      <c r="T564" s="162">
        <f t="shared" si="13"/>
        <v>0</v>
      </c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R564" s="163" t="s">
        <v>263</v>
      </c>
      <c r="AT564" s="163" t="s">
        <v>536</v>
      </c>
      <c r="AU564" s="163" t="s">
        <v>87</v>
      </c>
      <c r="AY564" s="18" t="s">
        <v>219</v>
      </c>
      <c r="BE564" s="164">
        <f t="shared" si="14"/>
        <v>0</v>
      </c>
      <c r="BF564" s="164">
        <f t="shared" si="15"/>
        <v>0</v>
      </c>
      <c r="BG564" s="164">
        <f t="shared" si="16"/>
        <v>0</v>
      </c>
      <c r="BH564" s="164">
        <f t="shared" si="17"/>
        <v>0</v>
      </c>
      <c r="BI564" s="164">
        <f t="shared" si="18"/>
        <v>0</v>
      </c>
      <c r="BJ564" s="18" t="s">
        <v>32</v>
      </c>
      <c r="BK564" s="164">
        <f t="shared" si="19"/>
        <v>0</v>
      </c>
      <c r="BL564" s="18" t="s">
        <v>226</v>
      </c>
      <c r="BM564" s="163" t="s">
        <v>854</v>
      </c>
    </row>
    <row r="565" spans="1:65" s="13" customFormat="1">
      <c r="B565" s="165"/>
      <c r="D565" s="166" t="s">
        <v>228</v>
      </c>
      <c r="F565" s="168" t="s">
        <v>855</v>
      </c>
      <c r="H565" s="169">
        <v>20.399999999999999</v>
      </c>
      <c r="I565" s="170"/>
      <c r="L565" s="165"/>
      <c r="M565" s="171"/>
      <c r="N565" s="172"/>
      <c r="O565" s="172"/>
      <c r="P565" s="172"/>
      <c r="Q565" s="172"/>
      <c r="R565" s="172"/>
      <c r="S565" s="172"/>
      <c r="T565" s="173"/>
      <c r="AT565" s="167" t="s">
        <v>228</v>
      </c>
      <c r="AU565" s="167" t="s">
        <v>87</v>
      </c>
      <c r="AV565" s="13" t="s">
        <v>87</v>
      </c>
      <c r="AW565" s="13" t="s">
        <v>3</v>
      </c>
      <c r="AX565" s="13" t="s">
        <v>32</v>
      </c>
      <c r="AY565" s="167" t="s">
        <v>219</v>
      </c>
    </row>
    <row r="566" spans="1:65" s="2" customFormat="1" ht="16.5" customHeight="1">
      <c r="A566" s="33"/>
      <c r="B566" s="151"/>
      <c r="C566" s="152" t="s">
        <v>856</v>
      </c>
      <c r="D566" s="152" t="s">
        <v>221</v>
      </c>
      <c r="E566" s="153" t="s">
        <v>857</v>
      </c>
      <c r="F566" s="154" t="s">
        <v>858</v>
      </c>
      <c r="G566" s="155" t="s">
        <v>334</v>
      </c>
      <c r="H566" s="156">
        <v>8</v>
      </c>
      <c r="I566" s="157"/>
      <c r="J566" s="158">
        <f>ROUND(I566*H566,2)</f>
        <v>0</v>
      </c>
      <c r="K566" s="154" t="s">
        <v>225</v>
      </c>
      <c r="L566" s="34"/>
      <c r="M566" s="159" t="s">
        <v>1</v>
      </c>
      <c r="N566" s="160" t="s">
        <v>42</v>
      </c>
      <c r="O566" s="59"/>
      <c r="P566" s="161">
        <f>O566*H566</f>
        <v>0</v>
      </c>
      <c r="Q566" s="161">
        <v>1.248E-2</v>
      </c>
      <c r="R566" s="161">
        <f>Q566*H566</f>
        <v>9.9839999999999998E-2</v>
      </c>
      <c r="S566" s="161">
        <v>0</v>
      </c>
      <c r="T566" s="162">
        <f>S566*H566</f>
        <v>0</v>
      </c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R566" s="163" t="s">
        <v>226</v>
      </c>
      <c r="AT566" s="163" t="s">
        <v>221</v>
      </c>
      <c r="AU566" s="163" t="s">
        <v>87</v>
      </c>
      <c r="AY566" s="18" t="s">
        <v>219</v>
      </c>
      <c r="BE566" s="164">
        <f>IF(N566="základní",J566,0)</f>
        <v>0</v>
      </c>
      <c r="BF566" s="164">
        <f>IF(N566="snížená",J566,0)</f>
        <v>0</v>
      </c>
      <c r="BG566" s="164">
        <f>IF(N566="zákl. přenesená",J566,0)</f>
        <v>0</v>
      </c>
      <c r="BH566" s="164">
        <f>IF(N566="sníž. přenesená",J566,0)</f>
        <v>0</v>
      </c>
      <c r="BI566" s="164">
        <f>IF(N566="nulová",J566,0)</f>
        <v>0</v>
      </c>
      <c r="BJ566" s="18" t="s">
        <v>32</v>
      </c>
      <c r="BK566" s="164">
        <f>ROUND(I566*H566,2)</f>
        <v>0</v>
      </c>
      <c r="BL566" s="18" t="s">
        <v>226</v>
      </c>
      <c r="BM566" s="163" t="s">
        <v>859</v>
      </c>
    </row>
    <row r="567" spans="1:65" s="2" customFormat="1" ht="16.5" customHeight="1">
      <c r="A567" s="33"/>
      <c r="B567" s="151"/>
      <c r="C567" s="197" t="s">
        <v>860</v>
      </c>
      <c r="D567" s="197" t="s">
        <v>536</v>
      </c>
      <c r="E567" s="198" t="s">
        <v>861</v>
      </c>
      <c r="F567" s="199" t="s">
        <v>862</v>
      </c>
      <c r="G567" s="200" t="s">
        <v>334</v>
      </c>
      <c r="H567" s="201">
        <v>8</v>
      </c>
      <c r="I567" s="202"/>
      <c r="J567" s="203">
        <f>ROUND(I567*H567,2)</f>
        <v>0</v>
      </c>
      <c r="K567" s="199" t="s">
        <v>225</v>
      </c>
      <c r="L567" s="204"/>
      <c r="M567" s="205" t="s">
        <v>1</v>
      </c>
      <c r="N567" s="206" t="s">
        <v>42</v>
      </c>
      <c r="O567" s="59"/>
      <c r="P567" s="161">
        <f>O567*H567</f>
        <v>0</v>
      </c>
      <c r="Q567" s="161">
        <v>0.58499999999999996</v>
      </c>
      <c r="R567" s="161">
        <f>Q567*H567</f>
        <v>4.68</v>
      </c>
      <c r="S567" s="161">
        <v>0</v>
      </c>
      <c r="T567" s="162">
        <f>S567*H567</f>
        <v>0</v>
      </c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R567" s="163" t="s">
        <v>263</v>
      </c>
      <c r="AT567" s="163" t="s">
        <v>536</v>
      </c>
      <c r="AU567" s="163" t="s">
        <v>87</v>
      </c>
      <c r="AY567" s="18" t="s">
        <v>219</v>
      </c>
      <c r="BE567" s="164">
        <f>IF(N567="základní",J567,0)</f>
        <v>0</v>
      </c>
      <c r="BF567" s="164">
        <f>IF(N567="snížená",J567,0)</f>
        <v>0</v>
      </c>
      <c r="BG567" s="164">
        <f>IF(N567="zákl. přenesená",J567,0)</f>
        <v>0</v>
      </c>
      <c r="BH567" s="164">
        <f>IF(N567="sníž. přenesená",J567,0)</f>
        <v>0</v>
      </c>
      <c r="BI567" s="164">
        <f>IF(N567="nulová",J567,0)</f>
        <v>0</v>
      </c>
      <c r="BJ567" s="18" t="s">
        <v>32</v>
      </c>
      <c r="BK567" s="164">
        <f>ROUND(I567*H567,2)</f>
        <v>0</v>
      </c>
      <c r="BL567" s="18" t="s">
        <v>226</v>
      </c>
      <c r="BM567" s="163" t="s">
        <v>863</v>
      </c>
    </row>
    <row r="568" spans="1:65" s="2" customFormat="1" ht="16.5" customHeight="1">
      <c r="A568" s="33"/>
      <c r="B568" s="151"/>
      <c r="C568" s="197" t="s">
        <v>864</v>
      </c>
      <c r="D568" s="197" t="s">
        <v>536</v>
      </c>
      <c r="E568" s="198" t="s">
        <v>852</v>
      </c>
      <c r="F568" s="199" t="s">
        <v>853</v>
      </c>
      <c r="G568" s="200" t="s">
        <v>334</v>
      </c>
      <c r="H568" s="201">
        <v>8.16</v>
      </c>
      <c r="I568" s="202"/>
      <c r="J568" s="203">
        <f>ROUND(I568*H568,2)</f>
        <v>0</v>
      </c>
      <c r="K568" s="199" t="s">
        <v>225</v>
      </c>
      <c r="L568" s="204"/>
      <c r="M568" s="205" t="s">
        <v>1</v>
      </c>
      <c r="N568" s="206" t="s">
        <v>42</v>
      </c>
      <c r="O568" s="59"/>
      <c r="P568" s="161">
        <f>O568*H568</f>
        <v>0</v>
      </c>
      <c r="Q568" s="161">
        <v>2E-3</v>
      </c>
      <c r="R568" s="161">
        <f>Q568*H568</f>
        <v>1.6320000000000001E-2</v>
      </c>
      <c r="S568" s="161">
        <v>0</v>
      </c>
      <c r="T568" s="162">
        <f>S568*H568</f>
        <v>0</v>
      </c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R568" s="163" t="s">
        <v>263</v>
      </c>
      <c r="AT568" s="163" t="s">
        <v>536</v>
      </c>
      <c r="AU568" s="163" t="s">
        <v>87</v>
      </c>
      <c r="AY568" s="18" t="s">
        <v>219</v>
      </c>
      <c r="BE568" s="164">
        <f>IF(N568="základní",J568,0)</f>
        <v>0</v>
      </c>
      <c r="BF568" s="164">
        <f>IF(N568="snížená",J568,0)</f>
        <v>0</v>
      </c>
      <c r="BG568" s="164">
        <f>IF(N568="zákl. přenesená",J568,0)</f>
        <v>0</v>
      </c>
      <c r="BH568" s="164">
        <f>IF(N568="sníž. přenesená",J568,0)</f>
        <v>0</v>
      </c>
      <c r="BI568" s="164">
        <f>IF(N568="nulová",J568,0)</f>
        <v>0</v>
      </c>
      <c r="BJ568" s="18" t="s">
        <v>32</v>
      </c>
      <c r="BK568" s="164">
        <f>ROUND(I568*H568,2)</f>
        <v>0</v>
      </c>
      <c r="BL568" s="18" t="s">
        <v>226</v>
      </c>
      <c r="BM568" s="163" t="s">
        <v>865</v>
      </c>
    </row>
    <row r="569" spans="1:65" s="2" customFormat="1" ht="24.2" customHeight="1">
      <c r="A569" s="33"/>
      <c r="B569" s="151"/>
      <c r="C569" s="152" t="s">
        <v>866</v>
      </c>
      <c r="D569" s="152" t="s">
        <v>221</v>
      </c>
      <c r="E569" s="153" t="s">
        <v>867</v>
      </c>
      <c r="F569" s="154" t="s">
        <v>868</v>
      </c>
      <c r="G569" s="155" t="s">
        <v>334</v>
      </c>
      <c r="H569" s="156">
        <v>2</v>
      </c>
      <c r="I569" s="157"/>
      <c r="J569" s="158">
        <f>ROUND(I569*H569,2)</f>
        <v>0</v>
      </c>
      <c r="K569" s="154" t="s">
        <v>241</v>
      </c>
      <c r="L569" s="34"/>
      <c r="M569" s="159" t="s">
        <v>1</v>
      </c>
      <c r="N569" s="160" t="s">
        <v>42</v>
      </c>
      <c r="O569" s="59"/>
      <c r="P569" s="161">
        <f>O569*H569</f>
        <v>0</v>
      </c>
      <c r="Q569" s="161">
        <v>7.9200000000000007E-2</v>
      </c>
      <c r="R569" s="161">
        <f>Q569*H569</f>
        <v>0.15840000000000001</v>
      </c>
      <c r="S569" s="161">
        <v>0</v>
      </c>
      <c r="T569" s="162">
        <f>S569*H569</f>
        <v>0</v>
      </c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R569" s="163" t="s">
        <v>226</v>
      </c>
      <c r="AT569" s="163" t="s">
        <v>221</v>
      </c>
      <c r="AU569" s="163" t="s">
        <v>87</v>
      </c>
      <c r="AY569" s="18" t="s">
        <v>219</v>
      </c>
      <c r="BE569" s="164">
        <f>IF(N569="základní",J569,0)</f>
        <v>0</v>
      </c>
      <c r="BF569" s="164">
        <f>IF(N569="snížená",J569,0)</f>
        <v>0</v>
      </c>
      <c r="BG569" s="164">
        <f>IF(N569="zákl. přenesená",J569,0)</f>
        <v>0</v>
      </c>
      <c r="BH569" s="164">
        <f>IF(N569="sníž. přenesená",J569,0)</f>
        <v>0</v>
      </c>
      <c r="BI569" s="164">
        <f>IF(N569="nulová",J569,0)</f>
        <v>0</v>
      </c>
      <c r="BJ569" s="18" t="s">
        <v>32</v>
      </c>
      <c r="BK569" s="164">
        <f>ROUND(I569*H569,2)</f>
        <v>0</v>
      </c>
      <c r="BL569" s="18" t="s">
        <v>226</v>
      </c>
      <c r="BM569" s="163" t="s">
        <v>869</v>
      </c>
    </row>
    <row r="570" spans="1:65" s="13" customFormat="1">
      <c r="B570" s="165"/>
      <c r="D570" s="166" t="s">
        <v>228</v>
      </c>
      <c r="E570" s="167" t="s">
        <v>1</v>
      </c>
      <c r="F570" s="168" t="s">
        <v>870</v>
      </c>
      <c r="H570" s="169">
        <v>2</v>
      </c>
      <c r="I570" s="170"/>
      <c r="L570" s="165"/>
      <c r="M570" s="171"/>
      <c r="N570" s="172"/>
      <c r="O570" s="172"/>
      <c r="P570" s="172"/>
      <c r="Q570" s="172"/>
      <c r="R570" s="172"/>
      <c r="S570" s="172"/>
      <c r="T570" s="173"/>
      <c r="AT570" s="167" t="s">
        <v>228</v>
      </c>
      <c r="AU570" s="167" t="s">
        <v>87</v>
      </c>
      <c r="AV570" s="13" t="s">
        <v>87</v>
      </c>
      <c r="AW570" s="13" t="s">
        <v>31</v>
      </c>
      <c r="AX570" s="13" t="s">
        <v>32</v>
      </c>
      <c r="AY570" s="167" t="s">
        <v>219</v>
      </c>
    </row>
    <row r="571" spans="1:65" s="2" customFormat="1" ht="16.5" customHeight="1">
      <c r="A571" s="33"/>
      <c r="B571" s="151"/>
      <c r="C571" s="152" t="s">
        <v>871</v>
      </c>
      <c r="D571" s="152" t="s">
        <v>221</v>
      </c>
      <c r="E571" s="153" t="s">
        <v>872</v>
      </c>
      <c r="F571" s="154" t="s">
        <v>873</v>
      </c>
      <c r="G571" s="155" t="s">
        <v>394</v>
      </c>
      <c r="H571" s="156">
        <v>10.06</v>
      </c>
      <c r="I571" s="157"/>
      <c r="J571" s="158">
        <f>ROUND(I571*H571,2)</f>
        <v>0</v>
      </c>
      <c r="K571" s="154" t="s">
        <v>225</v>
      </c>
      <c r="L571" s="34"/>
      <c r="M571" s="159" t="s">
        <v>1</v>
      </c>
      <c r="N571" s="160" t="s">
        <v>42</v>
      </c>
      <c r="O571" s="59"/>
      <c r="P571" s="161">
        <f>O571*H571</f>
        <v>0</v>
      </c>
      <c r="Q571" s="161">
        <v>2.4991099999999999</v>
      </c>
      <c r="R571" s="161">
        <f>Q571*H571</f>
        <v>25.141046599999999</v>
      </c>
      <c r="S571" s="161">
        <v>0</v>
      </c>
      <c r="T571" s="162">
        <f>S571*H571</f>
        <v>0</v>
      </c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R571" s="163" t="s">
        <v>226</v>
      </c>
      <c r="AT571" s="163" t="s">
        <v>221</v>
      </c>
      <c r="AU571" s="163" t="s">
        <v>87</v>
      </c>
      <c r="AY571" s="18" t="s">
        <v>219</v>
      </c>
      <c r="BE571" s="164">
        <f>IF(N571="základní",J571,0)</f>
        <v>0</v>
      </c>
      <c r="BF571" s="164">
        <f>IF(N571="snížená",J571,0)</f>
        <v>0</v>
      </c>
      <c r="BG571" s="164">
        <f>IF(N571="zákl. přenesená",J571,0)</f>
        <v>0</v>
      </c>
      <c r="BH571" s="164">
        <f>IF(N571="sníž. přenesená",J571,0)</f>
        <v>0</v>
      </c>
      <c r="BI571" s="164">
        <f>IF(N571="nulová",J571,0)</f>
        <v>0</v>
      </c>
      <c r="BJ571" s="18" t="s">
        <v>32</v>
      </c>
      <c r="BK571" s="164">
        <f>ROUND(I571*H571,2)</f>
        <v>0</v>
      </c>
      <c r="BL571" s="18" t="s">
        <v>226</v>
      </c>
      <c r="BM571" s="163" t="s">
        <v>874</v>
      </c>
    </row>
    <row r="572" spans="1:65" s="14" customFormat="1">
      <c r="B572" s="174"/>
      <c r="D572" s="166" t="s">
        <v>228</v>
      </c>
      <c r="E572" s="175" t="s">
        <v>1</v>
      </c>
      <c r="F572" s="176" t="s">
        <v>875</v>
      </c>
      <c r="H572" s="175" t="s">
        <v>1</v>
      </c>
      <c r="I572" s="177"/>
      <c r="L572" s="174"/>
      <c r="M572" s="178"/>
      <c r="N572" s="179"/>
      <c r="O572" s="179"/>
      <c r="P572" s="179"/>
      <c r="Q572" s="179"/>
      <c r="R572" s="179"/>
      <c r="S572" s="179"/>
      <c r="T572" s="180"/>
      <c r="AT572" s="175" t="s">
        <v>228</v>
      </c>
      <c r="AU572" s="175" t="s">
        <v>87</v>
      </c>
      <c r="AV572" s="14" t="s">
        <v>32</v>
      </c>
      <c r="AW572" s="14" t="s">
        <v>31</v>
      </c>
      <c r="AX572" s="14" t="s">
        <v>77</v>
      </c>
      <c r="AY572" s="175" t="s">
        <v>219</v>
      </c>
    </row>
    <row r="573" spans="1:65" s="13" customFormat="1">
      <c r="B573" s="165"/>
      <c r="D573" s="166" t="s">
        <v>228</v>
      </c>
      <c r="E573" s="167" t="s">
        <v>1</v>
      </c>
      <c r="F573" s="168" t="s">
        <v>876</v>
      </c>
      <c r="H573" s="169">
        <v>9.8279999999999994</v>
      </c>
      <c r="I573" s="170"/>
      <c r="L573" s="165"/>
      <c r="M573" s="171"/>
      <c r="N573" s="172"/>
      <c r="O573" s="172"/>
      <c r="P573" s="172"/>
      <c r="Q573" s="172"/>
      <c r="R573" s="172"/>
      <c r="S573" s="172"/>
      <c r="T573" s="173"/>
      <c r="AT573" s="167" t="s">
        <v>228</v>
      </c>
      <c r="AU573" s="167" t="s">
        <v>87</v>
      </c>
      <c r="AV573" s="13" t="s">
        <v>87</v>
      </c>
      <c r="AW573" s="13" t="s">
        <v>31</v>
      </c>
      <c r="AX573" s="13" t="s">
        <v>77</v>
      </c>
      <c r="AY573" s="167" t="s">
        <v>219</v>
      </c>
    </row>
    <row r="574" spans="1:65" s="13" customFormat="1">
      <c r="B574" s="165"/>
      <c r="D574" s="166" t="s">
        <v>228</v>
      </c>
      <c r="E574" s="167" t="s">
        <v>1</v>
      </c>
      <c r="F574" s="168" t="s">
        <v>877</v>
      </c>
      <c r="H574" s="169">
        <v>-4.1399999999999997</v>
      </c>
      <c r="I574" s="170"/>
      <c r="L574" s="165"/>
      <c r="M574" s="171"/>
      <c r="N574" s="172"/>
      <c r="O574" s="172"/>
      <c r="P574" s="172"/>
      <c r="Q574" s="172"/>
      <c r="R574" s="172"/>
      <c r="S574" s="172"/>
      <c r="T574" s="173"/>
      <c r="AT574" s="167" t="s">
        <v>228</v>
      </c>
      <c r="AU574" s="167" t="s">
        <v>87</v>
      </c>
      <c r="AV574" s="13" t="s">
        <v>87</v>
      </c>
      <c r="AW574" s="13" t="s">
        <v>31</v>
      </c>
      <c r="AX574" s="13" t="s">
        <v>77</v>
      </c>
      <c r="AY574" s="167" t="s">
        <v>219</v>
      </c>
    </row>
    <row r="575" spans="1:65" s="14" customFormat="1">
      <c r="B575" s="174"/>
      <c r="D575" s="166" t="s">
        <v>228</v>
      </c>
      <c r="E575" s="175" t="s">
        <v>1</v>
      </c>
      <c r="F575" s="176" t="s">
        <v>878</v>
      </c>
      <c r="H575" s="175" t="s">
        <v>1</v>
      </c>
      <c r="I575" s="177"/>
      <c r="L575" s="174"/>
      <c r="M575" s="178"/>
      <c r="N575" s="179"/>
      <c r="O575" s="179"/>
      <c r="P575" s="179"/>
      <c r="Q575" s="179"/>
      <c r="R575" s="179"/>
      <c r="S575" s="179"/>
      <c r="T575" s="180"/>
      <c r="AT575" s="175" t="s">
        <v>228</v>
      </c>
      <c r="AU575" s="175" t="s">
        <v>87</v>
      </c>
      <c r="AV575" s="14" t="s">
        <v>32</v>
      </c>
      <c r="AW575" s="14" t="s">
        <v>31</v>
      </c>
      <c r="AX575" s="14" t="s">
        <v>77</v>
      </c>
      <c r="AY575" s="175" t="s">
        <v>219</v>
      </c>
    </row>
    <row r="576" spans="1:65" s="13" customFormat="1">
      <c r="B576" s="165"/>
      <c r="D576" s="166" t="s">
        <v>228</v>
      </c>
      <c r="E576" s="167" t="s">
        <v>1</v>
      </c>
      <c r="F576" s="168" t="s">
        <v>879</v>
      </c>
      <c r="H576" s="169">
        <v>6.6820000000000004</v>
      </c>
      <c r="I576" s="170"/>
      <c r="L576" s="165"/>
      <c r="M576" s="171"/>
      <c r="N576" s="172"/>
      <c r="O576" s="172"/>
      <c r="P576" s="172"/>
      <c r="Q576" s="172"/>
      <c r="R576" s="172"/>
      <c r="S576" s="172"/>
      <c r="T576" s="173"/>
      <c r="AT576" s="167" t="s">
        <v>228</v>
      </c>
      <c r="AU576" s="167" t="s">
        <v>87</v>
      </c>
      <c r="AV576" s="13" t="s">
        <v>87</v>
      </c>
      <c r="AW576" s="13" t="s">
        <v>31</v>
      </c>
      <c r="AX576" s="13" t="s">
        <v>77</v>
      </c>
      <c r="AY576" s="167" t="s">
        <v>219</v>
      </c>
    </row>
    <row r="577" spans="1:65" s="13" customFormat="1">
      <c r="B577" s="165"/>
      <c r="D577" s="166" t="s">
        <v>228</v>
      </c>
      <c r="E577" s="167" t="s">
        <v>1</v>
      </c>
      <c r="F577" s="168" t="s">
        <v>880</v>
      </c>
      <c r="H577" s="169">
        <v>-2.31</v>
      </c>
      <c r="I577" s="170"/>
      <c r="L577" s="165"/>
      <c r="M577" s="171"/>
      <c r="N577" s="172"/>
      <c r="O577" s="172"/>
      <c r="P577" s="172"/>
      <c r="Q577" s="172"/>
      <c r="R577" s="172"/>
      <c r="S577" s="172"/>
      <c r="T577" s="173"/>
      <c r="AT577" s="167" t="s">
        <v>228</v>
      </c>
      <c r="AU577" s="167" t="s">
        <v>87</v>
      </c>
      <c r="AV577" s="13" t="s">
        <v>87</v>
      </c>
      <c r="AW577" s="13" t="s">
        <v>31</v>
      </c>
      <c r="AX577" s="13" t="s">
        <v>77</v>
      </c>
      <c r="AY577" s="167" t="s">
        <v>219</v>
      </c>
    </row>
    <row r="578" spans="1:65" s="15" customFormat="1">
      <c r="B578" s="181"/>
      <c r="D578" s="166" t="s">
        <v>228</v>
      </c>
      <c r="E578" s="182" t="s">
        <v>1</v>
      </c>
      <c r="F578" s="183" t="s">
        <v>236</v>
      </c>
      <c r="H578" s="184">
        <v>10.06</v>
      </c>
      <c r="I578" s="185"/>
      <c r="L578" s="181"/>
      <c r="M578" s="186"/>
      <c r="N578" s="187"/>
      <c r="O578" s="187"/>
      <c r="P578" s="187"/>
      <c r="Q578" s="187"/>
      <c r="R578" s="187"/>
      <c r="S578" s="187"/>
      <c r="T578" s="188"/>
      <c r="AT578" s="182" t="s">
        <v>228</v>
      </c>
      <c r="AU578" s="182" t="s">
        <v>87</v>
      </c>
      <c r="AV578" s="15" t="s">
        <v>226</v>
      </c>
      <c r="AW578" s="15" t="s">
        <v>31</v>
      </c>
      <c r="AX578" s="15" t="s">
        <v>32</v>
      </c>
      <c r="AY578" s="182" t="s">
        <v>219</v>
      </c>
    </row>
    <row r="579" spans="1:65" s="2" customFormat="1" ht="16.5" customHeight="1">
      <c r="A579" s="33"/>
      <c r="B579" s="151"/>
      <c r="C579" s="152" t="s">
        <v>881</v>
      </c>
      <c r="D579" s="152" t="s">
        <v>221</v>
      </c>
      <c r="E579" s="153" t="s">
        <v>882</v>
      </c>
      <c r="F579" s="154" t="s">
        <v>883</v>
      </c>
      <c r="G579" s="155" t="s">
        <v>240</v>
      </c>
      <c r="H579" s="156">
        <v>58.643999999999998</v>
      </c>
      <c r="I579" s="157"/>
      <c r="J579" s="158">
        <f>ROUND(I579*H579,2)</f>
        <v>0</v>
      </c>
      <c r="K579" s="154" t="s">
        <v>225</v>
      </c>
      <c r="L579" s="34"/>
      <c r="M579" s="159" t="s">
        <v>1</v>
      </c>
      <c r="N579" s="160" t="s">
        <v>42</v>
      </c>
      <c r="O579" s="59"/>
      <c r="P579" s="161">
        <f>O579*H579</f>
        <v>0</v>
      </c>
      <c r="Q579" s="161">
        <v>4.6499999999999996E-3</v>
      </c>
      <c r="R579" s="161">
        <f>Q579*H579</f>
        <v>0.27269459999999995</v>
      </c>
      <c r="S579" s="161">
        <v>0</v>
      </c>
      <c r="T579" s="162">
        <f>S579*H579</f>
        <v>0</v>
      </c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R579" s="163" t="s">
        <v>226</v>
      </c>
      <c r="AT579" s="163" t="s">
        <v>221</v>
      </c>
      <c r="AU579" s="163" t="s">
        <v>87</v>
      </c>
      <c r="AY579" s="18" t="s">
        <v>219</v>
      </c>
      <c r="BE579" s="164">
        <f>IF(N579="základní",J579,0)</f>
        <v>0</v>
      </c>
      <c r="BF579" s="164">
        <f>IF(N579="snížená",J579,0)</f>
        <v>0</v>
      </c>
      <c r="BG579" s="164">
        <f>IF(N579="zákl. přenesená",J579,0)</f>
        <v>0</v>
      </c>
      <c r="BH579" s="164">
        <f>IF(N579="sníž. přenesená",J579,0)</f>
        <v>0</v>
      </c>
      <c r="BI579" s="164">
        <f>IF(N579="nulová",J579,0)</f>
        <v>0</v>
      </c>
      <c r="BJ579" s="18" t="s">
        <v>32</v>
      </c>
      <c r="BK579" s="164">
        <f>ROUND(I579*H579,2)</f>
        <v>0</v>
      </c>
      <c r="BL579" s="18" t="s">
        <v>226</v>
      </c>
      <c r="BM579" s="163" t="s">
        <v>884</v>
      </c>
    </row>
    <row r="580" spans="1:65" s="14" customFormat="1">
      <c r="B580" s="174"/>
      <c r="D580" s="166" t="s">
        <v>228</v>
      </c>
      <c r="E580" s="175" t="s">
        <v>1</v>
      </c>
      <c r="F580" s="176" t="s">
        <v>875</v>
      </c>
      <c r="H580" s="175" t="s">
        <v>1</v>
      </c>
      <c r="I580" s="177"/>
      <c r="L580" s="174"/>
      <c r="M580" s="178"/>
      <c r="N580" s="179"/>
      <c r="O580" s="179"/>
      <c r="P580" s="179"/>
      <c r="Q580" s="179"/>
      <c r="R580" s="179"/>
      <c r="S580" s="179"/>
      <c r="T580" s="180"/>
      <c r="AT580" s="175" t="s">
        <v>228</v>
      </c>
      <c r="AU580" s="175" t="s">
        <v>87</v>
      </c>
      <c r="AV580" s="14" t="s">
        <v>32</v>
      </c>
      <c r="AW580" s="14" t="s">
        <v>31</v>
      </c>
      <c r="AX580" s="14" t="s">
        <v>77</v>
      </c>
      <c r="AY580" s="175" t="s">
        <v>219</v>
      </c>
    </row>
    <row r="581" spans="1:65" s="13" customFormat="1">
      <c r="B581" s="165"/>
      <c r="D581" s="166" t="s">
        <v>228</v>
      </c>
      <c r="E581" s="167" t="s">
        <v>1</v>
      </c>
      <c r="F581" s="168" t="s">
        <v>885</v>
      </c>
      <c r="H581" s="169">
        <v>20.28</v>
      </c>
      <c r="I581" s="170"/>
      <c r="L581" s="165"/>
      <c r="M581" s="171"/>
      <c r="N581" s="172"/>
      <c r="O581" s="172"/>
      <c r="P581" s="172"/>
      <c r="Q581" s="172"/>
      <c r="R581" s="172"/>
      <c r="S581" s="172"/>
      <c r="T581" s="173"/>
      <c r="AT581" s="167" t="s">
        <v>228</v>
      </c>
      <c r="AU581" s="167" t="s">
        <v>87</v>
      </c>
      <c r="AV581" s="13" t="s">
        <v>87</v>
      </c>
      <c r="AW581" s="13" t="s">
        <v>31</v>
      </c>
      <c r="AX581" s="13" t="s">
        <v>77</v>
      </c>
      <c r="AY581" s="167" t="s">
        <v>219</v>
      </c>
    </row>
    <row r="582" spans="1:65" s="13" customFormat="1">
      <c r="B582" s="165"/>
      <c r="D582" s="166" t="s">
        <v>228</v>
      </c>
      <c r="E582" s="167" t="s">
        <v>1</v>
      </c>
      <c r="F582" s="168" t="s">
        <v>886</v>
      </c>
      <c r="H582" s="169">
        <v>12.42</v>
      </c>
      <c r="I582" s="170"/>
      <c r="L582" s="165"/>
      <c r="M582" s="171"/>
      <c r="N582" s="172"/>
      <c r="O582" s="172"/>
      <c r="P582" s="172"/>
      <c r="Q582" s="172"/>
      <c r="R582" s="172"/>
      <c r="S582" s="172"/>
      <c r="T582" s="173"/>
      <c r="AT582" s="167" t="s">
        <v>228</v>
      </c>
      <c r="AU582" s="167" t="s">
        <v>87</v>
      </c>
      <c r="AV582" s="13" t="s">
        <v>87</v>
      </c>
      <c r="AW582" s="13" t="s">
        <v>31</v>
      </c>
      <c r="AX582" s="13" t="s">
        <v>77</v>
      </c>
      <c r="AY582" s="167" t="s">
        <v>219</v>
      </c>
    </row>
    <row r="583" spans="1:65" s="14" customFormat="1">
      <c r="B583" s="174"/>
      <c r="D583" s="166" t="s">
        <v>228</v>
      </c>
      <c r="E583" s="175" t="s">
        <v>1</v>
      </c>
      <c r="F583" s="176" t="s">
        <v>878</v>
      </c>
      <c r="H583" s="175" t="s">
        <v>1</v>
      </c>
      <c r="I583" s="177"/>
      <c r="L583" s="174"/>
      <c r="M583" s="178"/>
      <c r="N583" s="179"/>
      <c r="O583" s="179"/>
      <c r="P583" s="179"/>
      <c r="Q583" s="179"/>
      <c r="R583" s="179"/>
      <c r="S583" s="179"/>
      <c r="T583" s="180"/>
      <c r="AT583" s="175" t="s">
        <v>228</v>
      </c>
      <c r="AU583" s="175" t="s">
        <v>87</v>
      </c>
      <c r="AV583" s="14" t="s">
        <v>32</v>
      </c>
      <c r="AW583" s="14" t="s">
        <v>31</v>
      </c>
      <c r="AX583" s="14" t="s">
        <v>77</v>
      </c>
      <c r="AY583" s="175" t="s">
        <v>219</v>
      </c>
    </row>
    <row r="584" spans="1:65" s="13" customFormat="1">
      <c r="B584" s="165"/>
      <c r="D584" s="166" t="s">
        <v>228</v>
      </c>
      <c r="E584" s="167" t="s">
        <v>1</v>
      </c>
      <c r="F584" s="168" t="s">
        <v>887</v>
      </c>
      <c r="H584" s="169">
        <v>16.704000000000001</v>
      </c>
      <c r="I584" s="170"/>
      <c r="L584" s="165"/>
      <c r="M584" s="171"/>
      <c r="N584" s="172"/>
      <c r="O584" s="172"/>
      <c r="P584" s="172"/>
      <c r="Q584" s="172"/>
      <c r="R584" s="172"/>
      <c r="S584" s="172"/>
      <c r="T584" s="173"/>
      <c r="AT584" s="167" t="s">
        <v>228</v>
      </c>
      <c r="AU584" s="167" t="s">
        <v>87</v>
      </c>
      <c r="AV584" s="13" t="s">
        <v>87</v>
      </c>
      <c r="AW584" s="13" t="s">
        <v>31</v>
      </c>
      <c r="AX584" s="13" t="s">
        <v>77</v>
      </c>
      <c r="AY584" s="167" t="s">
        <v>219</v>
      </c>
    </row>
    <row r="585" spans="1:65" s="13" customFormat="1">
      <c r="B585" s="165"/>
      <c r="D585" s="166" t="s">
        <v>228</v>
      </c>
      <c r="E585" s="167" t="s">
        <v>1</v>
      </c>
      <c r="F585" s="168" t="s">
        <v>888</v>
      </c>
      <c r="H585" s="169">
        <v>9.24</v>
      </c>
      <c r="I585" s="170"/>
      <c r="L585" s="165"/>
      <c r="M585" s="171"/>
      <c r="N585" s="172"/>
      <c r="O585" s="172"/>
      <c r="P585" s="172"/>
      <c r="Q585" s="172"/>
      <c r="R585" s="172"/>
      <c r="S585" s="172"/>
      <c r="T585" s="173"/>
      <c r="AT585" s="167" t="s">
        <v>228</v>
      </c>
      <c r="AU585" s="167" t="s">
        <v>87</v>
      </c>
      <c r="AV585" s="13" t="s">
        <v>87</v>
      </c>
      <c r="AW585" s="13" t="s">
        <v>31</v>
      </c>
      <c r="AX585" s="13" t="s">
        <v>77</v>
      </c>
      <c r="AY585" s="167" t="s">
        <v>219</v>
      </c>
    </row>
    <row r="586" spans="1:65" s="15" customFormat="1">
      <c r="B586" s="181"/>
      <c r="D586" s="166" t="s">
        <v>228</v>
      </c>
      <c r="E586" s="182" t="s">
        <v>1</v>
      </c>
      <c r="F586" s="183" t="s">
        <v>236</v>
      </c>
      <c r="H586" s="184">
        <v>58.643999999999998</v>
      </c>
      <c r="I586" s="185"/>
      <c r="L586" s="181"/>
      <c r="M586" s="186"/>
      <c r="N586" s="187"/>
      <c r="O586" s="187"/>
      <c r="P586" s="187"/>
      <c r="Q586" s="187"/>
      <c r="R586" s="187"/>
      <c r="S586" s="187"/>
      <c r="T586" s="188"/>
      <c r="AT586" s="182" t="s">
        <v>228</v>
      </c>
      <c r="AU586" s="182" t="s">
        <v>87</v>
      </c>
      <c r="AV586" s="15" t="s">
        <v>226</v>
      </c>
      <c r="AW586" s="15" t="s">
        <v>31</v>
      </c>
      <c r="AX586" s="15" t="s">
        <v>32</v>
      </c>
      <c r="AY586" s="182" t="s">
        <v>219</v>
      </c>
    </row>
    <row r="587" spans="1:65" s="2" customFormat="1" ht="16.5" customHeight="1">
      <c r="A587" s="33"/>
      <c r="B587" s="151"/>
      <c r="C587" s="152" t="s">
        <v>889</v>
      </c>
      <c r="D587" s="152" t="s">
        <v>221</v>
      </c>
      <c r="E587" s="153" t="s">
        <v>890</v>
      </c>
      <c r="F587" s="154" t="s">
        <v>891</v>
      </c>
      <c r="G587" s="155" t="s">
        <v>266</v>
      </c>
      <c r="H587" s="156">
        <v>0.42299999999999999</v>
      </c>
      <c r="I587" s="157"/>
      <c r="J587" s="158">
        <f>ROUND(I587*H587,2)</f>
        <v>0</v>
      </c>
      <c r="K587" s="154" t="s">
        <v>225</v>
      </c>
      <c r="L587" s="34"/>
      <c r="M587" s="159" t="s">
        <v>1</v>
      </c>
      <c r="N587" s="160" t="s">
        <v>42</v>
      </c>
      <c r="O587" s="59"/>
      <c r="P587" s="161">
        <f>O587*H587</f>
        <v>0</v>
      </c>
      <c r="Q587" s="161">
        <v>1.0423199999999999</v>
      </c>
      <c r="R587" s="161">
        <f>Q587*H587</f>
        <v>0.44090135999999996</v>
      </c>
      <c r="S587" s="161">
        <v>0</v>
      </c>
      <c r="T587" s="162">
        <f>S587*H587</f>
        <v>0</v>
      </c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R587" s="163" t="s">
        <v>226</v>
      </c>
      <c r="AT587" s="163" t="s">
        <v>221</v>
      </c>
      <c r="AU587" s="163" t="s">
        <v>87</v>
      </c>
      <c r="AY587" s="18" t="s">
        <v>219</v>
      </c>
      <c r="BE587" s="164">
        <f>IF(N587="základní",J587,0)</f>
        <v>0</v>
      </c>
      <c r="BF587" s="164">
        <f>IF(N587="snížená",J587,0)</f>
        <v>0</v>
      </c>
      <c r="BG587" s="164">
        <f>IF(N587="zákl. přenesená",J587,0)</f>
        <v>0</v>
      </c>
      <c r="BH587" s="164">
        <f>IF(N587="sníž. přenesená",J587,0)</f>
        <v>0</v>
      </c>
      <c r="BI587" s="164">
        <f>IF(N587="nulová",J587,0)</f>
        <v>0</v>
      </c>
      <c r="BJ587" s="18" t="s">
        <v>32</v>
      </c>
      <c r="BK587" s="164">
        <f>ROUND(I587*H587,2)</f>
        <v>0</v>
      </c>
      <c r="BL587" s="18" t="s">
        <v>226</v>
      </c>
      <c r="BM587" s="163" t="s">
        <v>892</v>
      </c>
    </row>
    <row r="588" spans="1:65" s="13" customFormat="1">
      <c r="B588" s="165"/>
      <c r="D588" s="166" t="s">
        <v>228</v>
      </c>
      <c r="E588" s="167" t="s">
        <v>1</v>
      </c>
      <c r="F588" s="168" t="s">
        <v>893</v>
      </c>
      <c r="H588" s="169">
        <v>0.23200000000000001</v>
      </c>
      <c r="I588" s="170"/>
      <c r="L588" s="165"/>
      <c r="M588" s="171"/>
      <c r="N588" s="172"/>
      <c r="O588" s="172"/>
      <c r="P588" s="172"/>
      <c r="Q588" s="172"/>
      <c r="R588" s="172"/>
      <c r="S588" s="172"/>
      <c r="T588" s="173"/>
      <c r="AT588" s="167" t="s">
        <v>228</v>
      </c>
      <c r="AU588" s="167" t="s">
        <v>87</v>
      </c>
      <c r="AV588" s="13" t="s">
        <v>87</v>
      </c>
      <c r="AW588" s="13" t="s">
        <v>31</v>
      </c>
      <c r="AX588" s="13" t="s">
        <v>77</v>
      </c>
      <c r="AY588" s="167" t="s">
        <v>219</v>
      </c>
    </row>
    <row r="589" spans="1:65" s="13" customFormat="1">
      <c r="B589" s="165"/>
      <c r="D589" s="166" t="s">
        <v>228</v>
      </c>
      <c r="E589" s="167" t="s">
        <v>1</v>
      </c>
      <c r="F589" s="168" t="s">
        <v>894</v>
      </c>
      <c r="H589" s="169">
        <v>0.191</v>
      </c>
      <c r="I589" s="170"/>
      <c r="L589" s="165"/>
      <c r="M589" s="171"/>
      <c r="N589" s="172"/>
      <c r="O589" s="172"/>
      <c r="P589" s="172"/>
      <c r="Q589" s="172"/>
      <c r="R589" s="172"/>
      <c r="S589" s="172"/>
      <c r="T589" s="173"/>
      <c r="AT589" s="167" t="s">
        <v>228</v>
      </c>
      <c r="AU589" s="167" t="s">
        <v>87</v>
      </c>
      <c r="AV589" s="13" t="s">
        <v>87</v>
      </c>
      <c r="AW589" s="13" t="s">
        <v>31</v>
      </c>
      <c r="AX589" s="13" t="s">
        <v>77</v>
      </c>
      <c r="AY589" s="167" t="s">
        <v>219</v>
      </c>
    </row>
    <row r="590" spans="1:65" s="15" customFormat="1">
      <c r="B590" s="181"/>
      <c r="D590" s="166" t="s">
        <v>228</v>
      </c>
      <c r="E590" s="182" t="s">
        <v>1</v>
      </c>
      <c r="F590" s="183" t="s">
        <v>236</v>
      </c>
      <c r="H590" s="184">
        <v>0.42299999999999999</v>
      </c>
      <c r="I590" s="185"/>
      <c r="L590" s="181"/>
      <c r="M590" s="186"/>
      <c r="N590" s="187"/>
      <c r="O590" s="187"/>
      <c r="P590" s="187"/>
      <c r="Q590" s="187"/>
      <c r="R590" s="187"/>
      <c r="S590" s="187"/>
      <c r="T590" s="188"/>
      <c r="AT590" s="182" t="s">
        <v>228</v>
      </c>
      <c r="AU590" s="182" t="s">
        <v>87</v>
      </c>
      <c r="AV590" s="15" t="s">
        <v>226</v>
      </c>
      <c r="AW590" s="15" t="s">
        <v>31</v>
      </c>
      <c r="AX590" s="15" t="s">
        <v>32</v>
      </c>
      <c r="AY590" s="182" t="s">
        <v>219</v>
      </c>
    </row>
    <row r="591" spans="1:65" s="2" customFormat="1" ht="16.5" customHeight="1">
      <c r="A591" s="33"/>
      <c r="B591" s="151"/>
      <c r="C591" s="152" t="s">
        <v>895</v>
      </c>
      <c r="D591" s="152" t="s">
        <v>221</v>
      </c>
      <c r="E591" s="153" t="s">
        <v>896</v>
      </c>
      <c r="F591" s="154" t="s">
        <v>897</v>
      </c>
      <c r="G591" s="155" t="s">
        <v>266</v>
      </c>
      <c r="H591" s="156">
        <v>0.70799999999999996</v>
      </c>
      <c r="I591" s="157"/>
      <c r="J591" s="158">
        <f>ROUND(I591*H591,2)</f>
        <v>0</v>
      </c>
      <c r="K591" s="154" t="s">
        <v>225</v>
      </c>
      <c r="L591" s="34"/>
      <c r="M591" s="159" t="s">
        <v>1</v>
      </c>
      <c r="N591" s="160" t="s">
        <v>42</v>
      </c>
      <c r="O591" s="59"/>
      <c r="P591" s="161">
        <f>O591*H591</f>
        <v>0</v>
      </c>
      <c r="Q591" s="161">
        <v>1.0040899999999999</v>
      </c>
      <c r="R591" s="161">
        <f>Q591*H591</f>
        <v>0.7108957199999999</v>
      </c>
      <c r="S591" s="161">
        <v>0</v>
      </c>
      <c r="T591" s="162">
        <f>S591*H591</f>
        <v>0</v>
      </c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R591" s="163" t="s">
        <v>226</v>
      </c>
      <c r="AT591" s="163" t="s">
        <v>221</v>
      </c>
      <c r="AU591" s="163" t="s">
        <v>87</v>
      </c>
      <c r="AY591" s="18" t="s">
        <v>219</v>
      </c>
      <c r="BE591" s="164">
        <f>IF(N591="základní",J591,0)</f>
        <v>0</v>
      </c>
      <c r="BF591" s="164">
        <f>IF(N591="snížená",J591,0)</f>
        <v>0</v>
      </c>
      <c r="BG591" s="164">
        <f>IF(N591="zákl. přenesená",J591,0)</f>
        <v>0</v>
      </c>
      <c r="BH591" s="164">
        <f>IF(N591="sníž. přenesená",J591,0)</f>
        <v>0</v>
      </c>
      <c r="BI591" s="164">
        <f>IF(N591="nulová",J591,0)</f>
        <v>0</v>
      </c>
      <c r="BJ591" s="18" t="s">
        <v>32</v>
      </c>
      <c r="BK591" s="164">
        <f>ROUND(I591*H591,2)</f>
        <v>0</v>
      </c>
      <c r="BL591" s="18" t="s">
        <v>226</v>
      </c>
      <c r="BM591" s="163" t="s">
        <v>898</v>
      </c>
    </row>
    <row r="592" spans="1:65" s="13" customFormat="1">
      <c r="B592" s="165"/>
      <c r="D592" s="166" t="s">
        <v>228</v>
      </c>
      <c r="E592" s="167" t="s">
        <v>1</v>
      </c>
      <c r="F592" s="168" t="s">
        <v>899</v>
      </c>
      <c r="H592" s="169">
        <v>0.39700000000000002</v>
      </c>
      <c r="I592" s="170"/>
      <c r="L592" s="165"/>
      <c r="M592" s="171"/>
      <c r="N592" s="172"/>
      <c r="O592" s="172"/>
      <c r="P592" s="172"/>
      <c r="Q592" s="172"/>
      <c r="R592" s="172"/>
      <c r="S592" s="172"/>
      <c r="T592" s="173"/>
      <c r="AT592" s="167" t="s">
        <v>228</v>
      </c>
      <c r="AU592" s="167" t="s">
        <v>87</v>
      </c>
      <c r="AV592" s="13" t="s">
        <v>87</v>
      </c>
      <c r="AW592" s="13" t="s">
        <v>31</v>
      </c>
      <c r="AX592" s="13" t="s">
        <v>77</v>
      </c>
      <c r="AY592" s="167" t="s">
        <v>219</v>
      </c>
    </row>
    <row r="593" spans="1:65" s="13" customFormat="1">
      <c r="B593" s="165"/>
      <c r="D593" s="166" t="s">
        <v>228</v>
      </c>
      <c r="E593" s="167" t="s">
        <v>1</v>
      </c>
      <c r="F593" s="168" t="s">
        <v>900</v>
      </c>
      <c r="H593" s="169">
        <v>0.311</v>
      </c>
      <c r="I593" s="170"/>
      <c r="L593" s="165"/>
      <c r="M593" s="171"/>
      <c r="N593" s="172"/>
      <c r="O593" s="172"/>
      <c r="P593" s="172"/>
      <c r="Q593" s="172"/>
      <c r="R593" s="172"/>
      <c r="S593" s="172"/>
      <c r="T593" s="173"/>
      <c r="AT593" s="167" t="s">
        <v>228</v>
      </c>
      <c r="AU593" s="167" t="s">
        <v>87</v>
      </c>
      <c r="AV593" s="13" t="s">
        <v>87</v>
      </c>
      <c r="AW593" s="13" t="s">
        <v>31</v>
      </c>
      <c r="AX593" s="13" t="s">
        <v>77</v>
      </c>
      <c r="AY593" s="167" t="s">
        <v>219</v>
      </c>
    </row>
    <row r="594" spans="1:65" s="15" customFormat="1">
      <c r="B594" s="181"/>
      <c r="D594" s="166" t="s">
        <v>228</v>
      </c>
      <c r="E594" s="182" t="s">
        <v>1</v>
      </c>
      <c r="F594" s="183" t="s">
        <v>236</v>
      </c>
      <c r="H594" s="184">
        <v>0.70799999999999996</v>
      </c>
      <c r="I594" s="185"/>
      <c r="L594" s="181"/>
      <c r="M594" s="186"/>
      <c r="N594" s="187"/>
      <c r="O594" s="187"/>
      <c r="P594" s="187"/>
      <c r="Q594" s="187"/>
      <c r="R594" s="187"/>
      <c r="S594" s="187"/>
      <c r="T594" s="188"/>
      <c r="AT594" s="182" t="s">
        <v>228</v>
      </c>
      <c r="AU594" s="182" t="s">
        <v>87</v>
      </c>
      <c r="AV594" s="15" t="s">
        <v>226</v>
      </c>
      <c r="AW594" s="15" t="s">
        <v>31</v>
      </c>
      <c r="AX594" s="15" t="s">
        <v>32</v>
      </c>
      <c r="AY594" s="182" t="s">
        <v>219</v>
      </c>
    </row>
    <row r="595" spans="1:65" s="2" customFormat="1" ht="16.5" customHeight="1">
      <c r="A595" s="33"/>
      <c r="B595" s="151"/>
      <c r="C595" s="197" t="s">
        <v>901</v>
      </c>
      <c r="D595" s="197" t="s">
        <v>536</v>
      </c>
      <c r="E595" s="198" t="s">
        <v>902</v>
      </c>
      <c r="F595" s="199" t="s">
        <v>903</v>
      </c>
      <c r="G595" s="200" t="s">
        <v>224</v>
      </c>
      <c r="H595" s="201">
        <v>8</v>
      </c>
      <c r="I595" s="202"/>
      <c r="J595" s="203">
        <f>ROUND(I595*H595,2)</f>
        <v>0</v>
      </c>
      <c r="K595" s="199" t="s">
        <v>241</v>
      </c>
      <c r="L595" s="204"/>
      <c r="M595" s="205" t="s">
        <v>1</v>
      </c>
      <c r="N595" s="206" t="s">
        <v>42</v>
      </c>
      <c r="O595" s="59"/>
      <c r="P595" s="161">
        <f>O595*H595</f>
        <v>0</v>
      </c>
      <c r="Q595" s="161">
        <v>0</v>
      </c>
      <c r="R595" s="161">
        <f>Q595*H595</f>
        <v>0</v>
      </c>
      <c r="S595" s="161">
        <v>0</v>
      </c>
      <c r="T595" s="162">
        <f>S595*H595</f>
        <v>0</v>
      </c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R595" s="163" t="s">
        <v>263</v>
      </c>
      <c r="AT595" s="163" t="s">
        <v>536</v>
      </c>
      <c r="AU595" s="163" t="s">
        <v>87</v>
      </c>
      <c r="AY595" s="18" t="s">
        <v>219</v>
      </c>
      <c r="BE595" s="164">
        <f>IF(N595="základní",J595,0)</f>
        <v>0</v>
      </c>
      <c r="BF595" s="164">
        <f>IF(N595="snížená",J595,0)</f>
        <v>0</v>
      </c>
      <c r="BG595" s="164">
        <f>IF(N595="zákl. přenesená",J595,0)</f>
        <v>0</v>
      </c>
      <c r="BH595" s="164">
        <f>IF(N595="sníž. přenesená",J595,0)</f>
        <v>0</v>
      </c>
      <c r="BI595" s="164">
        <f>IF(N595="nulová",J595,0)</f>
        <v>0</v>
      </c>
      <c r="BJ595" s="18" t="s">
        <v>32</v>
      </c>
      <c r="BK595" s="164">
        <f>ROUND(I595*H595,2)</f>
        <v>0</v>
      </c>
      <c r="BL595" s="18" t="s">
        <v>226</v>
      </c>
      <c r="BM595" s="163" t="s">
        <v>904</v>
      </c>
    </row>
    <row r="596" spans="1:65" s="13" customFormat="1">
      <c r="B596" s="165"/>
      <c r="D596" s="166" t="s">
        <v>228</v>
      </c>
      <c r="E596" s="167" t="s">
        <v>1</v>
      </c>
      <c r="F596" s="168" t="s">
        <v>905</v>
      </c>
      <c r="H596" s="169">
        <v>8</v>
      </c>
      <c r="I596" s="170"/>
      <c r="L596" s="165"/>
      <c r="M596" s="171"/>
      <c r="N596" s="172"/>
      <c r="O596" s="172"/>
      <c r="P596" s="172"/>
      <c r="Q596" s="172"/>
      <c r="R596" s="172"/>
      <c r="S596" s="172"/>
      <c r="T596" s="173"/>
      <c r="AT596" s="167" t="s">
        <v>228</v>
      </c>
      <c r="AU596" s="167" t="s">
        <v>87</v>
      </c>
      <c r="AV596" s="13" t="s">
        <v>87</v>
      </c>
      <c r="AW596" s="13" t="s">
        <v>31</v>
      </c>
      <c r="AX596" s="13" t="s">
        <v>32</v>
      </c>
      <c r="AY596" s="167" t="s">
        <v>219</v>
      </c>
    </row>
    <row r="597" spans="1:65" s="2" customFormat="1" ht="24.2" customHeight="1">
      <c r="A597" s="33"/>
      <c r="B597" s="151"/>
      <c r="C597" s="152" t="s">
        <v>906</v>
      </c>
      <c r="D597" s="152" t="s">
        <v>221</v>
      </c>
      <c r="E597" s="153" t="s">
        <v>907</v>
      </c>
      <c r="F597" s="154" t="s">
        <v>908</v>
      </c>
      <c r="G597" s="155" t="s">
        <v>334</v>
      </c>
      <c r="H597" s="156">
        <v>1</v>
      </c>
      <c r="I597" s="157"/>
      <c r="J597" s="158">
        <f>ROUND(I597*H597,2)</f>
        <v>0</v>
      </c>
      <c r="K597" s="154" t="s">
        <v>241</v>
      </c>
      <c r="L597" s="34"/>
      <c r="M597" s="159" t="s">
        <v>1</v>
      </c>
      <c r="N597" s="160" t="s">
        <v>42</v>
      </c>
      <c r="O597" s="59"/>
      <c r="P597" s="161">
        <f>O597*H597</f>
        <v>0</v>
      </c>
      <c r="Q597" s="161">
        <v>3.0009999999999999</v>
      </c>
      <c r="R597" s="161">
        <f>Q597*H597</f>
        <v>3.0009999999999999</v>
      </c>
      <c r="S597" s="161">
        <v>0</v>
      </c>
      <c r="T597" s="162">
        <f>S597*H597</f>
        <v>0</v>
      </c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R597" s="163" t="s">
        <v>226</v>
      </c>
      <c r="AT597" s="163" t="s">
        <v>221</v>
      </c>
      <c r="AU597" s="163" t="s">
        <v>87</v>
      </c>
      <c r="AY597" s="18" t="s">
        <v>219</v>
      </c>
      <c r="BE597" s="164">
        <f>IF(N597="základní",J597,0)</f>
        <v>0</v>
      </c>
      <c r="BF597" s="164">
        <f>IF(N597="snížená",J597,0)</f>
        <v>0</v>
      </c>
      <c r="BG597" s="164">
        <f>IF(N597="zákl. přenesená",J597,0)</f>
        <v>0</v>
      </c>
      <c r="BH597" s="164">
        <f>IF(N597="sníž. přenesená",J597,0)</f>
        <v>0</v>
      </c>
      <c r="BI597" s="164">
        <f>IF(N597="nulová",J597,0)</f>
        <v>0</v>
      </c>
      <c r="BJ597" s="18" t="s">
        <v>32</v>
      </c>
      <c r="BK597" s="164">
        <f>ROUND(I597*H597,2)</f>
        <v>0</v>
      </c>
      <c r="BL597" s="18" t="s">
        <v>226</v>
      </c>
      <c r="BM597" s="163" t="s">
        <v>909</v>
      </c>
    </row>
    <row r="598" spans="1:65" s="2" customFormat="1" ht="24.2" customHeight="1">
      <c r="A598" s="33"/>
      <c r="B598" s="151"/>
      <c r="C598" s="152" t="s">
        <v>910</v>
      </c>
      <c r="D598" s="152" t="s">
        <v>221</v>
      </c>
      <c r="E598" s="153" t="s">
        <v>911</v>
      </c>
      <c r="F598" s="154" t="s">
        <v>912</v>
      </c>
      <c r="G598" s="155" t="s">
        <v>334</v>
      </c>
      <c r="H598" s="156">
        <v>1</v>
      </c>
      <c r="I598" s="157"/>
      <c r="J598" s="158">
        <f>ROUND(I598*H598,2)</f>
        <v>0</v>
      </c>
      <c r="K598" s="154" t="s">
        <v>241</v>
      </c>
      <c r="L598" s="34"/>
      <c r="M598" s="159" t="s">
        <v>1</v>
      </c>
      <c r="N598" s="160" t="s">
        <v>42</v>
      </c>
      <c r="O598" s="59"/>
      <c r="P598" s="161">
        <f>O598*H598</f>
        <v>0</v>
      </c>
      <c r="Q598" s="161">
        <v>1.1100000000000001</v>
      </c>
      <c r="R598" s="161">
        <f>Q598*H598</f>
        <v>1.1100000000000001</v>
      </c>
      <c r="S598" s="161">
        <v>0</v>
      </c>
      <c r="T598" s="162">
        <f>S598*H598</f>
        <v>0</v>
      </c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R598" s="163" t="s">
        <v>226</v>
      </c>
      <c r="AT598" s="163" t="s">
        <v>221</v>
      </c>
      <c r="AU598" s="163" t="s">
        <v>87</v>
      </c>
      <c r="AY598" s="18" t="s">
        <v>219</v>
      </c>
      <c r="BE598" s="164">
        <f>IF(N598="základní",J598,0)</f>
        <v>0</v>
      </c>
      <c r="BF598" s="164">
        <f>IF(N598="snížená",J598,0)</f>
        <v>0</v>
      </c>
      <c r="BG598" s="164">
        <f>IF(N598="zákl. přenesená",J598,0)</f>
        <v>0</v>
      </c>
      <c r="BH598" s="164">
        <f>IF(N598="sníž. přenesená",J598,0)</f>
        <v>0</v>
      </c>
      <c r="BI598" s="164">
        <f>IF(N598="nulová",J598,0)</f>
        <v>0</v>
      </c>
      <c r="BJ598" s="18" t="s">
        <v>32</v>
      </c>
      <c r="BK598" s="164">
        <f>ROUND(I598*H598,2)</f>
        <v>0</v>
      </c>
      <c r="BL598" s="18" t="s">
        <v>226</v>
      </c>
      <c r="BM598" s="163" t="s">
        <v>913</v>
      </c>
    </row>
    <row r="599" spans="1:65" s="2" customFormat="1" ht="16.5" customHeight="1">
      <c r="A599" s="33"/>
      <c r="B599" s="151"/>
      <c r="C599" s="152" t="s">
        <v>914</v>
      </c>
      <c r="D599" s="152" t="s">
        <v>221</v>
      </c>
      <c r="E599" s="153" t="s">
        <v>915</v>
      </c>
      <c r="F599" s="154" t="s">
        <v>916</v>
      </c>
      <c r="G599" s="155" t="s">
        <v>224</v>
      </c>
      <c r="H599" s="156">
        <v>23.65</v>
      </c>
      <c r="I599" s="157"/>
      <c r="J599" s="158">
        <f>ROUND(I599*H599,2)</f>
        <v>0</v>
      </c>
      <c r="K599" s="154" t="s">
        <v>225</v>
      </c>
      <c r="L599" s="34"/>
      <c r="M599" s="159" t="s">
        <v>1</v>
      </c>
      <c r="N599" s="160" t="s">
        <v>42</v>
      </c>
      <c r="O599" s="59"/>
      <c r="P599" s="161">
        <f>O599*H599</f>
        <v>0</v>
      </c>
      <c r="Q599" s="161">
        <v>1.3699999999999999E-3</v>
      </c>
      <c r="R599" s="161">
        <f>Q599*H599</f>
        <v>3.2400499999999999E-2</v>
      </c>
      <c r="S599" s="161">
        <v>0</v>
      </c>
      <c r="T599" s="162">
        <f>S599*H599</f>
        <v>0</v>
      </c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R599" s="163" t="s">
        <v>226</v>
      </c>
      <c r="AT599" s="163" t="s">
        <v>221</v>
      </c>
      <c r="AU599" s="163" t="s">
        <v>87</v>
      </c>
      <c r="AY599" s="18" t="s">
        <v>219</v>
      </c>
      <c r="BE599" s="164">
        <f>IF(N599="základní",J599,0)</f>
        <v>0</v>
      </c>
      <c r="BF599" s="164">
        <f>IF(N599="snížená",J599,0)</f>
        <v>0</v>
      </c>
      <c r="BG599" s="164">
        <f>IF(N599="zákl. přenesená",J599,0)</f>
        <v>0</v>
      </c>
      <c r="BH599" s="164">
        <f>IF(N599="sníž. přenesená",J599,0)</f>
        <v>0</v>
      </c>
      <c r="BI599" s="164">
        <f>IF(N599="nulová",J599,0)</f>
        <v>0</v>
      </c>
      <c r="BJ599" s="18" t="s">
        <v>32</v>
      </c>
      <c r="BK599" s="164">
        <f>ROUND(I599*H599,2)</f>
        <v>0</v>
      </c>
      <c r="BL599" s="18" t="s">
        <v>226</v>
      </c>
      <c r="BM599" s="163" t="s">
        <v>917</v>
      </c>
    </row>
    <row r="600" spans="1:65" s="13" customFormat="1">
      <c r="B600" s="165"/>
      <c r="D600" s="166" t="s">
        <v>228</v>
      </c>
      <c r="E600" s="167" t="s">
        <v>1</v>
      </c>
      <c r="F600" s="168" t="s">
        <v>918</v>
      </c>
      <c r="H600" s="169">
        <v>6.9</v>
      </c>
      <c r="I600" s="170"/>
      <c r="L600" s="165"/>
      <c r="M600" s="171"/>
      <c r="N600" s="172"/>
      <c r="O600" s="172"/>
      <c r="P600" s="172"/>
      <c r="Q600" s="172"/>
      <c r="R600" s="172"/>
      <c r="S600" s="172"/>
      <c r="T600" s="173"/>
      <c r="AT600" s="167" t="s">
        <v>228</v>
      </c>
      <c r="AU600" s="167" t="s">
        <v>87</v>
      </c>
      <c r="AV600" s="13" t="s">
        <v>87</v>
      </c>
      <c r="AW600" s="13" t="s">
        <v>31</v>
      </c>
      <c r="AX600" s="13" t="s">
        <v>77</v>
      </c>
      <c r="AY600" s="167" t="s">
        <v>219</v>
      </c>
    </row>
    <row r="601" spans="1:65" s="13" customFormat="1">
      <c r="B601" s="165"/>
      <c r="D601" s="166" t="s">
        <v>228</v>
      </c>
      <c r="E601" s="167" t="s">
        <v>1</v>
      </c>
      <c r="F601" s="168" t="s">
        <v>919</v>
      </c>
      <c r="H601" s="169">
        <v>5.5</v>
      </c>
      <c r="I601" s="170"/>
      <c r="L601" s="165"/>
      <c r="M601" s="171"/>
      <c r="N601" s="172"/>
      <c r="O601" s="172"/>
      <c r="P601" s="172"/>
      <c r="Q601" s="172"/>
      <c r="R601" s="172"/>
      <c r="S601" s="172"/>
      <c r="T601" s="173"/>
      <c r="AT601" s="167" t="s">
        <v>228</v>
      </c>
      <c r="AU601" s="167" t="s">
        <v>87</v>
      </c>
      <c r="AV601" s="13" t="s">
        <v>87</v>
      </c>
      <c r="AW601" s="13" t="s">
        <v>31</v>
      </c>
      <c r="AX601" s="13" t="s">
        <v>77</v>
      </c>
      <c r="AY601" s="167" t="s">
        <v>219</v>
      </c>
    </row>
    <row r="602" spans="1:65" s="14" customFormat="1">
      <c r="B602" s="174"/>
      <c r="D602" s="166" t="s">
        <v>228</v>
      </c>
      <c r="E602" s="175" t="s">
        <v>1</v>
      </c>
      <c r="F602" s="176" t="s">
        <v>920</v>
      </c>
      <c r="H602" s="175" t="s">
        <v>1</v>
      </c>
      <c r="I602" s="177"/>
      <c r="L602" s="174"/>
      <c r="M602" s="178"/>
      <c r="N602" s="179"/>
      <c r="O602" s="179"/>
      <c r="P602" s="179"/>
      <c r="Q602" s="179"/>
      <c r="R602" s="179"/>
      <c r="S602" s="179"/>
      <c r="T602" s="180"/>
      <c r="AT602" s="175" t="s">
        <v>228</v>
      </c>
      <c r="AU602" s="175" t="s">
        <v>87</v>
      </c>
      <c r="AV602" s="14" t="s">
        <v>32</v>
      </c>
      <c r="AW602" s="14" t="s">
        <v>31</v>
      </c>
      <c r="AX602" s="14" t="s">
        <v>77</v>
      </c>
      <c r="AY602" s="175" t="s">
        <v>219</v>
      </c>
    </row>
    <row r="603" spans="1:65" s="13" customFormat="1">
      <c r="B603" s="165"/>
      <c r="D603" s="166" t="s">
        <v>228</v>
      </c>
      <c r="E603" s="167" t="s">
        <v>1</v>
      </c>
      <c r="F603" s="168" t="s">
        <v>921</v>
      </c>
      <c r="H603" s="169">
        <v>1.2649999999999999</v>
      </c>
      <c r="I603" s="170"/>
      <c r="L603" s="165"/>
      <c r="M603" s="171"/>
      <c r="N603" s="172"/>
      <c r="O603" s="172"/>
      <c r="P603" s="172"/>
      <c r="Q603" s="172"/>
      <c r="R603" s="172"/>
      <c r="S603" s="172"/>
      <c r="T603" s="173"/>
      <c r="AT603" s="167" t="s">
        <v>228</v>
      </c>
      <c r="AU603" s="167" t="s">
        <v>87</v>
      </c>
      <c r="AV603" s="13" t="s">
        <v>87</v>
      </c>
      <c r="AW603" s="13" t="s">
        <v>31</v>
      </c>
      <c r="AX603" s="13" t="s">
        <v>77</v>
      </c>
      <c r="AY603" s="167" t="s">
        <v>219</v>
      </c>
    </row>
    <row r="604" spans="1:65" s="13" customFormat="1">
      <c r="B604" s="165"/>
      <c r="D604" s="166" t="s">
        <v>228</v>
      </c>
      <c r="E604" s="167" t="s">
        <v>1</v>
      </c>
      <c r="F604" s="168" t="s">
        <v>922</v>
      </c>
      <c r="H604" s="169">
        <v>9.9849999999999994</v>
      </c>
      <c r="I604" s="170"/>
      <c r="L604" s="165"/>
      <c r="M604" s="171"/>
      <c r="N604" s="172"/>
      <c r="O604" s="172"/>
      <c r="P604" s="172"/>
      <c r="Q604" s="172"/>
      <c r="R604" s="172"/>
      <c r="S604" s="172"/>
      <c r="T604" s="173"/>
      <c r="AT604" s="167" t="s">
        <v>228</v>
      </c>
      <c r="AU604" s="167" t="s">
        <v>87</v>
      </c>
      <c r="AV604" s="13" t="s">
        <v>87</v>
      </c>
      <c r="AW604" s="13" t="s">
        <v>31</v>
      </c>
      <c r="AX604" s="13" t="s">
        <v>77</v>
      </c>
      <c r="AY604" s="167" t="s">
        <v>219</v>
      </c>
    </row>
    <row r="605" spans="1:65" s="15" customFormat="1">
      <c r="B605" s="181"/>
      <c r="D605" s="166" t="s">
        <v>228</v>
      </c>
      <c r="E605" s="182" t="s">
        <v>1</v>
      </c>
      <c r="F605" s="183" t="s">
        <v>236</v>
      </c>
      <c r="H605" s="184">
        <v>23.65</v>
      </c>
      <c r="I605" s="185"/>
      <c r="L605" s="181"/>
      <c r="M605" s="186"/>
      <c r="N605" s="187"/>
      <c r="O605" s="187"/>
      <c r="P605" s="187"/>
      <c r="Q605" s="187"/>
      <c r="R605" s="187"/>
      <c r="S605" s="187"/>
      <c r="T605" s="188"/>
      <c r="AT605" s="182" t="s">
        <v>228</v>
      </c>
      <c r="AU605" s="182" t="s">
        <v>87</v>
      </c>
      <c r="AV605" s="15" t="s">
        <v>226</v>
      </c>
      <c r="AW605" s="15" t="s">
        <v>31</v>
      </c>
      <c r="AX605" s="15" t="s">
        <v>32</v>
      </c>
      <c r="AY605" s="182" t="s">
        <v>219</v>
      </c>
    </row>
    <row r="606" spans="1:65" s="2" customFormat="1" ht="21.75" customHeight="1">
      <c r="A606" s="33"/>
      <c r="B606" s="151"/>
      <c r="C606" s="152" t="s">
        <v>923</v>
      </c>
      <c r="D606" s="152" t="s">
        <v>221</v>
      </c>
      <c r="E606" s="153" t="s">
        <v>924</v>
      </c>
      <c r="F606" s="154" t="s">
        <v>925</v>
      </c>
      <c r="G606" s="155" t="s">
        <v>224</v>
      </c>
      <c r="H606" s="156">
        <v>11.8</v>
      </c>
      <c r="I606" s="157"/>
      <c r="J606" s="158">
        <f>ROUND(I606*H606,2)</f>
        <v>0</v>
      </c>
      <c r="K606" s="154" t="s">
        <v>225</v>
      </c>
      <c r="L606" s="34"/>
      <c r="M606" s="159" t="s">
        <v>1</v>
      </c>
      <c r="N606" s="160" t="s">
        <v>42</v>
      </c>
      <c r="O606" s="59"/>
      <c r="P606" s="161">
        <f>O606*H606</f>
        <v>0</v>
      </c>
      <c r="Q606" s="161">
        <v>1.72E-3</v>
      </c>
      <c r="R606" s="161">
        <f>Q606*H606</f>
        <v>2.0296000000000002E-2</v>
      </c>
      <c r="S606" s="161">
        <v>0</v>
      </c>
      <c r="T606" s="162">
        <f>S606*H606</f>
        <v>0</v>
      </c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R606" s="163" t="s">
        <v>226</v>
      </c>
      <c r="AT606" s="163" t="s">
        <v>221</v>
      </c>
      <c r="AU606" s="163" t="s">
        <v>87</v>
      </c>
      <c r="AY606" s="18" t="s">
        <v>219</v>
      </c>
      <c r="BE606" s="164">
        <f>IF(N606="základní",J606,0)</f>
        <v>0</v>
      </c>
      <c r="BF606" s="164">
        <f>IF(N606="snížená",J606,0)</f>
        <v>0</v>
      </c>
      <c r="BG606" s="164">
        <f>IF(N606="zákl. přenesená",J606,0)</f>
        <v>0</v>
      </c>
      <c r="BH606" s="164">
        <f>IF(N606="sníž. přenesená",J606,0)</f>
        <v>0</v>
      </c>
      <c r="BI606" s="164">
        <f>IF(N606="nulová",J606,0)</f>
        <v>0</v>
      </c>
      <c r="BJ606" s="18" t="s">
        <v>32</v>
      </c>
      <c r="BK606" s="164">
        <f>ROUND(I606*H606,2)</f>
        <v>0</v>
      </c>
      <c r="BL606" s="18" t="s">
        <v>226</v>
      </c>
      <c r="BM606" s="163" t="s">
        <v>926</v>
      </c>
    </row>
    <row r="607" spans="1:65" s="13" customFormat="1">
      <c r="B607" s="165"/>
      <c r="D607" s="166" t="s">
        <v>228</v>
      </c>
      <c r="E607" s="167" t="s">
        <v>1</v>
      </c>
      <c r="F607" s="168" t="s">
        <v>927</v>
      </c>
      <c r="H607" s="169">
        <v>6.6</v>
      </c>
      <c r="I607" s="170"/>
      <c r="L607" s="165"/>
      <c r="M607" s="171"/>
      <c r="N607" s="172"/>
      <c r="O607" s="172"/>
      <c r="P607" s="172"/>
      <c r="Q607" s="172"/>
      <c r="R607" s="172"/>
      <c r="S607" s="172"/>
      <c r="T607" s="173"/>
      <c r="AT607" s="167" t="s">
        <v>228</v>
      </c>
      <c r="AU607" s="167" t="s">
        <v>87</v>
      </c>
      <c r="AV607" s="13" t="s">
        <v>87</v>
      </c>
      <c r="AW607" s="13" t="s">
        <v>31</v>
      </c>
      <c r="AX607" s="13" t="s">
        <v>77</v>
      </c>
      <c r="AY607" s="167" t="s">
        <v>219</v>
      </c>
    </row>
    <row r="608" spans="1:65" s="13" customFormat="1">
      <c r="B608" s="165"/>
      <c r="D608" s="166" t="s">
        <v>228</v>
      </c>
      <c r="E608" s="167" t="s">
        <v>1</v>
      </c>
      <c r="F608" s="168" t="s">
        <v>928</v>
      </c>
      <c r="H608" s="169">
        <v>5.2</v>
      </c>
      <c r="I608" s="170"/>
      <c r="L608" s="165"/>
      <c r="M608" s="171"/>
      <c r="N608" s="172"/>
      <c r="O608" s="172"/>
      <c r="P608" s="172"/>
      <c r="Q608" s="172"/>
      <c r="R608" s="172"/>
      <c r="S608" s="172"/>
      <c r="T608" s="173"/>
      <c r="AT608" s="167" t="s">
        <v>228</v>
      </c>
      <c r="AU608" s="167" t="s">
        <v>87</v>
      </c>
      <c r="AV608" s="13" t="s">
        <v>87</v>
      </c>
      <c r="AW608" s="13" t="s">
        <v>31</v>
      </c>
      <c r="AX608" s="13" t="s">
        <v>77</v>
      </c>
      <c r="AY608" s="167" t="s">
        <v>219</v>
      </c>
    </row>
    <row r="609" spans="1:65" s="15" customFormat="1">
      <c r="B609" s="181"/>
      <c r="D609" s="166" t="s">
        <v>228</v>
      </c>
      <c r="E609" s="182" t="s">
        <v>1</v>
      </c>
      <c r="F609" s="183" t="s">
        <v>236</v>
      </c>
      <c r="H609" s="184">
        <v>11.8</v>
      </c>
      <c r="I609" s="185"/>
      <c r="L609" s="181"/>
      <c r="M609" s="186"/>
      <c r="N609" s="187"/>
      <c r="O609" s="187"/>
      <c r="P609" s="187"/>
      <c r="Q609" s="187"/>
      <c r="R609" s="187"/>
      <c r="S609" s="187"/>
      <c r="T609" s="188"/>
      <c r="AT609" s="182" t="s">
        <v>228</v>
      </c>
      <c r="AU609" s="182" t="s">
        <v>87</v>
      </c>
      <c r="AV609" s="15" t="s">
        <v>226</v>
      </c>
      <c r="AW609" s="15" t="s">
        <v>31</v>
      </c>
      <c r="AX609" s="15" t="s">
        <v>32</v>
      </c>
      <c r="AY609" s="182" t="s">
        <v>219</v>
      </c>
    </row>
    <row r="610" spans="1:65" s="2" customFormat="1" ht="16.5" customHeight="1">
      <c r="A610" s="33"/>
      <c r="B610" s="151"/>
      <c r="C610" s="152" t="s">
        <v>929</v>
      </c>
      <c r="D610" s="152" t="s">
        <v>221</v>
      </c>
      <c r="E610" s="153" t="s">
        <v>930</v>
      </c>
      <c r="F610" s="154" t="s">
        <v>931</v>
      </c>
      <c r="G610" s="155" t="s">
        <v>394</v>
      </c>
      <c r="H610" s="156">
        <v>1.0029999999999999</v>
      </c>
      <c r="I610" s="157"/>
      <c r="J610" s="158">
        <f>ROUND(I610*H610,2)</f>
        <v>0</v>
      </c>
      <c r="K610" s="154" t="s">
        <v>241</v>
      </c>
      <c r="L610" s="34"/>
      <c r="M610" s="159" t="s">
        <v>1</v>
      </c>
      <c r="N610" s="160" t="s">
        <v>42</v>
      </c>
      <c r="O610" s="59"/>
      <c r="P610" s="161">
        <f>O610*H610</f>
        <v>0</v>
      </c>
      <c r="Q610" s="161">
        <v>2.4775800000000001</v>
      </c>
      <c r="R610" s="161">
        <f>Q610*H610</f>
        <v>2.4850127399999997</v>
      </c>
      <c r="S610" s="161">
        <v>0</v>
      </c>
      <c r="T610" s="162">
        <f>S610*H610</f>
        <v>0</v>
      </c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R610" s="163" t="s">
        <v>226</v>
      </c>
      <c r="AT610" s="163" t="s">
        <v>221</v>
      </c>
      <c r="AU610" s="163" t="s">
        <v>87</v>
      </c>
      <c r="AY610" s="18" t="s">
        <v>219</v>
      </c>
      <c r="BE610" s="164">
        <f>IF(N610="základní",J610,0)</f>
        <v>0</v>
      </c>
      <c r="BF610" s="164">
        <f>IF(N610="snížená",J610,0)</f>
        <v>0</v>
      </c>
      <c r="BG610" s="164">
        <f>IF(N610="zákl. přenesená",J610,0)</f>
        <v>0</v>
      </c>
      <c r="BH610" s="164">
        <f>IF(N610="sníž. přenesená",J610,0)</f>
        <v>0</v>
      </c>
      <c r="BI610" s="164">
        <f>IF(N610="nulová",J610,0)</f>
        <v>0</v>
      </c>
      <c r="BJ610" s="18" t="s">
        <v>32</v>
      </c>
      <c r="BK610" s="164">
        <f>ROUND(I610*H610,2)</f>
        <v>0</v>
      </c>
      <c r="BL610" s="18" t="s">
        <v>226</v>
      </c>
      <c r="BM610" s="163" t="s">
        <v>932</v>
      </c>
    </row>
    <row r="611" spans="1:65" s="14" customFormat="1">
      <c r="B611" s="174"/>
      <c r="D611" s="166" t="s">
        <v>228</v>
      </c>
      <c r="E611" s="175" t="s">
        <v>1</v>
      </c>
      <c r="F611" s="176" t="s">
        <v>933</v>
      </c>
      <c r="H611" s="175" t="s">
        <v>1</v>
      </c>
      <c r="I611" s="177"/>
      <c r="L611" s="174"/>
      <c r="M611" s="178"/>
      <c r="N611" s="179"/>
      <c r="O611" s="179"/>
      <c r="P611" s="179"/>
      <c r="Q611" s="179"/>
      <c r="R611" s="179"/>
      <c r="S611" s="179"/>
      <c r="T611" s="180"/>
      <c r="AT611" s="175" t="s">
        <v>228</v>
      </c>
      <c r="AU611" s="175" t="s">
        <v>87</v>
      </c>
      <c r="AV611" s="14" t="s">
        <v>32</v>
      </c>
      <c r="AW611" s="14" t="s">
        <v>31</v>
      </c>
      <c r="AX611" s="14" t="s">
        <v>77</v>
      </c>
      <c r="AY611" s="175" t="s">
        <v>219</v>
      </c>
    </row>
    <row r="612" spans="1:65" s="13" customFormat="1">
      <c r="B612" s="165"/>
      <c r="D612" s="166" t="s">
        <v>228</v>
      </c>
      <c r="E612" s="167" t="s">
        <v>1</v>
      </c>
      <c r="F612" s="168" t="s">
        <v>934</v>
      </c>
      <c r="H612" s="169">
        <v>0.9</v>
      </c>
      <c r="I612" s="170"/>
      <c r="L612" s="165"/>
      <c r="M612" s="171"/>
      <c r="N612" s="172"/>
      <c r="O612" s="172"/>
      <c r="P612" s="172"/>
      <c r="Q612" s="172"/>
      <c r="R612" s="172"/>
      <c r="S612" s="172"/>
      <c r="T612" s="173"/>
      <c r="AT612" s="167" t="s">
        <v>228</v>
      </c>
      <c r="AU612" s="167" t="s">
        <v>87</v>
      </c>
      <c r="AV612" s="13" t="s">
        <v>87</v>
      </c>
      <c r="AW612" s="13" t="s">
        <v>31</v>
      </c>
      <c r="AX612" s="13" t="s">
        <v>77</v>
      </c>
      <c r="AY612" s="167" t="s">
        <v>219</v>
      </c>
    </row>
    <row r="613" spans="1:65" s="13" customFormat="1">
      <c r="B613" s="165"/>
      <c r="D613" s="166" t="s">
        <v>228</v>
      </c>
      <c r="E613" s="167" t="s">
        <v>1</v>
      </c>
      <c r="F613" s="168" t="s">
        <v>935</v>
      </c>
      <c r="H613" s="169">
        <v>-0.32900000000000001</v>
      </c>
      <c r="I613" s="170"/>
      <c r="L613" s="165"/>
      <c r="M613" s="171"/>
      <c r="N613" s="172"/>
      <c r="O613" s="172"/>
      <c r="P613" s="172"/>
      <c r="Q613" s="172"/>
      <c r="R613" s="172"/>
      <c r="S613" s="172"/>
      <c r="T613" s="173"/>
      <c r="AT613" s="167" t="s">
        <v>228</v>
      </c>
      <c r="AU613" s="167" t="s">
        <v>87</v>
      </c>
      <c r="AV613" s="13" t="s">
        <v>87</v>
      </c>
      <c r="AW613" s="13" t="s">
        <v>31</v>
      </c>
      <c r="AX613" s="13" t="s">
        <v>77</v>
      </c>
      <c r="AY613" s="167" t="s">
        <v>219</v>
      </c>
    </row>
    <row r="614" spans="1:65" s="14" customFormat="1">
      <c r="B614" s="174"/>
      <c r="D614" s="166" t="s">
        <v>228</v>
      </c>
      <c r="E614" s="175" t="s">
        <v>1</v>
      </c>
      <c r="F614" s="176" t="s">
        <v>936</v>
      </c>
      <c r="H614" s="175" t="s">
        <v>1</v>
      </c>
      <c r="I614" s="177"/>
      <c r="L614" s="174"/>
      <c r="M614" s="178"/>
      <c r="N614" s="179"/>
      <c r="O614" s="179"/>
      <c r="P614" s="179"/>
      <c r="Q614" s="179"/>
      <c r="R614" s="179"/>
      <c r="S614" s="179"/>
      <c r="T614" s="180"/>
      <c r="AT614" s="175" t="s">
        <v>228</v>
      </c>
      <c r="AU614" s="175" t="s">
        <v>87</v>
      </c>
      <c r="AV614" s="14" t="s">
        <v>32</v>
      </c>
      <c r="AW614" s="14" t="s">
        <v>31</v>
      </c>
      <c r="AX614" s="14" t="s">
        <v>77</v>
      </c>
      <c r="AY614" s="175" t="s">
        <v>219</v>
      </c>
    </row>
    <row r="615" spans="1:65" s="13" customFormat="1">
      <c r="B615" s="165"/>
      <c r="D615" s="166" t="s">
        <v>228</v>
      </c>
      <c r="E615" s="167" t="s">
        <v>1</v>
      </c>
      <c r="F615" s="168" t="s">
        <v>937</v>
      </c>
      <c r="H615" s="169">
        <v>0.57499999999999996</v>
      </c>
      <c r="I615" s="170"/>
      <c r="L615" s="165"/>
      <c r="M615" s="171"/>
      <c r="N615" s="172"/>
      <c r="O615" s="172"/>
      <c r="P615" s="172"/>
      <c r="Q615" s="172"/>
      <c r="R615" s="172"/>
      <c r="S615" s="172"/>
      <c r="T615" s="173"/>
      <c r="AT615" s="167" t="s">
        <v>228</v>
      </c>
      <c r="AU615" s="167" t="s">
        <v>87</v>
      </c>
      <c r="AV615" s="13" t="s">
        <v>87</v>
      </c>
      <c r="AW615" s="13" t="s">
        <v>31</v>
      </c>
      <c r="AX615" s="13" t="s">
        <v>77</v>
      </c>
      <c r="AY615" s="167" t="s">
        <v>219</v>
      </c>
    </row>
    <row r="616" spans="1:65" s="13" customFormat="1">
      <c r="B616" s="165"/>
      <c r="D616" s="166" t="s">
        <v>228</v>
      </c>
      <c r="E616" s="167" t="s">
        <v>1</v>
      </c>
      <c r="F616" s="168" t="s">
        <v>938</v>
      </c>
      <c r="H616" s="169">
        <v>-0.14299999999999999</v>
      </c>
      <c r="I616" s="170"/>
      <c r="L616" s="165"/>
      <c r="M616" s="171"/>
      <c r="N616" s="172"/>
      <c r="O616" s="172"/>
      <c r="P616" s="172"/>
      <c r="Q616" s="172"/>
      <c r="R616" s="172"/>
      <c r="S616" s="172"/>
      <c r="T616" s="173"/>
      <c r="AT616" s="167" t="s">
        <v>228</v>
      </c>
      <c r="AU616" s="167" t="s">
        <v>87</v>
      </c>
      <c r="AV616" s="13" t="s">
        <v>87</v>
      </c>
      <c r="AW616" s="13" t="s">
        <v>31</v>
      </c>
      <c r="AX616" s="13" t="s">
        <v>77</v>
      </c>
      <c r="AY616" s="167" t="s">
        <v>219</v>
      </c>
    </row>
    <row r="617" spans="1:65" s="15" customFormat="1">
      <c r="B617" s="181"/>
      <c r="D617" s="166" t="s">
        <v>228</v>
      </c>
      <c r="E617" s="182" t="s">
        <v>1</v>
      </c>
      <c r="F617" s="183" t="s">
        <v>236</v>
      </c>
      <c r="H617" s="184">
        <v>1.0029999999999999</v>
      </c>
      <c r="I617" s="185"/>
      <c r="L617" s="181"/>
      <c r="M617" s="186"/>
      <c r="N617" s="187"/>
      <c r="O617" s="187"/>
      <c r="P617" s="187"/>
      <c r="Q617" s="187"/>
      <c r="R617" s="187"/>
      <c r="S617" s="187"/>
      <c r="T617" s="188"/>
      <c r="AT617" s="182" t="s">
        <v>228</v>
      </c>
      <c r="AU617" s="182" t="s">
        <v>87</v>
      </c>
      <c r="AV617" s="15" t="s">
        <v>226</v>
      </c>
      <c r="AW617" s="15" t="s">
        <v>31</v>
      </c>
      <c r="AX617" s="15" t="s">
        <v>32</v>
      </c>
      <c r="AY617" s="182" t="s">
        <v>219</v>
      </c>
    </row>
    <row r="618" spans="1:65" s="2" customFormat="1" ht="16.5" customHeight="1">
      <c r="A618" s="33"/>
      <c r="B618" s="151"/>
      <c r="C618" s="152" t="s">
        <v>939</v>
      </c>
      <c r="D618" s="152" t="s">
        <v>221</v>
      </c>
      <c r="E618" s="153" t="s">
        <v>940</v>
      </c>
      <c r="F618" s="154" t="s">
        <v>941</v>
      </c>
      <c r="G618" s="155" t="s">
        <v>240</v>
      </c>
      <c r="H618" s="156">
        <v>2.02</v>
      </c>
      <c r="I618" s="157"/>
      <c r="J618" s="158">
        <f>ROUND(I618*H618,2)</f>
        <v>0</v>
      </c>
      <c r="K618" s="154" t="s">
        <v>225</v>
      </c>
      <c r="L618" s="34"/>
      <c r="M618" s="159" t="s">
        <v>1</v>
      </c>
      <c r="N618" s="160" t="s">
        <v>42</v>
      </c>
      <c r="O618" s="59"/>
      <c r="P618" s="161">
        <f>O618*H618</f>
        <v>0</v>
      </c>
      <c r="Q618" s="161">
        <v>3.5400000000000002E-3</v>
      </c>
      <c r="R618" s="161">
        <f>Q618*H618</f>
        <v>7.1508000000000006E-3</v>
      </c>
      <c r="S618" s="161">
        <v>0</v>
      </c>
      <c r="T618" s="162">
        <f>S618*H618</f>
        <v>0</v>
      </c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R618" s="163" t="s">
        <v>226</v>
      </c>
      <c r="AT618" s="163" t="s">
        <v>221</v>
      </c>
      <c r="AU618" s="163" t="s">
        <v>87</v>
      </c>
      <c r="AY618" s="18" t="s">
        <v>219</v>
      </c>
      <c r="BE618" s="164">
        <f>IF(N618="základní",J618,0)</f>
        <v>0</v>
      </c>
      <c r="BF618" s="164">
        <f>IF(N618="snížená",J618,0)</f>
        <v>0</v>
      </c>
      <c r="BG618" s="164">
        <f>IF(N618="zákl. přenesená",J618,0)</f>
        <v>0</v>
      </c>
      <c r="BH618" s="164">
        <f>IF(N618="sníž. přenesená",J618,0)</f>
        <v>0</v>
      </c>
      <c r="BI618" s="164">
        <f>IF(N618="nulová",J618,0)</f>
        <v>0</v>
      </c>
      <c r="BJ618" s="18" t="s">
        <v>32</v>
      </c>
      <c r="BK618" s="164">
        <f>ROUND(I618*H618,2)</f>
        <v>0</v>
      </c>
      <c r="BL618" s="18" t="s">
        <v>226</v>
      </c>
      <c r="BM618" s="163" t="s">
        <v>942</v>
      </c>
    </row>
    <row r="619" spans="1:65" s="14" customFormat="1">
      <c r="B619" s="174"/>
      <c r="D619" s="166" t="s">
        <v>228</v>
      </c>
      <c r="E619" s="175" t="s">
        <v>1</v>
      </c>
      <c r="F619" s="176" t="s">
        <v>933</v>
      </c>
      <c r="H619" s="175" t="s">
        <v>1</v>
      </c>
      <c r="I619" s="177"/>
      <c r="L619" s="174"/>
      <c r="M619" s="178"/>
      <c r="N619" s="179"/>
      <c r="O619" s="179"/>
      <c r="P619" s="179"/>
      <c r="Q619" s="179"/>
      <c r="R619" s="179"/>
      <c r="S619" s="179"/>
      <c r="T619" s="180"/>
      <c r="AT619" s="175" t="s">
        <v>228</v>
      </c>
      <c r="AU619" s="175" t="s">
        <v>87</v>
      </c>
      <c r="AV619" s="14" t="s">
        <v>32</v>
      </c>
      <c r="AW619" s="14" t="s">
        <v>31</v>
      </c>
      <c r="AX619" s="14" t="s">
        <v>77</v>
      </c>
      <c r="AY619" s="175" t="s">
        <v>219</v>
      </c>
    </row>
    <row r="620" spans="1:65" s="13" customFormat="1">
      <c r="B620" s="165"/>
      <c r="D620" s="166" t="s">
        <v>228</v>
      </c>
      <c r="E620" s="167" t="s">
        <v>1</v>
      </c>
      <c r="F620" s="168" t="s">
        <v>943</v>
      </c>
      <c r="H620" s="169">
        <v>0.92</v>
      </c>
      <c r="I620" s="170"/>
      <c r="L620" s="165"/>
      <c r="M620" s="171"/>
      <c r="N620" s="172"/>
      <c r="O620" s="172"/>
      <c r="P620" s="172"/>
      <c r="Q620" s="172"/>
      <c r="R620" s="172"/>
      <c r="S620" s="172"/>
      <c r="T620" s="173"/>
      <c r="AT620" s="167" t="s">
        <v>228</v>
      </c>
      <c r="AU620" s="167" t="s">
        <v>87</v>
      </c>
      <c r="AV620" s="13" t="s">
        <v>87</v>
      </c>
      <c r="AW620" s="13" t="s">
        <v>31</v>
      </c>
      <c r="AX620" s="13" t="s">
        <v>77</v>
      </c>
      <c r="AY620" s="167" t="s">
        <v>219</v>
      </c>
    </row>
    <row r="621" spans="1:65" s="14" customFormat="1">
      <c r="B621" s="174"/>
      <c r="D621" s="166" t="s">
        <v>228</v>
      </c>
      <c r="E621" s="175" t="s">
        <v>1</v>
      </c>
      <c r="F621" s="176" t="s">
        <v>936</v>
      </c>
      <c r="H621" s="175" t="s">
        <v>1</v>
      </c>
      <c r="I621" s="177"/>
      <c r="L621" s="174"/>
      <c r="M621" s="178"/>
      <c r="N621" s="179"/>
      <c r="O621" s="179"/>
      <c r="P621" s="179"/>
      <c r="Q621" s="179"/>
      <c r="R621" s="179"/>
      <c r="S621" s="179"/>
      <c r="T621" s="180"/>
      <c r="AT621" s="175" t="s">
        <v>228</v>
      </c>
      <c r="AU621" s="175" t="s">
        <v>87</v>
      </c>
      <c r="AV621" s="14" t="s">
        <v>32</v>
      </c>
      <c r="AW621" s="14" t="s">
        <v>31</v>
      </c>
      <c r="AX621" s="14" t="s">
        <v>77</v>
      </c>
      <c r="AY621" s="175" t="s">
        <v>219</v>
      </c>
    </row>
    <row r="622" spans="1:65" s="13" customFormat="1">
      <c r="B622" s="165"/>
      <c r="D622" s="166" t="s">
        <v>228</v>
      </c>
      <c r="E622" s="167" t="s">
        <v>1</v>
      </c>
      <c r="F622" s="168" t="s">
        <v>944</v>
      </c>
      <c r="H622" s="169">
        <v>0.4</v>
      </c>
      <c r="I622" s="170"/>
      <c r="L622" s="165"/>
      <c r="M622" s="171"/>
      <c r="N622" s="172"/>
      <c r="O622" s="172"/>
      <c r="P622" s="172"/>
      <c r="Q622" s="172"/>
      <c r="R622" s="172"/>
      <c r="S622" s="172"/>
      <c r="T622" s="173"/>
      <c r="AT622" s="167" t="s">
        <v>228</v>
      </c>
      <c r="AU622" s="167" t="s">
        <v>87</v>
      </c>
      <c r="AV622" s="13" t="s">
        <v>87</v>
      </c>
      <c r="AW622" s="13" t="s">
        <v>31</v>
      </c>
      <c r="AX622" s="13" t="s">
        <v>77</v>
      </c>
      <c r="AY622" s="167" t="s">
        <v>219</v>
      </c>
    </row>
    <row r="623" spans="1:65" s="13" customFormat="1">
      <c r="B623" s="165"/>
      <c r="D623" s="166" t="s">
        <v>228</v>
      </c>
      <c r="E623" s="167" t="s">
        <v>1</v>
      </c>
      <c r="F623" s="168" t="s">
        <v>945</v>
      </c>
      <c r="H623" s="169">
        <v>0.7</v>
      </c>
      <c r="I623" s="170"/>
      <c r="L623" s="165"/>
      <c r="M623" s="171"/>
      <c r="N623" s="172"/>
      <c r="O623" s="172"/>
      <c r="P623" s="172"/>
      <c r="Q623" s="172"/>
      <c r="R623" s="172"/>
      <c r="S623" s="172"/>
      <c r="T623" s="173"/>
      <c r="AT623" s="167" t="s">
        <v>228</v>
      </c>
      <c r="AU623" s="167" t="s">
        <v>87</v>
      </c>
      <c r="AV623" s="13" t="s">
        <v>87</v>
      </c>
      <c r="AW623" s="13" t="s">
        <v>31</v>
      </c>
      <c r="AX623" s="13" t="s">
        <v>77</v>
      </c>
      <c r="AY623" s="167" t="s">
        <v>219</v>
      </c>
    </row>
    <row r="624" spans="1:65" s="15" customFormat="1">
      <c r="B624" s="181"/>
      <c r="D624" s="166" t="s">
        <v>228</v>
      </c>
      <c r="E624" s="182" t="s">
        <v>1</v>
      </c>
      <c r="F624" s="183" t="s">
        <v>236</v>
      </c>
      <c r="H624" s="184">
        <v>2.02</v>
      </c>
      <c r="I624" s="185"/>
      <c r="L624" s="181"/>
      <c r="M624" s="186"/>
      <c r="N624" s="187"/>
      <c r="O624" s="187"/>
      <c r="P624" s="187"/>
      <c r="Q624" s="187"/>
      <c r="R624" s="187"/>
      <c r="S624" s="187"/>
      <c r="T624" s="188"/>
      <c r="AT624" s="182" t="s">
        <v>228</v>
      </c>
      <c r="AU624" s="182" t="s">
        <v>87</v>
      </c>
      <c r="AV624" s="15" t="s">
        <v>226</v>
      </c>
      <c r="AW624" s="15" t="s">
        <v>31</v>
      </c>
      <c r="AX624" s="15" t="s">
        <v>32</v>
      </c>
      <c r="AY624" s="182" t="s">
        <v>219</v>
      </c>
    </row>
    <row r="625" spans="1:65" s="2" customFormat="1" ht="16.5" customHeight="1">
      <c r="A625" s="33"/>
      <c r="B625" s="151"/>
      <c r="C625" s="152" t="s">
        <v>946</v>
      </c>
      <c r="D625" s="152" t="s">
        <v>221</v>
      </c>
      <c r="E625" s="153" t="s">
        <v>947</v>
      </c>
      <c r="F625" s="154" t="s">
        <v>948</v>
      </c>
      <c r="G625" s="155" t="s">
        <v>394</v>
      </c>
      <c r="H625" s="156">
        <v>0.17799999999999999</v>
      </c>
      <c r="I625" s="157"/>
      <c r="J625" s="158">
        <f>ROUND(I625*H625,2)</f>
        <v>0</v>
      </c>
      <c r="K625" s="154" t="s">
        <v>225</v>
      </c>
      <c r="L625" s="34"/>
      <c r="M625" s="159" t="s">
        <v>1</v>
      </c>
      <c r="N625" s="160" t="s">
        <v>42</v>
      </c>
      <c r="O625" s="59"/>
      <c r="P625" s="161">
        <f>O625*H625</f>
        <v>0</v>
      </c>
      <c r="Q625" s="161">
        <v>3.0829</v>
      </c>
      <c r="R625" s="161">
        <f>Q625*H625</f>
        <v>0.54875619999999992</v>
      </c>
      <c r="S625" s="161">
        <v>0</v>
      </c>
      <c r="T625" s="162">
        <f>S625*H625</f>
        <v>0</v>
      </c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R625" s="163" t="s">
        <v>226</v>
      </c>
      <c r="AT625" s="163" t="s">
        <v>221</v>
      </c>
      <c r="AU625" s="163" t="s">
        <v>87</v>
      </c>
      <c r="AY625" s="18" t="s">
        <v>219</v>
      </c>
      <c r="BE625" s="164">
        <f>IF(N625="základní",J625,0)</f>
        <v>0</v>
      </c>
      <c r="BF625" s="164">
        <f>IF(N625="snížená",J625,0)</f>
        <v>0</v>
      </c>
      <c r="BG625" s="164">
        <f>IF(N625="zákl. přenesená",J625,0)</f>
        <v>0</v>
      </c>
      <c r="BH625" s="164">
        <f>IF(N625="sníž. přenesená",J625,0)</f>
        <v>0</v>
      </c>
      <c r="BI625" s="164">
        <f>IF(N625="nulová",J625,0)</f>
        <v>0</v>
      </c>
      <c r="BJ625" s="18" t="s">
        <v>32</v>
      </c>
      <c r="BK625" s="164">
        <f>ROUND(I625*H625,2)</f>
        <v>0</v>
      </c>
      <c r="BL625" s="18" t="s">
        <v>226</v>
      </c>
      <c r="BM625" s="163" t="s">
        <v>949</v>
      </c>
    </row>
    <row r="626" spans="1:65" s="13" customFormat="1">
      <c r="B626" s="165"/>
      <c r="D626" s="166" t="s">
        <v>228</v>
      </c>
      <c r="E626" s="167" t="s">
        <v>1</v>
      </c>
      <c r="F626" s="168" t="s">
        <v>950</v>
      </c>
      <c r="H626" s="169">
        <v>0.124</v>
      </c>
      <c r="I626" s="170"/>
      <c r="L626" s="165"/>
      <c r="M626" s="171"/>
      <c r="N626" s="172"/>
      <c r="O626" s="172"/>
      <c r="P626" s="172"/>
      <c r="Q626" s="172"/>
      <c r="R626" s="172"/>
      <c r="S626" s="172"/>
      <c r="T626" s="173"/>
      <c r="AT626" s="167" t="s">
        <v>228</v>
      </c>
      <c r="AU626" s="167" t="s">
        <v>87</v>
      </c>
      <c r="AV626" s="13" t="s">
        <v>87</v>
      </c>
      <c r="AW626" s="13" t="s">
        <v>31</v>
      </c>
      <c r="AX626" s="13" t="s">
        <v>77</v>
      </c>
      <c r="AY626" s="167" t="s">
        <v>219</v>
      </c>
    </row>
    <row r="627" spans="1:65" s="13" customFormat="1">
      <c r="B627" s="165"/>
      <c r="D627" s="166" t="s">
        <v>228</v>
      </c>
      <c r="E627" s="167" t="s">
        <v>1</v>
      </c>
      <c r="F627" s="168" t="s">
        <v>951</v>
      </c>
      <c r="H627" s="169">
        <v>5.3999999999999999E-2</v>
      </c>
      <c r="I627" s="170"/>
      <c r="L627" s="165"/>
      <c r="M627" s="171"/>
      <c r="N627" s="172"/>
      <c r="O627" s="172"/>
      <c r="P627" s="172"/>
      <c r="Q627" s="172"/>
      <c r="R627" s="172"/>
      <c r="S627" s="172"/>
      <c r="T627" s="173"/>
      <c r="AT627" s="167" t="s">
        <v>228</v>
      </c>
      <c r="AU627" s="167" t="s">
        <v>87</v>
      </c>
      <c r="AV627" s="13" t="s">
        <v>87</v>
      </c>
      <c r="AW627" s="13" t="s">
        <v>31</v>
      </c>
      <c r="AX627" s="13" t="s">
        <v>77</v>
      </c>
      <c r="AY627" s="167" t="s">
        <v>219</v>
      </c>
    </row>
    <row r="628" spans="1:65" s="15" customFormat="1">
      <c r="B628" s="181"/>
      <c r="D628" s="166" t="s">
        <v>228</v>
      </c>
      <c r="E628" s="182" t="s">
        <v>1</v>
      </c>
      <c r="F628" s="183" t="s">
        <v>236</v>
      </c>
      <c r="H628" s="184">
        <v>0.17799999999999999</v>
      </c>
      <c r="I628" s="185"/>
      <c r="L628" s="181"/>
      <c r="M628" s="186"/>
      <c r="N628" s="187"/>
      <c r="O628" s="187"/>
      <c r="P628" s="187"/>
      <c r="Q628" s="187"/>
      <c r="R628" s="187"/>
      <c r="S628" s="187"/>
      <c r="T628" s="188"/>
      <c r="AT628" s="182" t="s">
        <v>228</v>
      </c>
      <c r="AU628" s="182" t="s">
        <v>87</v>
      </c>
      <c r="AV628" s="15" t="s">
        <v>226</v>
      </c>
      <c r="AW628" s="15" t="s">
        <v>31</v>
      </c>
      <c r="AX628" s="15" t="s">
        <v>32</v>
      </c>
      <c r="AY628" s="182" t="s">
        <v>219</v>
      </c>
    </row>
    <row r="629" spans="1:65" s="2" customFormat="1" ht="16.5" customHeight="1">
      <c r="A629" s="33"/>
      <c r="B629" s="151"/>
      <c r="C629" s="152" t="s">
        <v>952</v>
      </c>
      <c r="D629" s="152" t="s">
        <v>221</v>
      </c>
      <c r="E629" s="153" t="s">
        <v>953</v>
      </c>
      <c r="F629" s="154" t="s">
        <v>954</v>
      </c>
      <c r="G629" s="155" t="s">
        <v>240</v>
      </c>
      <c r="H629" s="156">
        <v>1</v>
      </c>
      <c r="I629" s="157"/>
      <c r="J629" s="158">
        <f>ROUND(I629*H629,2)</f>
        <v>0</v>
      </c>
      <c r="K629" s="154" t="s">
        <v>225</v>
      </c>
      <c r="L629" s="34"/>
      <c r="M629" s="159" t="s">
        <v>1</v>
      </c>
      <c r="N629" s="160" t="s">
        <v>42</v>
      </c>
      <c r="O629" s="59"/>
      <c r="P629" s="161">
        <f>O629*H629</f>
        <v>0</v>
      </c>
      <c r="Q629" s="161">
        <v>0.10519000000000001</v>
      </c>
      <c r="R629" s="161">
        <f>Q629*H629</f>
        <v>0.10519000000000001</v>
      </c>
      <c r="S629" s="161">
        <v>0</v>
      </c>
      <c r="T629" s="162">
        <f>S629*H629</f>
        <v>0</v>
      </c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R629" s="163" t="s">
        <v>226</v>
      </c>
      <c r="AT629" s="163" t="s">
        <v>221</v>
      </c>
      <c r="AU629" s="163" t="s">
        <v>87</v>
      </c>
      <c r="AY629" s="18" t="s">
        <v>219</v>
      </c>
      <c r="BE629" s="164">
        <f>IF(N629="základní",J629,0)</f>
        <v>0</v>
      </c>
      <c r="BF629" s="164">
        <f>IF(N629="snížená",J629,0)</f>
        <v>0</v>
      </c>
      <c r="BG629" s="164">
        <f>IF(N629="zákl. přenesená",J629,0)</f>
        <v>0</v>
      </c>
      <c r="BH629" s="164">
        <f>IF(N629="sníž. přenesená",J629,0)</f>
        <v>0</v>
      </c>
      <c r="BI629" s="164">
        <f>IF(N629="nulová",J629,0)</f>
        <v>0</v>
      </c>
      <c r="BJ629" s="18" t="s">
        <v>32</v>
      </c>
      <c r="BK629" s="164">
        <f>ROUND(I629*H629,2)</f>
        <v>0</v>
      </c>
      <c r="BL629" s="18" t="s">
        <v>226</v>
      </c>
      <c r="BM629" s="163" t="s">
        <v>955</v>
      </c>
    </row>
    <row r="630" spans="1:65" s="13" customFormat="1">
      <c r="B630" s="165"/>
      <c r="D630" s="166" t="s">
        <v>228</v>
      </c>
      <c r="E630" s="167" t="s">
        <v>1</v>
      </c>
      <c r="F630" s="168" t="s">
        <v>956</v>
      </c>
      <c r="H630" s="169">
        <v>1</v>
      </c>
      <c r="I630" s="170"/>
      <c r="L630" s="165"/>
      <c r="M630" s="171"/>
      <c r="N630" s="172"/>
      <c r="O630" s="172"/>
      <c r="P630" s="172"/>
      <c r="Q630" s="172"/>
      <c r="R630" s="172"/>
      <c r="S630" s="172"/>
      <c r="T630" s="173"/>
      <c r="AT630" s="167" t="s">
        <v>228</v>
      </c>
      <c r="AU630" s="167" t="s">
        <v>87</v>
      </c>
      <c r="AV630" s="13" t="s">
        <v>87</v>
      </c>
      <c r="AW630" s="13" t="s">
        <v>31</v>
      </c>
      <c r="AX630" s="13" t="s">
        <v>32</v>
      </c>
      <c r="AY630" s="167" t="s">
        <v>219</v>
      </c>
    </row>
    <row r="631" spans="1:65" s="2" customFormat="1" ht="16.5" customHeight="1">
      <c r="A631" s="33"/>
      <c r="B631" s="151"/>
      <c r="C631" s="152" t="s">
        <v>957</v>
      </c>
      <c r="D631" s="152" t="s">
        <v>221</v>
      </c>
      <c r="E631" s="153" t="s">
        <v>958</v>
      </c>
      <c r="F631" s="154" t="s">
        <v>959</v>
      </c>
      <c r="G631" s="155" t="s">
        <v>224</v>
      </c>
      <c r="H631" s="156">
        <v>1.1000000000000001</v>
      </c>
      <c r="I631" s="157"/>
      <c r="J631" s="158">
        <f>ROUND(I631*H631,2)</f>
        <v>0</v>
      </c>
      <c r="K631" s="154" t="s">
        <v>241</v>
      </c>
      <c r="L631" s="34"/>
      <c r="M631" s="159" t="s">
        <v>1</v>
      </c>
      <c r="N631" s="160" t="s">
        <v>42</v>
      </c>
      <c r="O631" s="59"/>
      <c r="P631" s="161">
        <f>O631*H631</f>
        <v>0</v>
      </c>
      <c r="Q631" s="161">
        <v>0.10199999999999999</v>
      </c>
      <c r="R631" s="161">
        <f>Q631*H631</f>
        <v>0.11220000000000001</v>
      </c>
      <c r="S631" s="161">
        <v>0</v>
      </c>
      <c r="T631" s="162">
        <f>S631*H631</f>
        <v>0</v>
      </c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R631" s="163" t="s">
        <v>226</v>
      </c>
      <c r="AT631" s="163" t="s">
        <v>221</v>
      </c>
      <c r="AU631" s="163" t="s">
        <v>87</v>
      </c>
      <c r="AY631" s="18" t="s">
        <v>219</v>
      </c>
      <c r="BE631" s="164">
        <f>IF(N631="základní",J631,0)</f>
        <v>0</v>
      </c>
      <c r="BF631" s="164">
        <f>IF(N631="snížená",J631,0)</f>
        <v>0</v>
      </c>
      <c r="BG631" s="164">
        <f>IF(N631="zákl. přenesená",J631,0)</f>
        <v>0</v>
      </c>
      <c r="BH631" s="164">
        <f>IF(N631="sníž. přenesená",J631,0)</f>
        <v>0</v>
      </c>
      <c r="BI631" s="164">
        <f>IF(N631="nulová",J631,0)</f>
        <v>0</v>
      </c>
      <c r="BJ631" s="18" t="s">
        <v>32</v>
      </c>
      <c r="BK631" s="164">
        <f>ROUND(I631*H631,2)</f>
        <v>0</v>
      </c>
      <c r="BL631" s="18" t="s">
        <v>226</v>
      </c>
      <c r="BM631" s="163" t="s">
        <v>960</v>
      </c>
    </row>
    <row r="632" spans="1:65" s="13" customFormat="1">
      <c r="B632" s="165"/>
      <c r="D632" s="166" t="s">
        <v>228</v>
      </c>
      <c r="E632" s="167" t="s">
        <v>1</v>
      </c>
      <c r="F632" s="168" t="s">
        <v>961</v>
      </c>
      <c r="H632" s="169">
        <v>1.1000000000000001</v>
      </c>
      <c r="I632" s="170"/>
      <c r="L632" s="165"/>
      <c r="M632" s="171"/>
      <c r="N632" s="172"/>
      <c r="O632" s="172"/>
      <c r="P632" s="172"/>
      <c r="Q632" s="172"/>
      <c r="R632" s="172"/>
      <c r="S632" s="172"/>
      <c r="T632" s="173"/>
      <c r="AT632" s="167" t="s">
        <v>228</v>
      </c>
      <c r="AU632" s="167" t="s">
        <v>87</v>
      </c>
      <c r="AV632" s="13" t="s">
        <v>87</v>
      </c>
      <c r="AW632" s="13" t="s">
        <v>31</v>
      </c>
      <c r="AX632" s="13" t="s">
        <v>32</v>
      </c>
      <c r="AY632" s="167" t="s">
        <v>219</v>
      </c>
    </row>
    <row r="633" spans="1:65" s="2" customFormat="1" ht="16.5" customHeight="1">
      <c r="A633" s="33"/>
      <c r="B633" s="151"/>
      <c r="C633" s="152" t="s">
        <v>962</v>
      </c>
      <c r="D633" s="152" t="s">
        <v>221</v>
      </c>
      <c r="E633" s="153" t="s">
        <v>963</v>
      </c>
      <c r="F633" s="154" t="s">
        <v>964</v>
      </c>
      <c r="G633" s="155" t="s">
        <v>224</v>
      </c>
      <c r="H633" s="156">
        <v>3.3</v>
      </c>
      <c r="I633" s="157"/>
      <c r="J633" s="158">
        <f>ROUND(I633*H633,2)</f>
        <v>0</v>
      </c>
      <c r="K633" s="154" t="s">
        <v>241</v>
      </c>
      <c r="L633" s="34"/>
      <c r="M633" s="159" t="s">
        <v>1</v>
      </c>
      <c r="N633" s="160" t="s">
        <v>42</v>
      </c>
      <c r="O633" s="59"/>
      <c r="P633" s="161">
        <f>O633*H633</f>
        <v>0</v>
      </c>
      <c r="Q633" s="161">
        <v>0.10525</v>
      </c>
      <c r="R633" s="161">
        <f>Q633*H633</f>
        <v>0.34732499999999999</v>
      </c>
      <c r="S633" s="161">
        <v>0</v>
      </c>
      <c r="T633" s="162">
        <f>S633*H633</f>
        <v>0</v>
      </c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R633" s="163" t="s">
        <v>226</v>
      </c>
      <c r="AT633" s="163" t="s">
        <v>221</v>
      </c>
      <c r="AU633" s="163" t="s">
        <v>87</v>
      </c>
      <c r="AY633" s="18" t="s">
        <v>219</v>
      </c>
      <c r="BE633" s="164">
        <f>IF(N633="základní",J633,0)</f>
        <v>0</v>
      </c>
      <c r="BF633" s="164">
        <f>IF(N633="snížená",J633,0)</f>
        <v>0</v>
      </c>
      <c r="BG633" s="164">
        <f>IF(N633="zákl. přenesená",J633,0)</f>
        <v>0</v>
      </c>
      <c r="BH633" s="164">
        <f>IF(N633="sníž. přenesená",J633,0)</f>
        <v>0</v>
      </c>
      <c r="BI633" s="164">
        <f>IF(N633="nulová",J633,0)</f>
        <v>0</v>
      </c>
      <c r="BJ633" s="18" t="s">
        <v>32</v>
      </c>
      <c r="BK633" s="164">
        <f>ROUND(I633*H633,2)</f>
        <v>0</v>
      </c>
      <c r="BL633" s="18" t="s">
        <v>226</v>
      </c>
      <c r="BM633" s="163" t="s">
        <v>965</v>
      </c>
    </row>
    <row r="634" spans="1:65" s="13" customFormat="1">
      <c r="B634" s="165"/>
      <c r="D634" s="166" t="s">
        <v>228</v>
      </c>
      <c r="E634" s="167" t="s">
        <v>1</v>
      </c>
      <c r="F634" s="168" t="s">
        <v>966</v>
      </c>
      <c r="H634" s="169">
        <v>1</v>
      </c>
      <c r="I634" s="170"/>
      <c r="L634" s="165"/>
      <c r="M634" s="171"/>
      <c r="N634" s="172"/>
      <c r="O634" s="172"/>
      <c r="P634" s="172"/>
      <c r="Q634" s="172"/>
      <c r="R634" s="172"/>
      <c r="S634" s="172"/>
      <c r="T634" s="173"/>
      <c r="AT634" s="167" t="s">
        <v>228</v>
      </c>
      <c r="AU634" s="167" t="s">
        <v>87</v>
      </c>
      <c r="AV634" s="13" t="s">
        <v>87</v>
      </c>
      <c r="AW634" s="13" t="s">
        <v>31</v>
      </c>
      <c r="AX634" s="13" t="s">
        <v>77</v>
      </c>
      <c r="AY634" s="167" t="s">
        <v>219</v>
      </c>
    </row>
    <row r="635" spans="1:65" s="13" customFormat="1">
      <c r="B635" s="165"/>
      <c r="D635" s="166" t="s">
        <v>228</v>
      </c>
      <c r="E635" s="167" t="s">
        <v>1</v>
      </c>
      <c r="F635" s="168" t="s">
        <v>967</v>
      </c>
      <c r="H635" s="169">
        <v>2.2999999999999998</v>
      </c>
      <c r="I635" s="170"/>
      <c r="L635" s="165"/>
      <c r="M635" s="171"/>
      <c r="N635" s="172"/>
      <c r="O635" s="172"/>
      <c r="P635" s="172"/>
      <c r="Q635" s="172"/>
      <c r="R635" s="172"/>
      <c r="S635" s="172"/>
      <c r="T635" s="173"/>
      <c r="AT635" s="167" t="s">
        <v>228</v>
      </c>
      <c r="AU635" s="167" t="s">
        <v>87</v>
      </c>
      <c r="AV635" s="13" t="s">
        <v>87</v>
      </c>
      <c r="AW635" s="13" t="s">
        <v>31</v>
      </c>
      <c r="AX635" s="13" t="s">
        <v>77</v>
      </c>
      <c r="AY635" s="167" t="s">
        <v>219</v>
      </c>
    </row>
    <row r="636" spans="1:65" s="15" customFormat="1">
      <c r="B636" s="181"/>
      <c r="D636" s="166" t="s">
        <v>228</v>
      </c>
      <c r="E636" s="182" t="s">
        <v>1</v>
      </c>
      <c r="F636" s="183" t="s">
        <v>236</v>
      </c>
      <c r="H636" s="184">
        <v>3.3</v>
      </c>
      <c r="I636" s="185"/>
      <c r="L636" s="181"/>
      <c r="M636" s="186"/>
      <c r="N636" s="187"/>
      <c r="O636" s="187"/>
      <c r="P636" s="187"/>
      <c r="Q636" s="187"/>
      <c r="R636" s="187"/>
      <c r="S636" s="187"/>
      <c r="T636" s="188"/>
      <c r="AT636" s="182" t="s">
        <v>228</v>
      </c>
      <c r="AU636" s="182" t="s">
        <v>87</v>
      </c>
      <c r="AV636" s="15" t="s">
        <v>226</v>
      </c>
      <c r="AW636" s="15" t="s">
        <v>31</v>
      </c>
      <c r="AX636" s="15" t="s">
        <v>32</v>
      </c>
      <c r="AY636" s="182" t="s">
        <v>219</v>
      </c>
    </row>
    <row r="637" spans="1:65" s="2" customFormat="1" ht="16.5" customHeight="1">
      <c r="A637" s="33"/>
      <c r="B637" s="151"/>
      <c r="C637" s="152" t="s">
        <v>968</v>
      </c>
      <c r="D637" s="152" t="s">
        <v>221</v>
      </c>
      <c r="E637" s="153" t="s">
        <v>969</v>
      </c>
      <c r="F637" s="154" t="s">
        <v>970</v>
      </c>
      <c r="G637" s="155" t="s">
        <v>334</v>
      </c>
      <c r="H637" s="156">
        <v>8</v>
      </c>
      <c r="I637" s="157"/>
      <c r="J637" s="158">
        <f>ROUND(I637*H637,2)</f>
        <v>0</v>
      </c>
      <c r="K637" s="154" t="s">
        <v>225</v>
      </c>
      <c r="L637" s="34"/>
      <c r="M637" s="159" t="s">
        <v>1</v>
      </c>
      <c r="N637" s="160" t="s">
        <v>42</v>
      </c>
      <c r="O637" s="59"/>
      <c r="P637" s="161">
        <f>O637*H637</f>
        <v>0</v>
      </c>
      <c r="Q637" s="161">
        <v>0.21734000000000001</v>
      </c>
      <c r="R637" s="161">
        <f>Q637*H637</f>
        <v>1.73872</v>
      </c>
      <c r="S637" s="161">
        <v>0</v>
      </c>
      <c r="T637" s="162">
        <f>S637*H637</f>
        <v>0</v>
      </c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R637" s="163" t="s">
        <v>226</v>
      </c>
      <c r="AT637" s="163" t="s">
        <v>221</v>
      </c>
      <c r="AU637" s="163" t="s">
        <v>87</v>
      </c>
      <c r="AY637" s="18" t="s">
        <v>219</v>
      </c>
      <c r="BE637" s="164">
        <f>IF(N637="základní",J637,0)</f>
        <v>0</v>
      </c>
      <c r="BF637" s="164">
        <f>IF(N637="snížená",J637,0)</f>
        <v>0</v>
      </c>
      <c r="BG637" s="164">
        <f>IF(N637="zákl. přenesená",J637,0)</f>
        <v>0</v>
      </c>
      <c r="BH637" s="164">
        <f>IF(N637="sníž. přenesená",J637,0)</f>
        <v>0</v>
      </c>
      <c r="BI637" s="164">
        <f>IF(N637="nulová",J637,0)</f>
        <v>0</v>
      </c>
      <c r="BJ637" s="18" t="s">
        <v>32</v>
      </c>
      <c r="BK637" s="164">
        <f>ROUND(I637*H637,2)</f>
        <v>0</v>
      </c>
      <c r="BL637" s="18" t="s">
        <v>226</v>
      </c>
      <c r="BM637" s="163" t="s">
        <v>971</v>
      </c>
    </row>
    <row r="638" spans="1:65" s="2" customFormat="1" ht="16.5" customHeight="1">
      <c r="A638" s="33"/>
      <c r="B638" s="151"/>
      <c r="C638" s="197" t="s">
        <v>972</v>
      </c>
      <c r="D638" s="197" t="s">
        <v>536</v>
      </c>
      <c r="E638" s="198" t="s">
        <v>973</v>
      </c>
      <c r="F638" s="199" t="s">
        <v>974</v>
      </c>
      <c r="G638" s="200" t="s">
        <v>334</v>
      </c>
      <c r="H638" s="201">
        <v>8</v>
      </c>
      <c r="I638" s="202"/>
      <c r="J638" s="203">
        <f>ROUND(I638*H638,2)</f>
        <v>0</v>
      </c>
      <c r="K638" s="199" t="s">
        <v>241</v>
      </c>
      <c r="L638" s="204"/>
      <c r="M638" s="205" t="s">
        <v>1</v>
      </c>
      <c r="N638" s="206" t="s">
        <v>42</v>
      </c>
      <c r="O638" s="59"/>
      <c r="P638" s="161">
        <f>O638*H638</f>
        <v>0</v>
      </c>
      <c r="Q638" s="161">
        <v>9.1999999999999998E-2</v>
      </c>
      <c r="R638" s="161">
        <f>Q638*H638</f>
        <v>0.73599999999999999</v>
      </c>
      <c r="S638" s="161">
        <v>0</v>
      </c>
      <c r="T638" s="162">
        <f>S638*H638</f>
        <v>0</v>
      </c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R638" s="163" t="s">
        <v>263</v>
      </c>
      <c r="AT638" s="163" t="s">
        <v>536</v>
      </c>
      <c r="AU638" s="163" t="s">
        <v>87</v>
      </c>
      <c r="AY638" s="18" t="s">
        <v>219</v>
      </c>
      <c r="BE638" s="164">
        <f>IF(N638="základní",J638,0)</f>
        <v>0</v>
      </c>
      <c r="BF638" s="164">
        <f>IF(N638="snížená",J638,0)</f>
        <v>0</v>
      </c>
      <c r="BG638" s="164">
        <f>IF(N638="zákl. přenesená",J638,0)</f>
        <v>0</v>
      </c>
      <c r="BH638" s="164">
        <f>IF(N638="sníž. přenesená",J638,0)</f>
        <v>0</v>
      </c>
      <c r="BI638" s="164">
        <f>IF(N638="nulová",J638,0)</f>
        <v>0</v>
      </c>
      <c r="BJ638" s="18" t="s">
        <v>32</v>
      </c>
      <c r="BK638" s="164">
        <f>ROUND(I638*H638,2)</f>
        <v>0</v>
      </c>
      <c r="BL638" s="18" t="s">
        <v>226</v>
      </c>
      <c r="BM638" s="163" t="s">
        <v>975</v>
      </c>
    </row>
    <row r="639" spans="1:65" s="2" customFormat="1" ht="16.5" customHeight="1">
      <c r="A639" s="33"/>
      <c r="B639" s="151"/>
      <c r="C639" s="152" t="s">
        <v>976</v>
      </c>
      <c r="D639" s="152" t="s">
        <v>221</v>
      </c>
      <c r="E639" s="153" t="s">
        <v>977</v>
      </c>
      <c r="F639" s="154" t="s">
        <v>978</v>
      </c>
      <c r="G639" s="155" t="s">
        <v>334</v>
      </c>
      <c r="H639" s="156">
        <v>16</v>
      </c>
      <c r="I639" s="157"/>
      <c r="J639" s="158">
        <f>ROUND(I639*H639,2)</f>
        <v>0</v>
      </c>
      <c r="K639" s="154" t="s">
        <v>225</v>
      </c>
      <c r="L639" s="34"/>
      <c r="M639" s="159" t="s">
        <v>1</v>
      </c>
      <c r="N639" s="160" t="s">
        <v>42</v>
      </c>
      <c r="O639" s="59"/>
      <c r="P639" s="161">
        <f>O639*H639</f>
        <v>0</v>
      </c>
      <c r="Q639" s="161">
        <v>1.3600000000000001E-3</v>
      </c>
      <c r="R639" s="161">
        <f>Q639*H639</f>
        <v>2.1760000000000002E-2</v>
      </c>
      <c r="S639" s="161">
        <v>0</v>
      </c>
      <c r="T639" s="162">
        <f>S639*H639</f>
        <v>0</v>
      </c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R639" s="163" t="s">
        <v>226</v>
      </c>
      <c r="AT639" s="163" t="s">
        <v>221</v>
      </c>
      <c r="AU639" s="163" t="s">
        <v>87</v>
      </c>
      <c r="AY639" s="18" t="s">
        <v>219</v>
      </c>
      <c r="BE639" s="164">
        <f>IF(N639="základní",J639,0)</f>
        <v>0</v>
      </c>
      <c r="BF639" s="164">
        <f>IF(N639="snížená",J639,0)</f>
        <v>0</v>
      </c>
      <c r="BG639" s="164">
        <f>IF(N639="zákl. přenesená",J639,0)</f>
        <v>0</v>
      </c>
      <c r="BH639" s="164">
        <f>IF(N639="sníž. přenesená",J639,0)</f>
        <v>0</v>
      </c>
      <c r="BI639" s="164">
        <f>IF(N639="nulová",J639,0)</f>
        <v>0</v>
      </c>
      <c r="BJ639" s="18" t="s">
        <v>32</v>
      </c>
      <c r="BK639" s="164">
        <f>ROUND(I639*H639,2)</f>
        <v>0</v>
      </c>
      <c r="BL639" s="18" t="s">
        <v>226</v>
      </c>
      <c r="BM639" s="163" t="s">
        <v>979</v>
      </c>
    </row>
    <row r="640" spans="1:65" s="13" customFormat="1">
      <c r="B640" s="165"/>
      <c r="D640" s="166" t="s">
        <v>228</v>
      </c>
      <c r="E640" s="167" t="s">
        <v>1</v>
      </c>
      <c r="F640" s="168" t="s">
        <v>980</v>
      </c>
      <c r="H640" s="169">
        <v>8</v>
      </c>
      <c r="I640" s="170"/>
      <c r="L640" s="165"/>
      <c r="M640" s="171"/>
      <c r="N640" s="172"/>
      <c r="O640" s="172"/>
      <c r="P640" s="172"/>
      <c r="Q640" s="172"/>
      <c r="R640" s="172"/>
      <c r="S640" s="172"/>
      <c r="T640" s="173"/>
      <c r="AT640" s="167" t="s">
        <v>228</v>
      </c>
      <c r="AU640" s="167" t="s">
        <v>87</v>
      </c>
      <c r="AV640" s="13" t="s">
        <v>87</v>
      </c>
      <c r="AW640" s="13" t="s">
        <v>31</v>
      </c>
      <c r="AX640" s="13" t="s">
        <v>77</v>
      </c>
      <c r="AY640" s="167" t="s">
        <v>219</v>
      </c>
    </row>
    <row r="641" spans="1:65" s="13" customFormat="1">
      <c r="B641" s="165"/>
      <c r="D641" s="166" t="s">
        <v>228</v>
      </c>
      <c r="E641" s="167" t="s">
        <v>1</v>
      </c>
      <c r="F641" s="168" t="s">
        <v>981</v>
      </c>
      <c r="H641" s="169">
        <v>8</v>
      </c>
      <c r="I641" s="170"/>
      <c r="L641" s="165"/>
      <c r="M641" s="171"/>
      <c r="N641" s="172"/>
      <c r="O641" s="172"/>
      <c r="P641" s="172"/>
      <c r="Q641" s="172"/>
      <c r="R641" s="172"/>
      <c r="S641" s="172"/>
      <c r="T641" s="173"/>
      <c r="AT641" s="167" t="s">
        <v>228</v>
      </c>
      <c r="AU641" s="167" t="s">
        <v>87</v>
      </c>
      <c r="AV641" s="13" t="s">
        <v>87</v>
      </c>
      <c r="AW641" s="13" t="s">
        <v>31</v>
      </c>
      <c r="AX641" s="13" t="s">
        <v>77</v>
      </c>
      <c r="AY641" s="167" t="s">
        <v>219</v>
      </c>
    </row>
    <row r="642" spans="1:65" s="15" customFormat="1">
      <c r="B642" s="181"/>
      <c r="D642" s="166" t="s">
        <v>228</v>
      </c>
      <c r="E642" s="182" t="s">
        <v>1</v>
      </c>
      <c r="F642" s="183" t="s">
        <v>236</v>
      </c>
      <c r="H642" s="184">
        <v>16</v>
      </c>
      <c r="I642" s="185"/>
      <c r="L642" s="181"/>
      <c r="M642" s="186"/>
      <c r="N642" s="187"/>
      <c r="O642" s="187"/>
      <c r="P642" s="187"/>
      <c r="Q642" s="187"/>
      <c r="R642" s="187"/>
      <c r="S642" s="187"/>
      <c r="T642" s="188"/>
      <c r="AT642" s="182" t="s">
        <v>228</v>
      </c>
      <c r="AU642" s="182" t="s">
        <v>87</v>
      </c>
      <c r="AV642" s="15" t="s">
        <v>226</v>
      </c>
      <c r="AW642" s="15" t="s">
        <v>31</v>
      </c>
      <c r="AX642" s="15" t="s">
        <v>32</v>
      </c>
      <c r="AY642" s="182" t="s">
        <v>219</v>
      </c>
    </row>
    <row r="643" spans="1:65" s="2" customFormat="1" ht="24.2" customHeight="1">
      <c r="A643" s="33"/>
      <c r="B643" s="151"/>
      <c r="C643" s="152" t="s">
        <v>982</v>
      </c>
      <c r="D643" s="152" t="s">
        <v>221</v>
      </c>
      <c r="E643" s="153" t="s">
        <v>983</v>
      </c>
      <c r="F643" s="154" t="s">
        <v>984</v>
      </c>
      <c r="G643" s="155" t="s">
        <v>334</v>
      </c>
      <c r="H643" s="156">
        <v>7</v>
      </c>
      <c r="I643" s="157"/>
      <c r="J643" s="158">
        <f>ROUND(I643*H643,2)</f>
        <v>0</v>
      </c>
      <c r="K643" s="154" t="s">
        <v>241</v>
      </c>
      <c r="L643" s="34"/>
      <c r="M643" s="159" t="s">
        <v>1</v>
      </c>
      <c r="N643" s="160" t="s">
        <v>42</v>
      </c>
      <c r="O643" s="59"/>
      <c r="P643" s="161">
        <f>O643*H643</f>
        <v>0</v>
      </c>
      <c r="Q643" s="161">
        <v>0</v>
      </c>
      <c r="R643" s="161">
        <f>Q643*H643</f>
        <v>0</v>
      </c>
      <c r="S643" s="161">
        <v>0.15</v>
      </c>
      <c r="T643" s="162">
        <f>S643*H643</f>
        <v>1.05</v>
      </c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R643" s="163" t="s">
        <v>226</v>
      </c>
      <c r="AT643" s="163" t="s">
        <v>221</v>
      </c>
      <c r="AU643" s="163" t="s">
        <v>87</v>
      </c>
      <c r="AY643" s="18" t="s">
        <v>219</v>
      </c>
      <c r="BE643" s="164">
        <f>IF(N643="základní",J643,0)</f>
        <v>0</v>
      </c>
      <c r="BF643" s="164">
        <f>IF(N643="snížená",J643,0)</f>
        <v>0</v>
      </c>
      <c r="BG643" s="164">
        <f>IF(N643="zákl. přenesená",J643,0)</f>
        <v>0</v>
      </c>
      <c r="BH643" s="164">
        <f>IF(N643="sníž. přenesená",J643,0)</f>
        <v>0</v>
      </c>
      <c r="BI643" s="164">
        <f>IF(N643="nulová",J643,0)</f>
        <v>0</v>
      </c>
      <c r="BJ643" s="18" t="s">
        <v>32</v>
      </c>
      <c r="BK643" s="164">
        <f>ROUND(I643*H643,2)</f>
        <v>0</v>
      </c>
      <c r="BL643" s="18" t="s">
        <v>226</v>
      </c>
      <c r="BM643" s="163" t="s">
        <v>985</v>
      </c>
    </row>
    <row r="644" spans="1:65" s="13" customFormat="1">
      <c r="B644" s="165"/>
      <c r="D644" s="166" t="s">
        <v>228</v>
      </c>
      <c r="E644" s="167" t="s">
        <v>1</v>
      </c>
      <c r="F644" s="168" t="s">
        <v>986</v>
      </c>
      <c r="H644" s="169">
        <v>7</v>
      </c>
      <c r="I644" s="170"/>
      <c r="L644" s="165"/>
      <c r="M644" s="171"/>
      <c r="N644" s="172"/>
      <c r="O644" s="172"/>
      <c r="P644" s="172"/>
      <c r="Q644" s="172"/>
      <c r="R644" s="172"/>
      <c r="S644" s="172"/>
      <c r="T644" s="173"/>
      <c r="AT644" s="167" t="s">
        <v>228</v>
      </c>
      <c r="AU644" s="167" t="s">
        <v>87</v>
      </c>
      <c r="AV644" s="13" t="s">
        <v>87</v>
      </c>
      <c r="AW644" s="13" t="s">
        <v>31</v>
      </c>
      <c r="AX644" s="13" t="s">
        <v>32</v>
      </c>
      <c r="AY644" s="167" t="s">
        <v>219</v>
      </c>
    </row>
    <row r="645" spans="1:65" s="2" customFormat="1" ht="16.5" customHeight="1">
      <c r="A645" s="33"/>
      <c r="B645" s="151"/>
      <c r="C645" s="152" t="s">
        <v>987</v>
      </c>
      <c r="D645" s="152" t="s">
        <v>221</v>
      </c>
      <c r="E645" s="153" t="s">
        <v>988</v>
      </c>
      <c r="F645" s="154" t="s">
        <v>989</v>
      </c>
      <c r="G645" s="155" t="s">
        <v>394</v>
      </c>
      <c r="H645" s="156">
        <v>23.891999999999999</v>
      </c>
      <c r="I645" s="157"/>
      <c r="J645" s="158">
        <f>ROUND(I645*H645,2)</f>
        <v>0</v>
      </c>
      <c r="K645" s="154" t="s">
        <v>225</v>
      </c>
      <c r="L645" s="34"/>
      <c r="M645" s="159" t="s">
        <v>1</v>
      </c>
      <c r="N645" s="160" t="s">
        <v>42</v>
      </c>
      <c r="O645" s="59"/>
      <c r="P645" s="161">
        <f>O645*H645</f>
        <v>0</v>
      </c>
      <c r="Q645" s="161">
        <v>0</v>
      </c>
      <c r="R645" s="161">
        <f>Q645*H645</f>
        <v>0</v>
      </c>
      <c r="S645" s="161">
        <v>0.36</v>
      </c>
      <c r="T645" s="162">
        <f>S645*H645</f>
        <v>8.6011199999999999</v>
      </c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R645" s="163" t="s">
        <v>226</v>
      </c>
      <c r="AT645" s="163" t="s">
        <v>221</v>
      </c>
      <c r="AU645" s="163" t="s">
        <v>87</v>
      </c>
      <c r="AY645" s="18" t="s">
        <v>219</v>
      </c>
      <c r="BE645" s="164">
        <f>IF(N645="základní",J645,0)</f>
        <v>0</v>
      </c>
      <c r="BF645" s="164">
        <f>IF(N645="snížená",J645,0)</f>
        <v>0</v>
      </c>
      <c r="BG645" s="164">
        <f>IF(N645="zákl. přenesená",J645,0)</f>
        <v>0</v>
      </c>
      <c r="BH645" s="164">
        <f>IF(N645="sníž. přenesená",J645,0)</f>
        <v>0</v>
      </c>
      <c r="BI645" s="164">
        <f>IF(N645="nulová",J645,0)</f>
        <v>0</v>
      </c>
      <c r="BJ645" s="18" t="s">
        <v>32</v>
      </c>
      <c r="BK645" s="164">
        <f>ROUND(I645*H645,2)</f>
        <v>0</v>
      </c>
      <c r="BL645" s="18" t="s">
        <v>226</v>
      </c>
      <c r="BM645" s="163" t="s">
        <v>990</v>
      </c>
    </row>
    <row r="646" spans="1:65" s="14" customFormat="1">
      <c r="B646" s="174"/>
      <c r="D646" s="166" t="s">
        <v>228</v>
      </c>
      <c r="E646" s="175" t="s">
        <v>1</v>
      </c>
      <c r="F646" s="176" t="s">
        <v>991</v>
      </c>
      <c r="H646" s="175" t="s">
        <v>1</v>
      </c>
      <c r="I646" s="177"/>
      <c r="L646" s="174"/>
      <c r="M646" s="178"/>
      <c r="N646" s="179"/>
      <c r="O646" s="179"/>
      <c r="P646" s="179"/>
      <c r="Q646" s="179"/>
      <c r="R646" s="179"/>
      <c r="S646" s="179"/>
      <c r="T646" s="180"/>
      <c r="AT646" s="175" t="s">
        <v>228</v>
      </c>
      <c r="AU646" s="175" t="s">
        <v>87</v>
      </c>
      <c r="AV646" s="14" t="s">
        <v>32</v>
      </c>
      <c r="AW646" s="14" t="s">
        <v>31</v>
      </c>
      <c r="AX646" s="14" t="s">
        <v>77</v>
      </c>
      <c r="AY646" s="175" t="s">
        <v>219</v>
      </c>
    </row>
    <row r="647" spans="1:65" s="13" customFormat="1">
      <c r="B647" s="165"/>
      <c r="D647" s="166" t="s">
        <v>228</v>
      </c>
      <c r="E647" s="167" t="s">
        <v>1</v>
      </c>
      <c r="F647" s="168" t="s">
        <v>992</v>
      </c>
      <c r="H647" s="169">
        <v>9.5570000000000004</v>
      </c>
      <c r="I647" s="170"/>
      <c r="L647" s="165"/>
      <c r="M647" s="171"/>
      <c r="N647" s="172"/>
      <c r="O647" s="172"/>
      <c r="P647" s="172"/>
      <c r="Q647" s="172"/>
      <c r="R647" s="172"/>
      <c r="S647" s="172"/>
      <c r="T647" s="173"/>
      <c r="AT647" s="167" t="s">
        <v>228</v>
      </c>
      <c r="AU647" s="167" t="s">
        <v>87</v>
      </c>
      <c r="AV647" s="13" t="s">
        <v>87</v>
      </c>
      <c r="AW647" s="13" t="s">
        <v>31</v>
      </c>
      <c r="AX647" s="13" t="s">
        <v>77</v>
      </c>
      <c r="AY647" s="167" t="s">
        <v>219</v>
      </c>
    </row>
    <row r="648" spans="1:65" s="13" customFormat="1">
      <c r="B648" s="165"/>
      <c r="D648" s="166" t="s">
        <v>228</v>
      </c>
      <c r="E648" s="167" t="s">
        <v>1</v>
      </c>
      <c r="F648" s="168" t="s">
        <v>993</v>
      </c>
      <c r="H648" s="169">
        <v>14.335000000000001</v>
      </c>
      <c r="I648" s="170"/>
      <c r="L648" s="165"/>
      <c r="M648" s="171"/>
      <c r="N648" s="172"/>
      <c r="O648" s="172"/>
      <c r="P648" s="172"/>
      <c r="Q648" s="172"/>
      <c r="R648" s="172"/>
      <c r="S648" s="172"/>
      <c r="T648" s="173"/>
      <c r="AT648" s="167" t="s">
        <v>228</v>
      </c>
      <c r="AU648" s="167" t="s">
        <v>87</v>
      </c>
      <c r="AV648" s="13" t="s">
        <v>87</v>
      </c>
      <c r="AW648" s="13" t="s">
        <v>31</v>
      </c>
      <c r="AX648" s="13" t="s">
        <v>77</v>
      </c>
      <c r="AY648" s="167" t="s">
        <v>219</v>
      </c>
    </row>
    <row r="649" spans="1:65" s="15" customFormat="1">
      <c r="B649" s="181"/>
      <c r="D649" s="166" t="s">
        <v>228</v>
      </c>
      <c r="E649" s="182" t="s">
        <v>1</v>
      </c>
      <c r="F649" s="183" t="s">
        <v>236</v>
      </c>
      <c r="H649" s="184">
        <v>23.891999999999999</v>
      </c>
      <c r="I649" s="185"/>
      <c r="L649" s="181"/>
      <c r="M649" s="186"/>
      <c r="N649" s="187"/>
      <c r="O649" s="187"/>
      <c r="P649" s="187"/>
      <c r="Q649" s="187"/>
      <c r="R649" s="187"/>
      <c r="S649" s="187"/>
      <c r="T649" s="188"/>
      <c r="AT649" s="182" t="s">
        <v>228</v>
      </c>
      <c r="AU649" s="182" t="s">
        <v>87</v>
      </c>
      <c r="AV649" s="15" t="s">
        <v>226</v>
      </c>
      <c r="AW649" s="15" t="s">
        <v>31</v>
      </c>
      <c r="AX649" s="15" t="s">
        <v>32</v>
      </c>
      <c r="AY649" s="182" t="s">
        <v>219</v>
      </c>
    </row>
    <row r="650" spans="1:65" s="2" customFormat="1" ht="16.5" customHeight="1">
      <c r="A650" s="33"/>
      <c r="B650" s="151"/>
      <c r="C650" s="152" t="s">
        <v>994</v>
      </c>
      <c r="D650" s="152" t="s">
        <v>221</v>
      </c>
      <c r="E650" s="153" t="s">
        <v>995</v>
      </c>
      <c r="F650" s="154" t="s">
        <v>996</v>
      </c>
      <c r="G650" s="155" t="s">
        <v>394</v>
      </c>
      <c r="H650" s="156">
        <v>6.6420000000000003</v>
      </c>
      <c r="I650" s="157"/>
      <c r="J650" s="158">
        <f>ROUND(I650*H650,2)</f>
        <v>0</v>
      </c>
      <c r="K650" s="154" t="s">
        <v>225</v>
      </c>
      <c r="L650" s="34"/>
      <c r="M650" s="159" t="s">
        <v>1</v>
      </c>
      <c r="N650" s="160" t="s">
        <v>42</v>
      </c>
      <c r="O650" s="59"/>
      <c r="P650" s="161">
        <f>O650*H650</f>
        <v>0</v>
      </c>
      <c r="Q650" s="161">
        <v>0</v>
      </c>
      <c r="R650" s="161">
        <f>Q650*H650</f>
        <v>0</v>
      </c>
      <c r="S650" s="161">
        <v>2.4</v>
      </c>
      <c r="T650" s="162">
        <f>S650*H650</f>
        <v>15.940799999999999</v>
      </c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R650" s="163" t="s">
        <v>226</v>
      </c>
      <c r="AT650" s="163" t="s">
        <v>221</v>
      </c>
      <c r="AU650" s="163" t="s">
        <v>87</v>
      </c>
      <c r="AY650" s="18" t="s">
        <v>219</v>
      </c>
      <c r="BE650" s="164">
        <f>IF(N650="základní",J650,0)</f>
        <v>0</v>
      </c>
      <c r="BF650" s="164">
        <f>IF(N650="snížená",J650,0)</f>
        <v>0</v>
      </c>
      <c r="BG650" s="164">
        <f>IF(N650="zákl. přenesená",J650,0)</f>
        <v>0</v>
      </c>
      <c r="BH650" s="164">
        <f>IF(N650="sníž. přenesená",J650,0)</f>
        <v>0</v>
      </c>
      <c r="BI650" s="164">
        <f>IF(N650="nulová",J650,0)</f>
        <v>0</v>
      </c>
      <c r="BJ650" s="18" t="s">
        <v>32</v>
      </c>
      <c r="BK650" s="164">
        <f>ROUND(I650*H650,2)</f>
        <v>0</v>
      </c>
      <c r="BL650" s="18" t="s">
        <v>226</v>
      </c>
      <c r="BM650" s="163" t="s">
        <v>997</v>
      </c>
    </row>
    <row r="651" spans="1:65" s="14" customFormat="1">
      <c r="B651" s="174"/>
      <c r="D651" s="166" t="s">
        <v>228</v>
      </c>
      <c r="E651" s="175" t="s">
        <v>1</v>
      </c>
      <c r="F651" s="176" t="s">
        <v>998</v>
      </c>
      <c r="H651" s="175" t="s">
        <v>1</v>
      </c>
      <c r="I651" s="177"/>
      <c r="L651" s="174"/>
      <c r="M651" s="178"/>
      <c r="N651" s="179"/>
      <c r="O651" s="179"/>
      <c r="P651" s="179"/>
      <c r="Q651" s="179"/>
      <c r="R651" s="179"/>
      <c r="S651" s="179"/>
      <c r="T651" s="180"/>
      <c r="AT651" s="175" t="s">
        <v>228</v>
      </c>
      <c r="AU651" s="175" t="s">
        <v>87</v>
      </c>
      <c r="AV651" s="14" t="s">
        <v>32</v>
      </c>
      <c r="AW651" s="14" t="s">
        <v>31</v>
      </c>
      <c r="AX651" s="14" t="s">
        <v>77</v>
      </c>
      <c r="AY651" s="175" t="s">
        <v>219</v>
      </c>
    </row>
    <row r="652" spans="1:65" s="13" customFormat="1">
      <c r="B652" s="165"/>
      <c r="D652" s="166" t="s">
        <v>228</v>
      </c>
      <c r="E652" s="167" t="s">
        <v>1</v>
      </c>
      <c r="F652" s="168" t="s">
        <v>999</v>
      </c>
      <c r="H652" s="169">
        <v>5.9580000000000002</v>
      </c>
      <c r="I652" s="170"/>
      <c r="L652" s="165"/>
      <c r="M652" s="171"/>
      <c r="N652" s="172"/>
      <c r="O652" s="172"/>
      <c r="P652" s="172"/>
      <c r="Q652" s="172"/>
      <c r="R652" s="172"/>
      <c r="S652" s="172"/>
      <c r="T652" s="173"/>
      <c r="AT652" s="167" t="s">
        <v>228</v>
      </c>
      <c r="AU652" s="167" t="s">
        <v>87</v>
      </c>
      <c r="AV652" s="13" t="s">
        <v>87</v>
      </c>
      <c r="AW652" s="13" t="s">
        <v>31</v>
      </c>
      <c r="AX652" s="13" t="s">
        <v>77</v>
      </c>
      <c r="AY652" s="167" t="s">
        <v>219</v>
      </c>
    </row>
    <row r="653" spans="1:65" s="13" customFormat="1">
      <c r="B653" s="165"/>
      <c r="D653" s="166" t="s">
        <v>228</v>
      </c>
      <c r="E653" s="167" t="s">
        <v>1</v>
      </c>
      <c r="F653" s="168" t="s">
        <v>1000</v>
      </c>
      <c r="H653" s="169">
        <v>0.68400000000000005</v>
      </c>
      <c r="I653" s="170"/>
      <c r="L653" s="165"/>
      <c r="M653" s="171"/>
      <c r="N653" s="172"/>
      <c r="O653" s="172"/>
      <c r="P653" s="172"/>
      <c r="Q653" s="172"/>
      <c r="R653" s="172"/>
      <c r="S653" s="172"/>
      <c r="T653" s="173"/>
      <c r="AT653" s="167" t="s">
        <v>228</v>
      </c>
      <c r="AU653" s="167" t="s">
        <v>87</v>
      </c>
      <c r="AV653" s="13" t="s">
        <v>87</v>
      </c>
      <c r="AW653" s="13" t="s">
        <v>31</v>
      </c>
      <c r="AX653" s="13" t="s">
        <v>77</v>
      </c>
      <c r="AY653" s="167" t="s">
        <v>219</v>
      </c>
    </row>
    <row r="654" spans="1:65" s="15" customFormat="1">
      <c r="B654" s="181"/>
      <c r="D654" s="166" t="s">
        <v>228</v>
      </c>
      <c r="E654" s="182" t="s">
        <v>1</v>
      </c>
      <c r="F654" s="183" t="s">
        <v>236</v>
      </c>
      <c r="H654" s="184">
        <v>6.6420000000000003</v>
      </c>
      <c r="I654" s="185"/>
      <c r="L654" s="181"/>
      <c r="M654" s="186"/>
      <c r="N654" s="187"/>
      <c r="O654" s="187"/>
      <c r="P654" s="187"/>
      <c r="Q654" s="187"/>
      <c r="R654" s="187"/>
      <c r="S654" s="187"/>
      <c r="T654" s="188"/>
      <c r="AT654" s="182" t="s">
        <v>228</v>
      </c>
      <c r="AU654" s="182" t="s">
        <v>87</v>
      </c>
      <c r="AV654" s="15" t="s">
        <v>226</v>
      </c>
      <c r="AW654" s="15" t="s">
        <v>31</v>
      </c>
      <c r="AX654" s="15" t="s">
        <v>32</v>
      </c>
      <c r="AY654" s="182" t="s">
        <v>219</v>
      </c>
    </row>
    <row r="655" spans="1:65" s="2" customFormat="1" ht="16.5" customHeight="1">
      <c r="A655" s="33"/>
      <c r="B655" s="151"/>
      <c r="C655" s="152" t="s">
        <v>1001</v>
      </c>
      <c r="D655" s="152" t="s">
        <v>221</v>
      </c>
      <c r="E655" s="153" t="s">
        <v>1002</v>
      </c>
      <c r="F655" s="154" t="s">
        <v>1003</v>
      </c>
      <c r="G655" s="155" t="s">
        <v>224</v>
      </c>
      <c r="H655" s="156">
        <v>147.30000000000001</v>
      </c>
      <c r="I655" s="157"/>
      <c r="J655" s="158">
        <f>ROUND(I655*H655,2)</f>
        <v>0</v>
      </c>
      <c r="K655" s="154" t="s">
        <v>225</v>
      </c>
      <c r="L655" s="34"/>
      <c r="M655" s="159" t="s">
        <v>1</v>
      </c>
      <c r="N655" s="160" t="s">
        <v>42</v>
      </c>
      <c r="O655" s="59"/>
      <c r="P655" s="161">
        <f>O655*H655</f>
        <v>0</v>
      </c>
      <c r="Q655" s="161">
        <v>0</v>
      </c>
      <c r="R655" s="161">
        <f>Q655*H655</f>
        <v>0</v>
      </c>
      <c r="S655" s="161">
        <v>0.32</v>
      </c>
      <c r="T655" s="162">
        <f>S655*H655</f>
        <v>47.136000000000003</v>
      </c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R655" s="163" t="s">
        <v>226</v>
      </c>
      <c r="AT655" s="163" t="s">
        <v>221</v>
      </c>
      <c r="AU655" s="163" t="s">
        <v>87</v>
      </c>
      <c r="AY655" s="18" t="s">
        <v>219</v>
      </c>
      <c r="BE655" s="164">
        <f>IF(N655="základní",J655,0)</f>
        <v>0</v>
      </c>
      <c r="BF655" s="164">
        <f>IF(N655="snížená",J655,0)</f>
        <v>0</v>
      </c>
      <c r="BG655" s="164">
        <f>IF(N655="zákl. přenesená",J655,0)</f>
        <v>0</v>
      </c>
      <c r="BH655" s="164">
        <f>IF(N655="sníž. přenesená",J655,0)</f>
        <v>0</v>
      </c>
      <c r="BI655" s="164">
        <f>IF(N655="nulová",J655,0)</f>
        <v>0</v>
      </c>
      <c r="BJ655" s="18" t="s">
        <v>32</v>
      </c>
      <c r="BK655" s="164">
        <f>ROUND(I655*H655,2)</f>
        <v>0</v>
      </c>
      <c r="BL655" s="18" t="s">
        <v>226</v>
      </c>
      <c r="BM655" s="163" t="s">
        <v>1004</v>
      </c>
    </row>
    <row r="656" spans="1:65" s="13" customFormat="1">
      <c r="B656" s="165"/>
      <c r="D656" s="166" t="s">
        <v>228</v>
      </c>
      <c r="E656" s="167" t="s">
        <v>1</v>
      </c>
      <c r="F656" s="168" t="s">
        <v>1005</v>
      </c>
      <c r="H656" s="169">
        <v>12.8</v>
      </c>
      <c r="I656" s="170"/>
      <c r="L656" s="165"/>
      <c r="M656" s="171"/>
      <c r="N656" s="172"/>
      <c r="O656" s="172"/>
      <c r="P656" s="172"/>
      <c r="Q656" s="172"/>
      <c r="R656" s="172"/>
      <c r="S656" s="172"/>
      <c r="T656" s="173"/>
      <c r="AT656" s="167" t="s">
        <v>228</v>
      </c>
      <c r="AU656" s="167" t="s">
        <v>87</v>
      </c>
      <c r="AV656" s="13" t="s">
        <v>87</v>
      </c>
      <c r="AW656" s="13" t="s">
        <v>31</v>
      </c>
      <c r="AX656" s="13" t="s">
        <v>77</v>
      </c>
      <c r="AY656" s="167" t="s">
        <v>219</v>
      </c>
    </row>
    <row r="657" spans="1:65" s="13" customFormat="1">
      <c r="B657" s="165"/>
      <c r="D657" s="166" t="s">
        <v>228</v>
      </c>
      <c r="E657" s="167" t="s">
        <v>1</v>
      </c>
      <c r="F657" s="168" t="s">
        <v>1006</v>
      </c>
      <c r="H657" s="169">
        <v>134.5</v>
      </c>
      <c r="I657" s="170"/>
      <c r="L657" s="165"/>
      <c r="M657" s="171"/>
      <c r="N657" s="172"/>
      <c r="O657" s="172"/>
      <c r="P657" s="172"/>
      <c r="Q657" s="172"/>
      <c r="R657" s="172"/>
      <c r="S657" s="172"/>
      <c r="T657" s="173"/>
      <c r="AT657" s="167" t="s">
        <v>228</v>
      </c>
      <c r="AU657" s="167" t="s">
        <v>87</v>
      </c>
      <c r="AV657" s="13" t="s">
        <v>87</v>
      </c>
      <c r="AW657" s="13" t="s">
        <v>31</v>
      </c>
      <c r="AX657" s="13" t="s">
        <v>77</v>
      </c>
      <c r="AY657" s="167" t="s">
        <v>219</v>
      </c>
    </row>
    <row r="658" spans="1:65" s="15" customFormat="1">
      <c r="B658" s="181"/>
      <c r="D658" s="166" t="s">
        <v>228</v>
      </c>
      <c r="E658" s="182" t="s">
        <v>1</v>
      </c>
      <c r="F658" s="183" t="s">
        <v>1007</v>
      </c>
      <c r="H658" s="184">
        <v>147.30000000000001</v>
      </c>
      <c r="I658" s="185"/>
      <c r="L658" s="181"/>
      <c r="M658" s="186"/>
      <c r="N658" s="187"/>
      <c r="O658" s="187"/>
      <c r="P658" s="187"/>
      <c r="Q658" s="187"/>
      <c r="R658" s="187"/>
      <c r="S658" s="187"/>
      <c r="T658" s="188"/>
      <c r="AT658" s="182" t="s">
        <v>228</v>
      </c>
      <c r="AU658" s="182" t="s">
        <v>87</v>
      </c>
      <c r="AV658" s="15" t="s">
        <v>226</v>
      </c>
      <c r="AW658" s="15" t="s">
        <v>31</v>
      </c>
      <c r="AX658" s="15" t="s">
        <v>32</v>
      </c>
      <c r="AY658" s="182" t="s">
        <v>219</v>
      </c>
    </row>
    <row r="659" spans="1:65" s="2" customFormat="1" ht="16.5" customHeight="1">
      <c r="A659" s="33"/>
      <c r="B659" s="151"/>
      <c r="C659" s="152" t="s">
        <v>1008</v>
      </c>
      <c r="D659" s="152" t="s">
        <v>221</v>
      </c>
      <c r="E659" s="153" t="s">
        <v>264</v>
      </c>
      <c r="F659" s="154" t="s">
        <v>265</v>
      </c>
      <c r="G659" s="155" t="s">
        <v>266</v>
      </c>
      <c r="H659" s="156">
        <v>72.727999999999994</v>
      </c>
      <c r="I659" s="157"/>
      <c r="J659" s="158">
        <f>ROUND(I659*H659,2)</f>
        <v>0</v>
      </c>
      <c r="K659" s="154" t="s">
        <v>225</v>
      </c>
      <c r="L659" s="34"/>
      <c r="M659" s="159" t="s">
        <v>1</v>
      </c>
      <c r="N659" s="160" t="s">
        <v>42</v>
      </c>
      <c r="O659" s="59"/>
      <c r="P659" s="161">
        <f>O659*H659</f>
        <v>0</v>
      </c>
      <c r="Q659" s="161">
        <v>0</v>
      </c>
      <c r="R659" s="161">
        <f>Q659*H659</f>
        <v>0</v>
      </c>
      <c r="S659" s="161">
        <v>0</v>
      </c>
      <c r="T659" s="162">
        <f>S659*H659</f>
        <v>0</v>
      </c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  <c r="AR659" s="163" t="s">
        <v>226</v>
      </c>
      <c r="AT659" s="163" t="s">
        <v>221</v>
      </c>
      <c r="AU659" s="163" t="s">
        <v>87</v>
      </c>
      <c r="AY659" s="18" t="s">
        <v>219</v>
      </c>
      <c r="BE659" s="164">
        <f>IF(N659="základní",J659,0)</f>
        <v>0</v>
      </c>
      <c r="BF659" s="164">
        <f>IF(N659="snížená",J659,0)</f>
        <v>0</v>
      </c>
      <c r="BG659" s="164">
        <f>IF(N659="zákl. přenesená",J659,0)</f>
        <v>0</v>
      </c>
      <c r="BH659" s="164">
        <f>IF(N659="sníž. přenesená",J659,0)</f>
        <v>0</v>
      </c>
      <c r="BI659" s="164">
        <f>IF(N659="nulová",J659,0)</f>
        <v>0</v>
      </c>
      <c r="BJ659" s="18" t="s">
        <v>32</v>
      </c>
      <c r="BK659" s="164">
        <f>ROUND(I659*H659,2)</f>
        <v>0</v>
      </c>
      <c r="BL659" s="18" t="s">
        <v>226</v>
      </c>
      <c r="BM659" s="163" t="s">
        <v>1009</v>
      </c>
    </row>
    <row r="660" spans="1:65" s="2" customFormat="1" ht="16.5" customHeight="1">
      <c r="A660" s="33"/>
      <c r="B660" s="151"/>
      <c r="C660" s="152" t="s">
        <v>1010</v>
      </c>
      <c r="D660" s="152" t="s">
        <v>221</v>
      </c>
      <c r="E660" s="153" t="s">
        <v>269</v>
      </c>
      <c r="F660" s="154" t="s">
        <v>270</v>
      </c>
      <c r="G660" s="155" t="s">
        <v>266</v>
      </c>
      <c r="H660" s="156">
        <v>290.91199999999998</v>
      </c>
      <c r="I660" s="157"/>
      <c r="J660" s="158">
        <f>ROUND(I660*H660,2)</f>
        <v>0</v>
      </c>
      <c r="K660" s="154" t="s">
        <v>225</v>
      </c>
      <c r="L660" s="34"/>
      <c r="M660" s="159" t="s">
        <v>1</v>
      </c>
      <c r="N660" s="160" t="s">
        <v>42</v>
      </c>
      <c r="O660" s="59"/>
      <c r="P660" s="161">
        <f>O660*H660</f>
        <v>0</v>
      </c>
      <c r="Q660" s="161">
        <v>0</v>
      </c>
      <c r="R660" s="161">
        <f>Q660*H660</f>
        <v>0</v>
      </c>
      <c r="S660" s="161">
        <v>0</v>
      </c>
      <c r="T660" s="162">
        <f>S660*H660</f>
        <v>0</v>
      </c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R660" s="163" t="s">
        <v>226</v>
      </c>
      <c r="AT660" s="163" t="s">
        <v>221</v>
      </c>
      <c r="AU660" s="163" t="s">
        <v>87</v>
      </c>
      <c r="AY660" s="18" t="s">
        <v>219</v>
      </c>
      <c r="BE660" s="164">
        <f>IF(N660="základní",J660,0)</f>
        <v>0</v>
      </c>
      <c r="BF660" s="164">
        <f>IF(N660="snížená",J660,0)</f>
        <v>0</v>
      </c>
      <c r="BG660" s="164">
        <f>IF(N660="zákl. přenesená",J660,0)</f>
        <v>0</v>
      </c>
      <c r="BH660" s="164">
        <f>IF(N660="sníž. přenesená",J660,0)</f>
        <v>0</v>
      </c>
      <c r="BI660" s="164">
        <f>IF(N660="nulová",J660,0)</f>
        <v>0</v>
      </c>
      <c r="BJ660" s="18" t="s">
        <v>32</v>
      </c>
      <c r="BK660" s="164">
        <f>ROUND(I660*H660,2)</f>
        <v>0</v>
      </c>
      <c r="BL660" s="18" t="s">
        <v>226</v>
      </c>
      <c r="BM660" s="163" t="s">
        <v>1011</v>
      </c>
    </row>
    <row r="661" spans="1:65" s="13" customFormat="1">
      <c r="B661" s="165"/>
      <c r="D661" s="166" t="s">
        <v>228</v>
      </c>
      <c r="F661" s="168" t="s">
        <v>1012</v>
      </c>
      <c r="H661" s="169">
        <v>290.91199999999998</v>
      </c>
      <c r="I661" s="170"/>
      <c r="L661" s="165"/>
      <c r="M661" s="171"/>
      <c r="N661" s="172"/>
      <c r="O661" s="172"/>
      <c r="P661" s="172"/>
      <c r="Q661" s="172"/>
      <c r="R661" s="172"/>
      <c r="S661" s="172"/>
      <c r="T661" s="173"/>
      <c r="AT661" s="167" t="s">
        <v>228</v>
      </c>
      <c r="AU661" s="167" t="s">
        <v>87</v>
      </c>
      <c r="AV661" s="13" t="s">
        <v>87</v>
      </c>
      <c r="AW661" s="13" t="s">
        <v>3</v>
      </c>
      <c r="AX661" s="13" t="s">
        <v>32</v>
      </c>
      <c r="AY661" s="167" t="s">
        <v>219</v>
      </c>
    </row>
    <row r="662" spans="1:65" s="2" customFormat="1" ht="16.5" customHeight="1">
      <c r="A662" s="33"/>
      <c r="B662" s="151"/>
      <c r="C662" s="152" t="s">
        <v>1013</v>
      </c>
      <c r="D662" s="152" t="s">
        <v>221</v>
      </c>
      <c r="E662" s="153" t="s">
        <v>273</v>
      </c>
      <c r="F662" s="154" t="s">
        <v>274</v>
      </c>
      <c r="G662" s="155" t="s">
        <v>266</v>
      </c>
      <c r="H662" s="156">
        <v>72.727999999999994</v>
      </c>
      <c r="I662" s="157"/>
      <c r="J662" s="158">
        <f>ROUND(I662*H662,2)</f>
        <v>0</v>
      </c>
      <c r="K662" s="154" t="s">
        <v>241</v>
      </c>
      <c r="L662" s="34"/>
      <c r="M662" s="159" t="s">
        <v>1</v>
      </c>
      <c r="N662" s="160" t="s">
        <v>42</v>
      </c>
      <c r="O662" s="59"/>
      <c r="P662" s="161">
        <f>O662*H662</f>
        <v>0</v>
      </c>
      <c r="Q662" s="161">
        <v>0</v>
      </c>
      <c r="R662" s="161">
        <f>Q662*H662</f>
        <v>0</v>
      </c>
      <c r="S662" s="161">
        <v>0</v>
      </c>
      <c r="T662" s="162">
        <f>S662*H662</f>
        <v>0</v>
      </c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R662" s="163" t="s">
        <v>226</v>
      </c>
      <c r="AT662" s="163" t="s">
        <v>221</v>
      </c>
      <c r="AU662" s="163" t="s">
        <v>87</v>
      </c>
      <c r="AY662" s="18" t="s">
        <v>219</v>
      </c>
      <c r="BE662" s="164">
        <f>IF(N662="základní",J662,0)</f>
        <v>0</v>
      </c>
      <c r="BF662" s="164">
        <f>IF(N662="snížená",J662,0)</f>
        <v>0</v>
      </c>
      <c r="BG662" s="164">
        <f>IF(N662="zákl. přenesená",J662,0)</f>
        <v>0</v>
      </c>
      <c r="BH662" s="164">
        <f>IF(N662="sníž. přenesená",J662,0)</f>
        <v>0</v>
      </c>
      <c r="BI662" s="164">
        <f>IF(N662="nulová",J662,0)</f>
        <v>0</v>
      </c>
      <c r="BJ662" s="18" t="s">
        <v>32</v>
      </c>
      <c r="BK662" s="164">
        <f>ROUND(I662*H662,2)</f>
        <v>0</v>
      </c>
      <c r="BL662" s="18" t="s">
        <v>226</v>
      </c>
      <c r="BM662" s="163" t="s">
        <v>1014</v>
      </c>
    </row>
    <row r="663" spans="1:65" s="12" customFormat="1" ht="22.9" customHeight="1">
      <c r="B663" s="138"/>
      <c r="D663" s="139" t="s">
        <v>76</v>
      </c>
      <c r="E663" s="149" t="s">
        <v>268</v>
      </c>
      <c r="F663" s="149" t="s">
        <v>1015</v>
      </c>
      <c r="I663" s="141"/>
      <c r="J663" s="150">
        <f>BK663</f>
        <v>0</v>
      </c>
      <c r="L663" s="138"/>
      <c r="M663" s="143"/>
      <c r="N663" s="144"/>
      <c r="O663" s="144"/>
      <c r="P663" s="145">
        <f>SUM(P664:P667)</f>
        <v>0</v>
      </c>
      <c r="Q663" s="144"/>
      <c r="R663" s="145">
        <f>SUM(R664:R667)</f>
        <v>1.7599499999999997E-2</v>
      </c>
      <c r="S663" s="144"/>
      <c r="T663" s="146">
        <f>SUM(T664:T667)</f>
        <v>0</v>
      </c>
      <c r="AR663" s="139" t="s">
        <v>32</v>
      </c>
      <c r="AT663" s="147" t="s">
        <v>76</v>
      </c>
      <c r="AU663" s="147" t="s">
        <v>32</v>
      </c>
      <c r="AY663" s="139" t="s">
        <v>219</v>
      </c>
      <c r="BK663" s="148">
        <f>SUM(BK664:BK667)</f>
        <v>0</v>
      </c>
    </row>
    <row r="664" spans="1:65" s="2" customFormat="1" ht="16.5" customHeight="1">
      <c r="A664" s="33"/>
      <c r="B664" s="151"/>
      <c r="C664" s="152" t="s">
        <v>1016</v>
      </c>
      <c r="D664" s="152" t="s">
        <v>221</v>
      </c>
      <c r="E664" s="153" t="s">
        <v>1017</v>
      </c>
      <c r="F664" s="154" t="s">
        <v>1018</v>
      </c>
      <c r="G664" s="155" t="s">
        <v>334</v>
      </c>
      <c r="H664" s="156">
        <v>2</v>
      </c>
      <c r="I664" s="157"/>
      <c r="J664" s="158">
        <f>ROUND(I664*H664,2)</f>
        <v>0</v>
      </c>
      <c r="K664" s="154" t="s">
        <v>241</v>
      </c>
      <c r="L664" s="34"/>
      <c r="M664" s="159" t="s">
        <v>1</v>
      </c>
      <c r="N664" s="160" t="s">
        <v>42</v>
      </c>
      <c r="O664" s="59"/>
      <c r="P664" s="161">
        <f>O664*H664</f>
        <v>0</v>
      </c>
      <c r="Q664" s="161">
        <v>3.5999999999999999E-3</v>
      </c>
      <c r="R664" s="161">
        <f>Q664*H664</f>
        <v>7.1999999999999998E-3</v>
      </c>
      <c r="S664" s="161">
        <v>0</v>
      </c>
      <c r="T664" s="162">
        <f>S664*H664</f>
        <v>0</v>
      </c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R664" s="163" t="s">
        <v>226</v>
      </c>
      <c r="AT664" s="163" t="s">
        <v>221</v>
      </c>
      <c r="AU664" s="163" t="s">
        <v>87</v>
      </c>
      <c r="AY664" s="18" t="s">
        <v>219</v>
      </c>
      <c r="BE664" s="164">
        <f>IF(N664="základní",J664,0)</f>
        <v>0</v>
      </c>
      <c r="BF664" s="164">
        <f>IF(N664="snížená",J664,0)</f>
        <v>0</v>
      </c>
      <c r="BG664" s="164">
        <f>IF(N664="zákl. přenesená",J664,0)</f>
        <v>0</v>
      </c>
      <c r="BH664" s="164">
        <f>IF(N664="sníž. přenesená",J664,0)</f>
        <v>0</v>
      </c>
      <c r="BI664" s="164">
        <f>IF(N664="nulová",J664,0)</f>
        <v>0</v>
      </c>
      <c r="BJ664" s="18" t="s">
        <v>32</v>
      </c>
      <c r="BK664" s="164">
        <f>ROUND(I664*H664,2)</f>
        <v>0</v>
      </c>
      <c r="BL664" s="18" t="s">
        <v>226</v>
      </c>
      <c r="BM664" s="163" t="s">
        <v>1019</v>
      </c>
    </row>
    <row r="665" spans="1:65" s="13" customFormat="1">
      <c r="B665" s="165"/>
      <c r="D665" s="166" t="s">
        <v>228</v>
      </c>
      <c r="E665" s="167" t="s">
        <v>1</v>
      </c>
      <c r="F665" s="168" t="s">
        <v>1020</v>
      </c>
      <c r="H665" s="169">
        <v>2</v>
      </c>
      <c r="I665" s="170"/>
      <c r="L665" s="165"/>
      <c r="M665" s="171"/>
      <c r="N665" s="172"/>
      <c r="O665" s="172"/>
      <c r="P665" s="172"/>
      <c r="Q665" s="172"/>
      <c r="R665" s="172"/>
      <c r="S665" s="172"/>
      <c r="T665" s="173"/>
      <c r="AT665" s="167" t="s">
        <v>228</v>
      </c>
      <c r="AU665" s="167" t="s">
        <v>87</v>
      </c>
      <c r="AV665" s="13" t="s">
        <v>87</v>
      </c>
      <c r="AW665" s="13" t="s">
        <v>31</v>
      </c>
      <c r="AX665" s="13" t="s">
        <v>32</v>
      </c>
      <c r="AY665" s="167" t="s">
        <v>219</v>
      </c>
    </row>
    <row r="666" spans="1:65" s="2" customFormat="1" ht="16.5" customHeight="1">
      <c r="A666" s="33"/>
      <c r="B666" s="151"/>
      <c r="C666" s="152" t="s">
        <v>1021</v>
      </c>
      <c r="D666" s="152" t="s">
        <v>221</v>
      </c>
      <c r="E666" s="153" t="s">
        <v>1022</v>
      </c>
      <c r="F666" s="154" t="s">
        <v>1023</v>
      </c>
      <c r="G666" s="155" t="s">
        <v>240</v>
      </c>
      <c r="H666" s="156">
        <v>0.22500000000000001</v>
      </c>
      <c r="I666" s="157"/>
      <c r="J666" s="158">
        <f>ROUND(I666*H666,2)</f>
        <v>0</v>
      </c>
      <c r="K666" s="154" t="s">
        <v>225</v>
      </c>
      <c r="L666" s="34"/>
      <c r="M666" s="159" t="s">
        <v>1</v>
      </c>
      <c r="N666" s="160" t="s">
        <v>42</v>
      </c>
      <c r="O666" s="59"/>
      <c r="P666" s="161">
        <f>O666*H666</f>
        <v>0</v>
      </c>
      <c r="Q666" s="161">
        <v>4.6219999999999997E-2</v>
      </c>
      <c r="R666" s="161">
        <f>Q666*H666</f>
        <v>1.0399499999999999E-2</v>
      </c>
      <c r="S666" s="161">
        <v>0</v>
      </c>
      <c r="T666" s="162">
        <f>S666*H666</f>
        <v>0</v>
      </c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R666" s="163" t="s">
        <v>226</v>
      </c>
      <c r="AT666" s="163" t="s">
        <v>221</v>
      </c>
      <c r="AU666" s="163" t="s">
        <v>87</v>
      </c>
      <c r="AY666" s="18" t="s">
        <v>219</v>
      </c>
      <c r="BE666" s="164">
        <f>IF(N666="základní",J666,0)</f>
        <v>0</v>
      </c>
      <c r="BF666" s="164">
        <f>IF(N666="snížená",J666,0)</f>
        <v>0</v>
      </c>
      <c r="BG666" s="164">
        <f>IF(N666="zákl. přenesená",J666,0)</f>
        <v>0</v>
      </c>
      <c r="BH666" s="164">
        <f>IF(N666="sníž. přenesená",J666,0)</f>
        <v>0</v>
      </c>
      <c r="BI666" s="164">
        <f>IF(N666="nulová",J666,0)</f>
        <v>0</v>
      </c>
      <c r="BJ666" s="18" t="s">
        <v>32</v>
      </c>
      <c r="BK666" s="164">
        <f>ROUND(I666*H666,2)</f>
        <v>0</v>
      </c>
      <c r="BL666" s="18" t="s">
        <v>226</v>
      </c>
      <c r="BM666" s="163" t="s">
        <v>1024</v>
      </c>
    </row>
    <row r="667" spans="1:65" s="13" customFormat="1">
      <c r="B667" s="165"/>
      <c r="D667" s="166" t="s">
        <v>228</v>
      </c>
      <c r="E667" s="167" t="s">
        <v>1</v>
      </c>
      <c r="F667" s="168" t="s">
        <v>1025</v>
      </c>
      <c r="H667" s="169">
        <v>0.22500000000000001</v>
      </c>
      <c r="I667" s="170"/>
      <c r="L667" s="165"/>
      <c r="M667" s="171"/>
      <c r="N667" s="172"/>
      <c r="O667" s="172"/>
      <c r="P667" s="172"/>
      <c r="Q667" s="172"/>
      <c r="R667" s="172"/>
      <c r="S667" s="172"/>
      <c r="T667" s="173"/>
      <c r="AT667" s="167" t="s">
        <v>228</v>
      </c>
      <c r="AU667" s="167" t="s">
        <v>87</v>
      </c>
      <c r="AV667" s="13" t="s">
        <v>87</v>
      </c>
      <c r="AW667" s="13" t="s">
        <v>31</v>
      </c>
      <c r="AX667" s="13" t="s">
        <v>32</v>
      </c>
      <c r="AY667" s="167" t="s">
        <v>219</v>
      </c>
    </row>
    <row r="668" spans="1:65" s="12" customFormat="1" ht="22.9" customHeight="1">
      <c r="B668" s="138"/>
      <c r="D668" s="139" t="s">
        <v>76</v>
      </c>
      <c r="E668" s="149" t="s">
        <v>1026</v>
      </c>
      <c r="F668" s="149" t="s">
        <v>1027</v>
      </c>
      <c r="I668" s="141"/>
      <c r="J668" s="150">
        <f>BK668</f>
        <v>0</v>
      </c>
      <c r="L668" s="138"/>
      <c r="M668" s="143"/>
      <c r="N668" s="144"/>
      <c r="O668" s="144"/>
      <c r="P668" s="145">
        <f>P669</f>
        <v>0</v>
      </c>
      <c r="Q668" s="144"/>
      <c r="R668" s="145">
        <f>R669</f>
        <v>0</v>
      </c>
      <c r="S668" s="144"/>
      <c r="T668" s="146">
        <f>T669</f>
        <v>0</v>
      </c>
      <c r="AR668" s="139" t="s">
        <v>32</v>
      </c>
      <c r="AT668" s="147" t="s">
        <v>76</v>
      </c>
      <c r="AU668" s="147" t="s">
        <v>32</v>
      </c>
      <c r="AY668" s="139" t="s">
        <v>219</v>
      </c>
      <c r="BK668" s="148">
        <f>BK669</f>
        <v>0</v>
      </c>
    </row>
    <row r="669" spans="1:65" s="2" customFormat="1" ht="16.5" customHeight="1">
      <c r="A669" s="33"/>
      <c r="B669" s="151"/>
      <c r="C669" s="152" t="s">
        <v>1028</v>
      </c>
      <c r="D669" s="152" t="s">
        <v>221</v>
      </c>
      <c r="E669" s="153" t="s">
        <v>616</v>
      </c>
      <c r="F669" s="154" t="s">
        <v>617</v>
      </c>
      <c r="G669" s="155" t="s">
        <v>266</v>
      </c>
      <c r="H669" s="156">
        <v>390.18400000000003</v>
      </c>
      <c r="I669" s="157"/>
      <c r="J669" s="158">
        <f>ROUND(I669*H669,2)</f>
        <v>0</v>
      </c>
      <c r="K669" s="154" t="s">
        <v>225</v>
      </c>
      <c r="L669" s="34"/>
      <c r="M669" s="159" t="s">
        <v>1</v>
      </c>
      <c r="N669" s="160" t="s">
        <v>42</v>
      </c>
      <c r="O669" s="59"/>
      <c r="P669" s="161">
        <f>O669*H669</f>
        <v>0</v>
      </c>
      <c r="Q669" s="161">
        <v>0</v>
      </c>
      <c r="R669" s="161">
        <f>Q669*H669</f>
        <v>0</v>
      </c>
      <c r="S669" s="161">
        <v>0</v>
      </c>
      <c r="T669" s="162">
        <f>S669*H669</f>
        <v>0</v>
      </c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R669" s="163" t="s">
        <v>226</v>
      </c>
      <c r="AT669" s="163" t="s">
        <v>221</v>
      </c>
      <c r="AU669" s="163" t="s">
        <v>87</v>
      </c>
      <c r="AY669" s="18" t="s">
        <v>219</v>
      </c>
      <c r="BE669" s="164">
        <f>IF(N669="základní",J669,0)</f>
        <v>0</v>
      </c>
      <c r="BF669" s="164">
        <f>IF(N669="snížená",J669,0)</f>
        <v>0</v>
      </c>
      <c r="BG669" s="164">
        <f>IF(N669="zákl. přenesená",J669,0)</f>
        <v>0</v>
      </c>
      <c r="BH669" s="164">
        <f>IF(N669="sníž. přenesená",J669,0)</f>
        <v>0</v>
      </c>
      <c r="BI669" s="164">
        <f>IF(N669="nulová",J669,0)</f>
        <v>0</v>
      </c>
      <c r="BJ669" s="18" t="s">
        <v>32</v>
      </c>
      <c r="BK669" s="164">
        <f>ROUND(I669*H669,2)</f>
        <v>0</v>
      </c>
      <c r="BL669" s="18" t="s">
        <v>226</v>
      </c>
      <c r="BM669" s="163" t="s">
        <v>1029</v>
      </c>
    </row>
    <row r="670" spans="1:65" s="12" customFormat="1" ht="25.9" customHeight="1">
      <c r="B670" s="138"/>
      <c r="D670" s="139" t="s">
        <v>76</v>
      </c>
      <c r="E670" s="140" t="s">
        <v>536</v>
      </c>
      <c r="F670" s="140" t="s">
        <v>1030</v>
      </c>
      <c r="I670" s="141"/>
      <c r="J670" s="142">
        <f>BK670</f>
        <v>0</v>
      </c>
      <c r="L670" s="138"/>
      <c r="M670" s="143"/>
      <c r="N670" s="144"/>
      <c r="O670" s="144"/>
      <c r="P670" s="145">
        <f>P671</f>
        <v>0</v>
      </c>
      <c r="Q670" s="144"/>
      <c r="R670" s="145">
        <f>R671</f>
        <v>5.5250285000000003</v>
      </c>
      <c r="S670" s="144"/>
      <c r="T670" s="146">
        <f>T671</f>
        <v>0</v>
      </c>
      <c r="AR670" s="139" t="s">
        <v>237</v>
      </c>
      <c r="AT670" s="147" t="s">
        <v>76</v>
      </c>
      <c r="AU670" s="147" t="s">
        <v>77</v>
      </c>
      <c r="AY670" s="139" t="s">
        <v>219</v>
      </c>
      <c r="BK670" s="148">
        <f>BK671</f>
        <v>0</v>
      </c>
    </row>
    <row r="671" spans="1:65" s="12" customFormat="1" ht="22.9" customHeight="1">
      <c r="B671" s="138"/>
      <c r="D671" s="139" t="s">
        <v>76</v>
      </c>
      <c r="E671" s="149" t="s">
        <v>1031</v>
      </c>
      <c r="F671" s="149" t="s">
        <v>1032</v>
      </c>
      <c r="I671" s="141"/>
      <c r="J671" s="150">
        <f>BK671</f>
        <v>0</v>
      </c>
      <c r="L671" s="138"/>
      <c r="M671" s="143"/>
      <c r="N671" s="144"/>
      <c r="O671" s="144"/>
      <c r="P671" s="145">
        <f>SUM(P672:P679)</f>
        <v>0</v>
      </c>
      <c r="Q671" s="144"/>
      <c r="R671" s="145">
        <f>SUM(R672:R679)</f>
        <v>5.5250285000000003</v>
      </c>
      <c r="S671" s="144"/>
      <c r="T671" s="146">
        <f>SUM(T672:T679)</f>
        <v>0</v>
      </c>
      <c r="AR671" s="139" t="s">
        <v>237</v>
      </c>
      <c r="AT671" s="147" t="s">
        <v>76</v>
      </c>
      <c r="AU671" s="147" t="s">
        <v>32</v>
      </c>
      <c r="AY671" s="139" t="s">
        <v>219</v>
      </c>
      <c r="BK671" s="148">
        <f>SUM(BK672:BK679)</f>
        <v>0</v>
      </c>
    </row>
    <row r="672" spans="1:65" s="2" customFormat="1" ht="16.5" customHeight="1">
      <c r="A672" s="33"/>
      <c r="B672" s="151"/>
      <c r="C672" s="152" t="s">
        <v>1033</v>
      </c>
      <c r="D672" s="152" t="s">
        <v>221</v>
      </c>
      <c r="E672" s="153" t="s">
        <v>1034</v>
      </c>
      <c r="F672" s="154" t="s">
        <v>1035</v>
      </c>
      <c r="G672" s="155" t="s">
        <v>224</v>
      </c>
      <c r="H672" s="156">
        <v>63.65</v>
      </c>
      <c r="I672" s="157"/>
      <c r="J672" s="158">
        <f>ROUND(I672*H672,2)</f>
        <v>0</v>
      </c>
      <c r="K672" s="154" t="s">
        <v>225</v>
      </c>
      <c r="L672" s="34"/>
      <c r="M672" s="159" t="s">
        <v>1</v>
      </c>
      <c r="N672" s="160" t="s">
        <v>42</v>
      </c>
      <c r="O672" s="59"/>
      <c r="P672" s="161">
        <f>O672*H672</f>
        <v>0</v>
      </c>
      <c r="Q672" s="161">
        <v>9.0000000000000006E-5</v>
      </c>
      <c r="R672" s="161">
        <f>Q672*H672</f>
        <v>5.7285000000000001E-3</v>
      </c>
      <c r="S672" s="161">
        <v>0</v>
      </c>
      <c r="T672" s="162">
        <f>S672*H672</f>
        <v>0</v>
      </c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R672" s="163" t="s">
        <v>620</v>
      </c>
      <c r="AT672" s="163" t="s">
        <v>221</v>
      </c>
      <c r="AU672" s="163" t="s">
        <v>87</v>
      </c>
      <c r="AY672" s="18" t="s">
        <v>219</v>
      </c>
      <c r="BE672" s="164">
        <f>IF(N672="základní",J672,0)</f>
        <v>0</v>
      </c>
      <c r="BF672" s="164">
        <f>IF(N672="snížená",J672,0)</f>
        <v>0</v>
      </c>
      <c r="BG672" s="164">
        <f>IF(N672="zákl. přenesená",J672,0)</f>
        <v>0</v>
      </c>
      <c r="BH672" s="164">
        <f>IF(N672="sníž. přenesená",J672,0)</f>
        <v>0</v>
      </c>
      <c r="BI672" s="164">
        <f>IF(N672="nulová",J672,0)</f>
        <v>0</v>
      </c>
      <c r="BJ672" s="18" t="s">
        <v>32</v>
      </c>
      <c r="BK672" s="164">
        <f>ROUND(I672*H672,2)</f>
        <v>0</v>
      </c>
      <c r="BL672" s="18" t="s">
        <v>620</v>
      </c>
      <c r="BM672" s="163" t="s">
        <v>1036</v>
      </c>
    </row>
    <row r="673" spans="1:65" s="14" customFormat="1">
      <c r="B673" s="174"/>
      <c r="D673" s="166" t="s">
        <v>228</v>
      </c>
      <c r="E673" s="175" t="s">
        <v>1</v>
      </c>
      <c r="F673" s="176" t="s">
        <v>1037</v>
      </c>
      <c r="H673" s="175" t="s">
        <v>1</v>
      </c>
      <c r="I673" s="177"/>
      <c r="L673" s="174"/>
      <c r="M673" s="178"/>
      <c r="N673" s="179"/>
      <c r="O673" s="179"/>
      <c r="P673" s="179"/>
      <c r="Q673" s="179"/>
      <c r="R673" s="179"/>
      <c r="S673" s="179"/>
      <c r="T673" s="180"/>
      <c r="AT673" s="175" t="s">
        <v>228</v>
      </c>
      <c r="AU673" s="175" t="s">
        <v>87</v>
      </c>
      <c r="AV673" s="14" t="s">
        <v>32</v>
      </c>
      <c r="AW673" s="14" t="s">
        <v>31</v>
      </c>
      <c r="AX673" s="14" t="s">
        <v>77</v>
      </c>
      <c r="AY673" s="175" t="s">
        <v>219</v>
      </c>
    </row>
    <row r="674" spans="1:65" s="13" customFormat="1">
      <c r="B674" s="165"/>
      <c r="D674" s="166" t="s">
        <v>228</v>
      </c>
      <c r="E674" s="167" t="s">
        <v>1</v>
      </c>
      <c r="F674" s="168" t="s">
        <v>1038</v>
      </c>
      <c r="H674" s="169">
        <v>6.45</v>
      </c>
      <c r="I674" s="170"/>
      <c r="L674" s="165"/>
      <c r="M674" s="171"/>
      <c r="N674" s="172"/>
      <c r="O674" s="172"/>
      <c r="P674" s="172"/>
      <c r="Q674" s="172"/>
      <c r="R674" s="172"/>
      <c r="S674" s="172"/>
      <c r="T674" s="173"/>
      <c r="AT674" s="167" t="s">
        <v>228</v>
      </c>
      <c r="AU674" s="167" t="s">
        <v>87</v>
      </c>
      <c r="AV674" s="13" t="s">
        <v>87</v>
      </c>
      <c r="AW674" s="13" t="s">
        <v>31</v>
      </c>
      <c r="AX674" s="13" t="s">
        <v>77</v>
      </c>
      <c r="AY674" s="167" t="s">
        <v>219</v>
      </c>
    </row>
    <row r="675" spans="1:65" s="13" customFormat="1">
      <c r="B675" s="165"/>
      <c r="D675" s="166" t="s">
        <v>228</v>
      </c>
      <c r="E675" s="167" t="s">
        <v>1</v>
      </c>
      <c r="F675" s="168" t="s">
        <v>1039</v>
      </c>
      <c r="H675" s="169">
        <v>57.2</v>
      </c>
      <c r="I675" s="170"/>
      <c r="L675" s="165"/>
      <c r="M675" s="171"/>
      <c r="N675" s="172"/>
      <c r="O675" s="172"/>
      <c r="P675" s="172"/>
      <c r="Q675" s="172"/>
      <c r="R675" s="172"/>
      <c r="S675" s="172"/>
      <c r="T675" s="173"/>
      <c r="AT675" s="167" t="s">
        <v>228</v>
      </c>
      <c r="AU675" s="167" t="s">
        <v>87</v>
      </c>
      <c r="AV675" s="13" t="s">
        <v>87</v>
      </c>
      <c r="AW675" s="13" t="s">
        <v>31</v>
      </c>
      <c r="AX675" s="13" t="s">
        <v>77</v>
      </c>
      <c r="AY675" s="167" t="s">
        <v>219</v>
      </c>
    </row>
    <row r="676" spans="1:65" s="15" customFormat="1">
      <c r="B676" s="181"/>
      <c r="D676" s="166" t="s">
        <v>228</v>
      </c>
      <c r="E676" s="182" t="s">
        <v>1</v>
      </c>
      <c r="F676" s="183" t="s">
        <v>236</v>
      </c>
      <c r="H676" s="184">
        <v>63.65</v>
      </c>
      <c r="I676" s="185"/>
      <c r="L676" s="181"/>
      <c r="M676" s="186"/>
      <c r="N676" s="187"/>
      <c r="O676" s="187"/>
      <c r="P676" s="187"/>
      <c r="Q676" s="187"/>
      <c r="R676" s="187"/>
      <c r="S676" s="187"/>
      <c r="T676" s="188"/>
      <c r="AT676" s="182" t="s">
        <v>228</v>
      </c>
      <c r="AU676" s="182" t="s">
        <v>87</v>
      </c>
      <c r="AV676" s="15" t="s">
        <v>226</v>
      </c>
      <c r="AW676" s="15" t="s">
        <v>31</v>
      </c>
      <c r="AX676" s="15" t="s">
        <v>32</v>
      </c>
      <c r="AY676" s="182" t="s">
        <v>219</v>
      </c>
    </row>
    <row r="677" spans="1:65" s="2" customFormat="1" ht="21.75" customHeight="1">
      <c r="A677" s="33"/>
      <c r="B677" s="151"/>
      <c r="C677" s="152" t="s">
        <v>1040</v>
      </c>
      <c r="D677" s="152" t="s">
        <v>221</v>
      </c>
      <c r="E677" s="153" t="s">
        <v>1041</v>
      </c>
      <c r="F677" s="154" t="s">
        <v>1042</v>
      </c>
      <c r="G677" s="155" t="s">
        <v>224</v>
      </c>
      <c r="H677" s="156">
        <v>28.45</v>
      </c>
      <c r="I677" s="157"/>
      <c r="J677" s="158">
        <f>ROUND(I677*H677,2)</f>
        <v>0</v>
      </c>
      <c r="K677" s="154" t="s">
        <v>241</v>
      </c>
      <c r="L677" s="34"/>
      <c r="M677" s="159" t="s">
        <v>1</v>
      </c>
      <c r="N677" s="160" t="s">
        <v>42</v>
      </c>
      <c r="O677" s="59"/>
      <c r="P677" s="161">
        <f>O677*H677</f>
        <v>0</v>
      </c>
      <c r="Q677" s="161">
        <v>0.19400000000000001</v>
      </c>
      <c r="R677" s="161">
        <f>Q677*H677</f>
        <v>5.5193000000000003</v>
      </c>
      <c r="S677" s="161">
        <v>0</v>
      </c>
      <c r="T677" s="162">
        <f>S677*H677</f>
        <v>0</v>
      </c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  <c r="AR677" s="163" t="s">
        <v>620</v>
      </c>
      <c r="AT677" s="163" t="s">
        <v>221</v>
      </c>
      <c r="AU677" s="163" t="s">
        <v>87</v>
      </c>
      <c r="AY677" s="18" t="s">
        <v>219</v>
      </c>
      <c r="BE677" s="164">
        <f>IF(N677="základní",J677,0)</f>
        <v>0</v>
      </c>
      <c r="BF677" s="164">
        <f>IF(N677="snížená",J677,0)</f>
        <v>0</v>
      </c>
      <c r="BG677" s="164">
        <f>IF(N677="zákl. přenesená",J677,0)</f>
        <v>0</v>
      </c>
      <c r="BH677" s="164">
        <f>IF(N677="sníž. přenesená",J677,0)</f>
        <v>0</v>
      </c>
      <c r="BI677" s="164">
        <f>IF(N677="nulová",J677,0)</f>
        <v>0</v>
      </c>
      <c r="BJ677" s="18" t="s">
        <v>32</v>
      </c>
      <c r="BK677" s="164">
        <f>ROUND(I677*H677,2)</f>
        <v>0</v>
      </c>
      <c r="BL677" s="18" t="s">
        <v>620</v>
      </c>
      <c r="BM677" s="163" t="s">
        <v>1043</v>
      </c>
    </row>
    <row r="678" spans="1:65" s="14" customFormat="1">
      <c r="B678" s="174"/>
      <c r="D678" s="166" t="s">
        <v>228</v>
      </c>
      <c r="E678" s="175" t="s">
        <v>1</v>
      </c>
      <c r="F678" s="176" t="s">
        <v>1037</v>
      </c>
      <c r="H678" s="175" t="s">
        <v>1</v>
      </c>
      <c r="I678" s="177"/>
      <c r="L678" s="174"/>
      <c r="M678" s="178"/>
      <c r="N678" s="179"/>
      <c r="O678" s="179"/>
      <c r="P678" s="179"/>
      <c r="Q678" s="179"/>
      <c r="R678" s="179"/>
      <c r="S678" s="179"/>
      <c r="T678" s="180"/>
      <c r="AT678" s="175" t="s">
        <v>228</v>
      </c>
      <c r="AU678" s="175" t="s">
        <v>87</v>
      </c>
      <c r="AV678" s="14" t="s">
        <v>32</v>
      </c>
      <c r="AW678" s="14" t="s">
        <v>31</v>
      </c>
      <c r="AX678" s="14" t="s">
        <v>77</v>
      </c>
      <c r="AY678" s="175" t="s">
        <v>219</v>
      </c>
    </row>
    <row r="679" spans="1:65" s="13" customFormat="1">
      <c r="B679" s="165"/>
      <c r="D679" s="166" t="s">
        <v>228</v>
      </c>
      <c r="E679" s="167" t="s">
        <v>1</v>
      </c>
      <c r="F679" s="168" t="s">
        <v>1044</v>
      </c>
      <c r="H679" s="169">
        <v>28.45</v>
      </c>
      <c r="I679" s="170"/>
      <c r="L679" s="165"/>
      <c r="M679" s="207"/>
      <c r="N679" s="208"/>
      <c r="O679" s="208"/>
      <c r="P679" s="208"/>
      <c r="Q679" s="208"/>
      <c r="R679" s="208"/>
      <c r="S679" s="208"/>
      <c r="T679" s="209"/>
      <c r="AT679" s="167" t="s">
        <v>228</v>
      </c>
      <c r="AU679" s="167" t="s">
        <v>87</v>
      </c>
      <c r="AV679" s="13" t="s">
        <v>87</v>
      </c>
      <c r="AW679" s="13" t="s">
        <v>31</v>
      </c>
      <c r="AX679" s="13" t="s">
        <v>32</v>
      </c>
      <c r="AY679" s="167" t="s">
        <v>219</v>
      </c>
    </row>
    <row r="680" spans="1:65" s="2" customFormat="1" ht="6.95" customHeight="1">
      <c r="A680" s="33"/>
      <c r="B680" s="48"/>
      <c r="C680" s="49"/>
      <c r="D680" s="49"/>
      <c r="E680" s="49"/>
      <c r="F680" s="49"/>
      <c r="G680" s="49"/>
      <c r="H680" s="49"/>
      <c r="I680" s="49"/>
      <c r="J680" s="49"/>
      <c r="K680" s="49"/>
      <c r="L680" s="34"/>
      <c r="M680" s="33"/>
      <c r="O680" s="33"/>
      <c r="P680" s="33"/>
      <c r="Q680" s="33"/>
      <c r="R680" s="33"/>
      <c r="S680" s="33"/>
      <c r="T680" s="33"/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</row>
  </sheetData>
  <autoFilter ref="C127:K679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16"/>
  <sheetViews>
    <sheetView showGridLines="0" topLeftCell="A5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34" t="s">
        <v>5</v>
      </c>
      <c r="M2" s="235"/>
      <c r="N2" s="235"/>
      <c r="O2" s="235"/>
      <c r="P2" s="235"/>
      <c r="Q2" s="235"/>
      <c r="R2" s="235"/>
      <c r="S2" s="235"/>
      <c r="T2" s="235"/>
      <c r="U2" s="235"/>
      <c r="V2" s="235"/>
      <c r="AT2" s="18" t="s">
        <v>90</v>
      </c>
      <c r="AZ2" s="99" t="s">
        <v>129</v>
      </c>
      <c r="BA2" s="99" t="s">
        <v>1</v>
      </c>
      <c r="BB2" s="99" t="s">
        <v>1</v>
      </c>
      <c r="BC2" s="99" t="s">
        <v>1045</v>
      </c>
      <c r="BD2" s="99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99" t="s">
        <v>131</v>
      </c>
      <c r="BA3" s="99" t="s">
        <v>1</v>
      </c>
      <c r="BB3" s="99" t="s">
        <v>1</v>
      </c>
      <c r="BC3" s="99" t="s">
        <v>1046</v>
      </c>
      <c r="BD3" s="99" t="s">
        <v>87</v>
      </c>
    </row>
    <row r="4" spans="1:56" s="1" customFormat="1" ht="24.95" customHeight="1">
      <c r="B4" s="21"/>
      <c r="D4" s="22" t="s">
        <v>133</v>
      </c>
      <c r="L4" s="21"/>
      <c r="M4" s="100" t="s">
        <v>10</v>
      </c>
      <c r="AT4" s="18" t="s">
        <v>3</v>
      </c>
      <c r="AZ4" s="99" t="s">
        <v>134</v>
      </c>
      <c r="BA4" s="99" t="s">
        <v>1</v>
      </c>
      <c r="BB4" s="99" t="s">
        <v>1</v>
      </c>
      <c r="BC4" s="99" t="s">
        <v>1047</v>
      </c>
      <c r="BD4" s="99" t="s">
        <v>87</v>
      </c>
    </row>
    <row r="5" spans="1:56" s="1" customFormat="1" ht="6.95" customHeight="1">
      <c r="B5" s="21"/>
      <c r="L5" s="21"/>
      <c r="AZ5" s="99" t="s">
        <v>1048</v>
      </c>
      <c r="BA5" s="99" t="s">
        <v>1</v>
      </c>
      <c r="BB5" s="99" t="s">
        <v>1</v>
      </c>
      <c r="BC5" s="99" t="s">
        <v>1049</v>
      </c>
      <c r="BD5" s="99" t="s">
        <v>87</v>
      </c>
    </row>
    <row r="6" spans="1:56" s="1" customFormat="1" ht="12" customHeight="1">
      <c r="B6" s="21"/>
      <c r="D6" s="28" t="s">
        <v>16</v>
      </c>
      <c r="L6" s="21"/>
      <c r="AZ6" s="99" t="s">
        <v>1050</v>
      </c>
      <c r="BA6" s="99" t="s">
        <v>1</v>
      </c>
      <c r="BB6" s="99" t="s">
        <v>1</v>
      </c>
      <c r="BC6" s="99" t="s">
        <v>1051</v>
      </c>
      <c r="BD6" s="99" t="s">
        <v>87</v>
      </c>
    </row>
    <row r="7" spans="1:56" s="1" customFormat="1" ht="16.5" customHeight="1">
      <c r="B7" s="21"/>
      <c r="E7" s="270" t="str">
        <f>'Rekapitulace stavby'!K6</f>
        <v>BRNO, GAJDOŠOVA, OBSLUŽNÁ KOMUNIKACE - REKONSTRUKCE KANALIZACE A VODOVODU</v>
      </c>
      <c r="F7" s="271"/>
      <c r="G7" s="271"/>
      <c r="H7" s="271"/>
      <c r="L7" s="21"/>
      <c r="AZ7" s="99" t="s">
        <v>1052</v>
      </c>
      <c r="BA7" s="99" t="s">
        <v>1</v>
      </c>
      <c r="BB7" s="99" t="s">
        <v>1</v>
      </c>
      <c r="BC7" s="99" t="s">
        <v>1053</v>
      </c>
      <c r="BD7" s="99" t="s">
        <v>87</v>
      </c>
    </row>
    <row r="8" spans="1:56" s="2" customFormat="1" ht="12" customHeight="1">
      <c r="A8" s="33"/>
      <c r="B8" s="34"/>
      <c r="C8" s="33"/>
      <c r="D8" s="28" t="s">
        <v>142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99" t="s">
        <v>136</v>
      </c>
      <c r="BA8" s="99" t="s">
        <v>1</v>
      </c>
      <c r="BB8" s="99" t="s">
        <v>1</v>
      </c>
      <c r="BC8" s="99" t="s">
        <v>1054</v>
      </c>
      <c r="BD8" s="99" t="s">
        <v>87</v>
      </c>
    </row>
    <row r="9" spans="1:56" s="2" customFormat="1" ht="16.5" customHeight="1">
      <c r="A9" s="33"/>
      <c r="B9" s="34"/>
      <c r="C9" s="33"/>
      <c r="D9" s="33"/>
      <c r="E9" s="264" t="s">
        <v>1055</v>
      </c>
      <c r="F9" s="269"/>
      <c r="G9" s="269"/>
      <c r="H9" s="269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1056</v>
      </c>
      <c r="BA9" s="99" t="s">
        <v>1</v>
      </c>
      <c r="BB9" s="99" t="s">
        <v>1</v>
      </c>
      <c r="BC9" s="99" t="s">
        <v>1049</v>
      </c>
      <c r="BD9" s="99" t="s">
        <v>87</v>
      </c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1057</v>
      </c>
      <c r="BA10" s="99" t="s">
        <v>1</v>
      </c>
      <c r="BB10" s="99" t="s">
        <v>1</v>
      </c>
      <c r="BC10" s="99" t="s">
        <v>1058</v>
      </c>
      <c r="BD10" s="99" t="s">
        <v>87</v>
      </c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86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1059</v>
      </c>
      <c r="BA11" s="99" t="s">
        <v>1</v>
      </c>
      <c r="BB11" s="99" t="s">
        <v>1</v>
      </c>
      <c r="BC11" s="99" t="s">
        <v>1060</v>
      </c>
      <c r="BD11" s="99" t="s">
        <v>87</v>
      </c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150</v>
      </c>
      <c r="BA12" s="99" t="s">
        <v>1</v>
      </c>
      <c r="BB12" s="99" t="s">
        <v>1</v>
      </c>
      <c r="BC12" s="99" t="s">
        <v>764</v>
      </c>
      <c r="BD12" s="99" t="s">
        <v>87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152</v>
      </c>
      <c r="BA13" s="99" t="s">
        <v>1</v>
      </c>
      <c r="BB13" s="99" t="s">
        <v>1</v>
      </c>
      <c r="BC13" s="99" t="s">
        <v>1061</v>
      </c>
      <c r="BD13" s="99" t="s">
        <v>87</v>
      </c>
    </row>
    <row r="14" spans="1:5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1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154</v>
      </c>
      <c r="BA14" s="99" t="s">
        <v>1</v>
      </c>
      <c r="BB14" s="99" t="s">
        <v>1</v>
      </c>
      <c r="BC14" s="99" t="s">
        <v>563</v>
      </c>
      <c r="BD14" s="99" t="s">
        <v>87</v>
      </c>
    </row>
    <row r="15" spans="1:56" s="2" customFormat="1" ht="18" customHeight="1">
      <c r="A15" s="33"/>
      <c r="B15" s="34"/>
      <c r="C15" s="33"/>
      <c r="D15" s="33"/>
      <c r="E15" s="26" t="s">
        <v>25</v>
      </c>
      <c r="F15" s="33"/>
      <c r="G15" s="33"/>
      <c r="H15" s="33"/>
      <c r="I15" s="28" t="s">
        <v>26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1062</v>
      </c>
      <c r="BA15" s="99" t="s">
        <v>1</v>
      </c>
      <c r="BB15" s="99" t="s">
        <v>1</v>
      </c>
      <c r="BC15" s="99" t="s">
        <v>1063</v>
      </c>
      <c r="BD15" s="99" t="s">
        <v>87</v>
      </c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1064</v>
      </c>
      <c r="BA16" s="99" t="s">
        <v>1</v>
      </c>
      <c r="BB16" s="99" t="s">
        <v>1</v>
      </c>
      <c r="BC16" s="99" t="s">
        <v>1065</v>
      </c>
      <c r="BD16" s="99" t="s">
        <v>87</v>
      </c>
    </row>
    <row r="17" spans="1:56" s="2" customFormat="1" ht="12" customHeight="1">
      <c r="A17" s="33"/>
      <c r="B17" s="34"/>
      <c r="C17" s="33"/>
      <c r="D17" s="28" t="s">
        <v>27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162</v>
      </c>
      <c r="BA17" s="99" t="s">
        <v>1</v>
      </c>
      <c r="BB17" s="99" t="s">
        <v>1</v>
      </c>
      <c r="BC17" s="99" t="s">
        <v>1066</v>
      </c>
      <c r="BD17" s="99" t="s">
        <v>87</v>
      </c>
    </row>
    <row r="18" spans="1:56" s="2" customFormat="1" ht="18" customHeight="1">
      <c r="A18" s="33"/>
      <c r="B18" s="34"/>
      <c r="C18" s="33"/>
      <c r="D18" s="33"/>
      <c r="E18" s="272" t="str">
        <f>'Rekapitulace stavby'!E14</f>
        <v>Vyplň údaj</v>
      </c>
      <c r="F18" s="256"/>
      <c r="G18" s="256"/>
      <c r="H18" s="256"/>
      <c r="I18" s="28" t="s">
        <v>26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168</v>
      </c>
      <c r="BA18" s="99" t="s">
        <v>1</v>
      </c>
      <c r="BB18" s="99" t="s">
        <v>1</v>
      </c>
      <c r="BC18" s="99" t="s">
        <v>1054</v>
      </c>
      <c r="BD18" s="99" t="s">
        <v>87</v>
      </c>
    </row>
    <row r="19" spans="1:56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169</v>
      </c>
      <c r="BA19" s="99" t="s">
        <v>1</v>
      </c>
      <c r="BB19" s="99" t="s">
        <v>1</v>
      </c>
      <c r="BC19" s="99" t="s">
        <v>1067</v>
      </c>
      <c r="BD19" s="99" t="s">
        <v>87</v>
      </c>
    </row>
    <row r="20" spans="1:56" s="2" customFormat="1" ht="12" customHeight="1">
      <c r="A20" s="33"/>
      <c r="B20" s="34"/>
      <c r="C20" s="33"/>
      <c r="D20" s="28" t="s">
        <v>29</v>
      </c>
      <c r="E20" s="33"/>
      <c r="F20" s="33"/>
      <c r="G20" s="33"/>
      <c r="H20" s="33"/>
      <c r="I20" s="28" t="s">
        <v>24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171</v>
      </c>
      <c r="BA20" s="99" t="s">
        <v>1</v>
      </c>
      <c r="BB20" s="99" t="s">
        <v>1</v>
      </c>
      <c r="BC20" s="99" t="s">
        <v>1068</v>
      </c>
      <c r="BD20" s="99" t="s">
        <v>87</v>
      </c>
    </row>
    <row r="21" spans="1:56" s="2" customFormat="1" ht="18" customHeight="1">
      <c r="A21" s="33"/>
      <c r="B21" s="34"/>
      <c r="C21" s="33"/>
      <c r="D21" s="33"/>
      <c r="E21" s="26" t="s">
        <v>30</v>
      </c>
      <c r="F21" s="33"/>
      <c r="G21" s="33"/>
      <c r="H21" s="33"/>
      <c r="I21" s="28" t="s">
        <v>26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9" t="s">
        <v>173</v>
      </c>
      <c r="BA21" s="99" t="s">
        <v>1</v>
      </c>
      <c r="BB21" s="99" t="s">
        <v>1</v>
      </c>
      <c r="BC21" s="99" t="s">
        <v>1069</v>
      </c>
      <c r="BD21" s="99" t="s">
        <v>87</v>
      </c>
    </row>
    <row r="22" spans="1:56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9" t="s">
        <v>175</v>
      </c>
      <c r="BA22" s="99" t="s">
        <v>1</v>
      </c>
      <c r="BB22" s="99" t="s">
        <v>1</v>
      </c>
      <c r="BC22" s="99" t="s">
        <v>1070</v>
      </c>
      <c r="BD22" s="99" t="s">
        <v>87</v>
      </c>
    </row>
    <row r="23" spans="1:56" s="2" customFormat="1" ht="12" customHeight="1">
      <c r="A23" s="33"/>
      <c r="B23" s="34"/>
      <c r="C23" s="33"/>
      <c r="D23" s="28" t="s">
        <v>33</v>
      </c>
      <c r="E23" s="33"/>
      <c r="F23" s="33"/>
      <c r="G23" s="33"/>
      <c r="H23" s="33"/>
      <c r="I23" s="28" t="s">
        <v>24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9" t="s">
        <v>177</v>
      </c>
      <c r="BA23" s="99" t="s">
        <v>1</v>
      </c>
      <c r="BB23" s="99" t="s">
        <v>1</v>
      </c>
      <c r="BC23" s="99" t="s">
        <v>1049</v>
      </c>
      <c r="BD23" s="99" t="s">
        <v>87</v>
      </c>
    </row>
    <row r="24" spans="1:56" s="2" customFormat="1" ht="18" customHeight="1">
      <c r="A24" s="33"/>
      <c r="B24" s="34"/>
      <c r="C24" s="33"/>
      <c r="D24" s="33"/>
      <c r="E24" s="26" t="s">
        <v>34</v>
      </c>
      <c r="F24" s="33"/>
      <c r="G24" s="33"/>
      <c r="H24" s="33"/>
      <c r="I24" s="28" t="s">
        <v>26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9" t="s">
        <v>179</v>
      </c>
      <c r="BA24" s="99" t="s">
        <v>1</v>
      </c>
      <c r="BB24" s="99" t="s">
        <v>1</v>
      </c>
      <c r="BC24" s="99" t="s">
        <v>1071</v>
      </c>
      <c r="BD24" s="99" t="s">
        <v>87</v>
      </c>
    </row>
    <row r="25" spans="1:56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Z25" s="99" t="s">
        <v>180</v>
      </c>
      <c r="BA25" s="99" t="s">
        <v>1</v>
      </c>
      <c r="BB25" s="99" t="s">
        <v>1</v>
      </c>
      <c r="BC25" s="99" t="s">
        <v>1072</v>
      </c>
      <c r="BD25" s="99" t="s">
        <v>87</v>
      </c>
    </row>
    <row r="26" spans="1:56" s="2" customFormat="1" ht="12" customHeight="1">
      <c r="A26" s="33"/>
      <c r="B26" s="34"/>
      <c r="C26" s="33"/>
      <c r="D26" s="28" t="s">
        <v>35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99" t="s">
        <v>182</v>
      </c>
      <c r="BA26" s="99" t="s">
        <v>1</v>
      </c>
      <c r="BB26" s="99" t="s">
        <v>1</v>
      </c>
      <c r="BC26" s="99" t="s">
        <v>1073</v>
      </c>
      <c r="BD26" s="99" t="s">
        <v>87</v>
      </c>
    </row>
    <row r="27" spans="1:56" s="8" customFormat="1" ht="16.5" customHeight="1">
      <c r="A27" s="101"/>
      <c r="B27" s="102"/>
      <c r="C27" s="101"/>
      <c r="D27" s="101"/>
      <c r="E27" s="260" t="s">
        <v>1</v>
      </c>
      <c r="F27" s="260"/>
      <c r="G27" s="260"/>
      <c r="H27" s="260"/>
      <c r="I27" s="101"/>
      <c r="J27" s="101"/>
      <c r="K27" s="101"/>
      <c r="L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Z27" s="104" t="s">
        <v>185</v>
      </c>
      <c r="BA27" s="104" t="s">
        <v>1</v>
      </c>
      <c r="BB27" s="104" t="s">
        <v>1</v>
      </c>
      <c r="BC27" s="104" t="s">
        <v>1074</v>
      </c>
      <c r="BD27" s="104" t="s">
        <v>87</v>
      </c>
    </row>
    <row r="28" spans="1:56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56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56" s="2" customFormat="1" ht="25.35" customHeight="1">
      <c r="A30" s="33"/>
      <c r="B30" s="34"/>
      <c r="C30" s="33"/>
      <c r="D30" s="105" t="s">
        <v>37</v>
      </c>
      <c r="E30" s="33"/>
      <c r="F30" s="33"/>
      <c r="G30" s="33"/>
      <c r="H30" s="33"/>
      <c r="I30" s="33"/>
      <c r="J30" s="72">
        <f>ROUND(J128,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56" s="2" customFormat="1" ht="14.45" customHeight="1">
      <c r="A32" s="33"/>
      <c r="B32" s="34"/>
      <c r="C32" s="33"/>
      <c r="D32" s="33"/>
      <c r="E32" s="33"/>
      <c r="F32" s="37" t="s">
        <v>39</v>
      </c>
      <c r="G32" s="33"/>
      <c r="H32" s="33"/>
      <c r="I32" s="37" t="s">
        <v>38</v>
      </c>
      <c r="J32" s="37" t="s">
        <v>40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6" t="s">
        <v>41</v>
      </c>
      <c r="E33" s="28" t="s">
        <v>42</v>
      </c>
      <c r="F33" s="107">
        <f>ROUND((SUM(BE128:BE515)),  0)</f>
        <v>0</v>
      </c>
      <c r="G33" s="33"/>
      <c r="H33" s="33"/>
      <c r="I33" s="108">
        <v>0.21</v>
      </c>
      <c r="J33" s="107">
        <f>ROUND(((SUM(BE128:BE515))*I33),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43</v>
      </c>
      <c r="F34" s="107">
        <f>ROUND((SUM(BF128:BF515)),  0)</f>
        <v>0</v>
      </c>
      <c r="G34" s="33"/>
      <c r="H34" s="33"/>
      <c r="I34" s="108">
        <v>0.1</v>
      </c>
      <c r="J34" s="107">
        <f>ROUND(((SUM(BF128:BF515))*I34),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44</v>
      </c>
      <c r="F35" s="107">
        <f>ROUND((SUM(BG128:BG515)),  0)</f>
        <v>0</v>
      </c>
      <c r="G35" s="33"/>
      <c r="H35" s="33"/>
      <c r="I35" s="108">
        <v>0.21</v>
      </c>
      <c r="J35" s="107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45</v>
      </c>
      <c r="F36" s="107">
        <f>ROUND((SUM(BH128:BH515)),  0)</f>
        <v>0</v>
      </c>
      <c r="G36" s="33"/>
      <c r="H36" s="33"/>
      <c r="I36" s="108">
        <v>0.1</v>
      </c>
      <c r="J36" s="107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46</v>
      </c>
      <c r="F37" s="107">
        <f>ROUND((SUM(BI128:BI515)),  0)</f>
        <v>0</v>
      </c>
      <c r="G37" s="33"/>
      <c r="H37" s="33"/>
      <c r="I37" s="108">
        <v>0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9"/>
      <c r="D39" s="110" t="s">
        <v>47</v>
      </c>
      <c r="E39" s="61"/>
      <c r="F39" s="61"/>
      <c r="G39" s="111" t="s">
        <v>48</v>
      </c>
      <c r="H39" s="112" t="s">
        <v>49</v>
      </c>
      <c r="I39" s="61"/>
      <c r="J39" s="113">
        <f>SUM(J30:J37)</f>
        <v>0</v>
      </c>
      <c r="K39" s="114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5" t="s">
        <v>53</v>
      </c>
      <c r="G61" s="46" t="s">
        <v>52</v>
      </c>
      <c r="H61" s="36"/>
      <c r="I61" s="36"/>
      <c r="J61" s="116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5" t="s">
        <v>53</v>
      </c>
      <c r="G76" s="46" t="s">
        <v>52</v>
      </c>
      <c r="H76" s="36"/>
      <c r="I76" s="36"/>
      <c r="J76" s="116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187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0" t="str">
        <f>E7</f>
        <v>BRNO, GAJDOŠOVA, OBSLUŽNÁ KOMUNIKACE - REKONSTRUKCE KANALIZACE A VODOVODU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142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64" t="str">
        <f>E9</f>
        <v>SO 320 - KANALIZAČNÍ PŘÍPOJKY</v>
      </c>
      <c r="F87" s="269"/>
      <c r="G87" s="269"/>
      <c r="H87" s="269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>Brno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5.7" customHeight="1">
      <c r="A91" s="33"/>
      <c r="B91" s="34"/>
      <c r="C91" s="28" t="s">
        <v>23</v>
      </c>
      <c r="D91" s="33"/>
      <c r="E91" s="33"/>
      <c r="F91" s="26" t="str">
        <f>E15</f>
        <v>Statutární město Brno</v>
      </c>
      <c r="G91" s="33"/>
      <c r="H91" s="33"/>
      <c r="I91" s="28" t="s">
        <v>29</v>
      </c>
      <c r="J91" s="31" t="str">
        <f>E21</f>
        <v>AQUA PROCON s.r.o.  Brno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3"/>
      <c r="E92" s="33"/>
      <c r="F92" s="26" t="str">
        <f>IF(E18="","",E18)</f>
        <v>Vyplň údaj</v>
      </c>
      <c r="G92" s="33"/>
      <c r="H92" s="33"/>
      <c r="I92" s="28" t="s">
        <v>33</v>
      </c>
      <c r="J92" s="31" t="str">
        <f>E24</f>
        <v>Obrtel M.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188</v>
      </c>
      <c r="D94" s="109"/>
      <c r="E94" s="109"/>
      <c r="F94" s="109"/>
      <c r="G94" s="109"/>
      <c r="H94" s="109"/>
      <c r="I94" s="109"/>
      <c r="J94" s="118" t="s">
        <v>189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190</v>
      </c>
      <c r="D96" s="33"/>
      <c r="E96" s="33"/>
      <c r="F96" s="33"/>
      <c r="G96" s="33"/>
      <c r="H96" s="33"/>
      <c r="I96" s="33"/>
      <c r="J96" s="72">
        <f>J128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191</v>
      </c>
    </row>
    <row r="97" spans="1:31" s="9" customFormat="1" ht="24.95" customHeight="1">
      <c r="B97" s="120"/>
      <c r="D97" s="121" t="s">
        <v>192</v>
      </c>
      <c r="E97" s="122"/>
      <c r="F97" s="122"/>
      <c r="G97" s="122"/>
      <c r="H97" s="122"/>
      <c r="I97" s="122"/>
      <c r="J97" s="123">
        <f>J129</f>
        <v>0</v>
      </c>
      <c r="L97" s="120"/>
    </row>
    <row r="98" spans="1:31" s="10" customFormat="1" ht="19.899999999999999" customHeight="1">
      <c r="B98" s="124"/>
      <c r="D98" s="125" t="s">
        <v>193</v>
      </c>
      <c r="E98" s="126"/>
      <c r="F98" s="126"/>
      <c r="G98" s="126"/>
      <c r="H98" s="126"/>
      <c r="I98" s="126"/>
      <c r="J98" s="127">
        <f>J130</f>
        <v>0</v>
      </c>
      <c r="L98" s="124"/>
    </row>
    <row r="99" spans="1:31" s="10" customFormat="1" ht="19.899999999999999" customHeight="1">
      <c r="B99" s="124"/>
      <c r="D99" s="125" t="s">
        <v>195</v>
      </c>
      <c r="E99" s="126"/>
      <c r="F99" s="126"/>
      <c r="G99" s="126"/>
      <c r="H99" s="126"/>
      <c r="I99" s="126"/>
      <c r="J99" s="127">
        <f>J362</f>
        <v>0</v>
      </c>
      <c r="L99" s="124"/>
    </row>
    <row r="100" spans="1:31" s="10" customFormat="1" ht="19.899999999999999" customHeight="1">
      <c r="B100" s="124"/>
      <c r="D100" s="125" t="s">
        <v>196</v>
      </c>
      <c r="E100" s="126"/>
      <c r="F100" s="126"/>
      <c r="G100" s="126"/>
      <c r="H100" s="126"/>
      <c r="I100" s="126"/>
      <c r="J100" s="127">
        <f>J367</f>
        <v>0</v>
      </c>
      <c r="L100" s="124"/>
    </row>
    <row r="101" spans="1:31" s="10" customFormat="1" ht="19.899999999999999" customHeight="1">
      <c r="B101" s="124"/>
      <c r="D101" s="125" t="s">
        <v>197</v>
      </c>
      <c r="E101" s="126"/>
      <c r="F101" s="126"/>
      <c r="G101" s="126"/>
      <c r="H101" s="126"/>
      <c r="I101" s="126"/>
      <c r="J101" s="127">
        <f>J384</f>
        <v>0</v>
      </c>
      <c r="L101" s="124"/>
    </row>
    <row r="102" spans="1:31" s="10" customFormat="1" ht="19.899999999999999" customHeight="1">
      <c r="B102" s="124"/>
      <c r="D102" s="125" t="s">
        <v>199</v>
      </c>
      <c r="E102" s="126"/>
      <c r="F102" s="126"/>
      <c r="G102" s="126"/>
      <c r="H102" s="126"/>
      <c r="I102" s="126"/>
      <c r="J102" s="127">
        <f>J404</f>
        <v>0</v>
      </c>
      <c r="L102" s="124"/>
    </row>
    <row r="103" spans="1:31" s="10" customFormat="1" ht="19.899999999999999" customHeight="1">
      <c r="B103" s="124"/>
      <c r="D103" s="125" t="s">
        <v>201</v>
      </c>
      <c r="E103" s="126"/>
      <c r="F103" s="126"/>
      <c r="G103" s="126"/>
      <c r="H103" s="126"/>
      <c r="I103" s="126"/>
      <c r="J103" s="127">
        <f>J495</f>
        <v>0</v>
      </c>
      <c r="L103" s="124"/>
    </row>
    <row r="104" spans="1:31" s="9" customFormat="1" ht="24.95" customHeight="1">
      <c r="B104" s="120"/>
      <c r="D104" s="121" t="s">
        <v>1075</v>
      </c>
      <c r="E104" s="122"/>
      <c r="F104" s="122"/>
      <c r="G104" s="122"/>
      <c r="H104" s="122"/>
      <c r="I104" s="122"/>
      <c r="J104" s="123">
        <f>J497</f>
        <v>0</v>
      </c>
      <c r="L104" s="120"/>
    </row>
    <row r="105" spans="1:31" s="10" customFormat="1" ht="19.899999999999999" customHeight="1">
      <c r="B105" s="124"/>
      <c r="D105" s="125" t="s">
        <v>1076</v>
      </c>
      <c r="E105" s="126"/>
      <c r="F105" s="126"/>
      <c r="G105" s="126"/>
      <c r="H105" s="126"/>
      <c r="I105" s="126"/>
      <c r="J105" s="127">
        <f>J498</f>
        <v>0</v>
      </c>
      <c r="L105" s="124"/>
    </row>
    <row r="106" spans="1:31" s="10" customFormat="1" ht="19.899999999999999" customHeight="1">
      <c r="B106" s="124"/>
      <c r="D106" s="125" t="s">
        <v>1077</v>
      </c>
      <c r="E106" s="126"/>
      <c r="F106" s="126"/>
      <c r="G106" s="126"/>
      <c r="H106" s="126"/>
      <c r="I106" s="126"/>
      <c r="J106" s="127">
        <f>J501</f>
        <v>0</v>
      </c>
      <c r="L106" s="124"/>
    </row>
    <row r="107" spans="1:31" s="9" customFormat="1" ht="24.95" customHeight="1">
      <c r="B107" s="120"/>
      <c r="D107" s="121" t="s">
        <v>202</v>
      </c>
      <c r="E107" s="122"/>
      <c r="F107" s="122"/>
      <c r="G107" s="122"/>
      <c r="H107" s="122"/>
      <c r="I107" s="122"/>
      <c r="J107" s="123">
        <f>J506</f>
        <v>0</v>
      </c>
      <c r="L107" s="120"/>
    </row>
    <row r="108" spans="1:31" s="10" customFormat="1" ht="19.899999999999999" customHeight="1">
      <c r="B108" s="124"/>
      <c r="D108" s="125" t="s">
        <v>203</v>
      </c>
      <c r="E108" s="126"/>
      <c r="F108" s="126"/>
      <c r="G108" s="126"/>
      <c r="H108" s="126"/>
      <c r="I108" s="126"/>
      <c r="J108" s="127">
        <f>J507</f>
        <v>0</v>
      </c>
      <c r="L108" s="124"/>
    </row>
    <row r="109" spans="1:31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63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24.95" customHeight="1">
      <c r="A115" s="33"/>
      <c r="B115" s="34"/>
      <c r="C115" s="22" t="s">
        <v>204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6.5" customHeight="1">
      <c r="A118" s="33"/>
      <c r="B118" s="34"/>
      <c r="C118" s="33"/>
      <c r="D118" s="33"/>
      <c r="E118" s="270" t="str">
        <f>E7</f>
        <v>BRNO, GAJDOŠOVA, OBSLUŽNÁ KOMUNIKACE - REKONSTRUKCE KANALIZACE A VODOVODU</v>
      </c>
      <c r="F118" s="271"/>
      <c r="G118" s="271"/>
      <c r="H118" s="271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12" customHeight="1">
      <c r="A119" s="33"/>
      <c r="B119" s="34"/>
      <c r="C119" s="28" t="s">
        <v>142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6.5" customHeight="1">
      <c r="A120" s="33"/>
      <c r="B120" s="34"/>
      <c r="C120" s="33"/>
      <c r="D120" s="33"/>
      <c r="E120" s="264" t="str">
        <f>E9</f>
        <v>SO 320 - KANALIZAČNÍ PŘÍPOJKY</v>
      </c>
      <c r="F120" s="269"/>
      <c r="G120" s="269"/>
      <c r="H120" s="269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12" customHeight="1">
      <c r="A122" s="33"/>
      <c r="B122" s="34"/>
      <c r="C122" s="28" t="s">
        <v>20</v>
      </c>
      <c r="D122" s="33"/>
      <c r="E122" s="33"/>
      <c r="F122" s="26" t="str">
        <f>F12</f>
        <v>Brno</v>
      </c>
      <c r="G122" s="33"/>
      <c r="H122" s="33"/>
      <c r="I122" s="28" t="s">
        <v>22</v>
      </c>
      <c r="J122" s="56" t="str">
        <f>IF(J12="","",J12)</f>
        <v/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25.7" customHeight="1">
      <c r="A124" s="33"/>
      <c r="B124" s="34"/>
      <c r="C124" s="28" t="s">
        <v>23</v>
      </c>
      <c r="D124" s="33"/>
      <c r="E124" s="33"/>
      <c r="F124" s="26" t="str">
        <f>E15</f>
        <v>Statutární město Brno</v>
      </c>
      <c r="G124" s="33"/>
      <c r="H124" s="33"/>
      <c r="I124" s="28" t="s">
        <v>29</v>
      </c>
      <c r="J124" s="31" t="str">
        <f>E21</f>
        <v>AQUA PROCON s.r.o.  Brno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2" customFormat="1" ht="15.2" customHeight="1">
      <c r="A125" s="33"/>
      <c r="B125" s="34"/>
      <c r="C125" s="28" t="s">
        <v>27</v>
      </c>
      <c r="D125" s="33"/>
      <c r="E125" s="33"/>
      <c r="F125" s="26" t="str">
        <f>IF(E18="","",E18)</f>
        <v>Vyplň údaj</v>
      </c>
      <c r="G125" s="33"/>
      <c r="H125" s="33"/>
      <c r="I125" s="28" t="s">
        <v>33</v>
      </c>
      <c r="J125" s="31" t="str">
        <f>E24</f>
        <v>Obrtel M.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3" s="2" customFormat="1" ht="10.3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3" s="11" customFormat="1" ht="29.25" customHeight="1">
      <c r="A127" s="128"/>
      <c r="B127" s="129"/>
      <c r="C127" s="130" t="s">
        <v>205</v>
      </c>
      <c r="D127" s="131" t="s">
        <v>62</v>
      </c>
      <c r="E127" s="131" t="s">
        <v>58</v>
      </c>
      <c r="F127" s="131" t="s">
        <v>59</v>
      </c>
      <c r="G127" s="131" t="s">
        <v>206</v>
      </c>
      <c r="H127" s="131" t="s">
        <v>207</v>
      </c>
      <c r="I127" s="131" t="s">
        <v>208</v>
      </c>
      <c r="J127" s="131" t="s">
        <v>189</v>
      </c>
      <c r="K127" s="132" t="s">
        <v>209</v>
      </c>
      <c r="L127" s="133"/>
      <c r="M127" s="63" t="s">
        <v>1</v>
      </c>
      <c r="N127" s="64" t="s">
        <v>41</v>
      </c>
      <c r="O127" s="64" t="s">
        <v>210</v>
      </c>
      <c r="P127" s="64" t="s">
        <v>211</v>
      </c>
      <c r="Q127" s="64" t="s">
        <v>212</v>
      </c>
      <c r="R127" s="64" t="s">
        <v>213</v>
      </c>
      <c r="S127" s="64" t="s">
        <v>214</v>
      </c>
      <c r="T127" s="65" t="s">
        <v>215</v>
      </c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</row>
    <row r="128" spans="1:63" s="2" customFormat="1" ht="22.9" customHeight="1">
      <c r="A128" s="33"/>
      <c r="B128" s="34"/>
      <c r="C128" s="70" t="s">
        <v>216</v>
      </c>
      <c r="D128" s="33"/>
      <c r="E128" s="33"/>
      <c r="F128" s="33"/>
      <c r="G128" s="33"/>
      <c r="H128" s="33"/>
      <c r="I128" s="33"/>
      <c r="J128" s="134">
        <f>BK128</f>
        <v>0</v>
      </c>
      <c r="K128" s="33"/>
      <c r="L128" s="34"/>
      <c r="M128" s="66"/>
      <c r="N128" s="57"/>
      <c r="O128" s="67"/>
      <c r="P128" s="135">
        <f>P129+P497+P506</f>
        <v>0</v>
      </c>
      <c r="Q128" s="67"/>
      <c r="R128" s="135">
        <f>R129+R497+R506</f>
        <v>133.73323647000001</v>
      </c>
      <c r="S128" s="67"/>
      <c r="T128" s="136">
        <f>T129+T497+T506</f>
        <v>154.93438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T128" s="18" t="s">
        <v>76</v>
      </c>
      <c r="AU128" s="18" t="s">
        <v>191</v>
      </c>
      <c r="BK128" s="137">
        <f>BK129+BK497+BK506</f>
        <v>0</v>
      </c>
    </row>
    <row r="129" spans="1:65" s="12" customFormat="1" ht="25.9" customHeight="1">
      <c r="B129" s="138"/>
      <c r="D129" s="139" t="s">
        <v>76</v>
      </c>
      <c r="E129" s="140" t="s">
        <v>217</v>
      </c>
      <c r="F129" s="140" t="s">
        <v>218</v>
      </c>
      <c r="I129" s="141"/>
      <c r="J129" s="142">
        <f>BK129</f>
        <v>0</v>
      </c>
      <c r="L129" s="138"/>
      <c r="M129" s="143"/>
      <c r="N129" s="144"/>
      <c r="O129" s="144"/>
      <c r="P129" s="145">
        <f>P130+P362+P367+P384+P404+P495</f>
        <v>0</v>
      </c>
      <c r="Q129" s="144"/>
      <c r="R129" s="145">
        <f>R130+R362+R367+R384+R404+R495</f>
        <v>77.214753970000004</v>
      </c>
      <c r="S129" s="144"/>
      <c r="T129" s="146">
        <f>T130+T362+T367+T384+T404+T495</f>
        <v>154.8871</v>
      </c>
      <c r="AR129" s="139" t="s">
        <v>32</v>
      </c>
      <c r="AT129" s="147" t="s">
        <v>76</v>
      </c>
      <c r="AU129" s="147" t="s">
        <v>77</v>
      </c>
      <c r="AY129" s="139" t="s">
        <v>219</v>
      </c>
      <c r="BK129" s="148">
        <f>BK130+BK362+BK367+BK384+BK404+BK495</f>
        <v>0</v>
      </c>
    </row>
    <row r="130" spans="1:65" s="12" customFormat="1" ht="22.9" customHeight="1">
      <c r="B130" s="138"/>
      <c r="D130" s="139" t="s">
        <v>76</v>
      </c>
      <c r="E130" s="149" t="s">
        <v>32</v>
      </c>
      <c r="F130" s="149" t="s">
        <v>220</v>
      </c>
      <c r="I130" s="141"/>
      <c r="J130" s="150">
        <f>BK130</f>
        <v>0</v>
      </c>
      <c r="L130" s="138"/>
      <c r="M130" s="143"/>
      <c r="N130" s="144"/>
      <c r="O130" s="144"/>
      <c r="P130" s="145">
        <f>SUM(P131:P361)</f>
        <v>0</v>
      </c>
      <c r="Q130" s="144"/>
      <c r="R130" s="145">
        <f>SUM(R131:R361)</f>
        <v>5.1017415499999998</v>
      </c>
      <c r="S130" s="144"/>
      <c r="T130" s="146">
        <f>SUM(T131:T361)</f>
        <v>148.92525000000001</v>
      </c>
      <c r="AR130" s="139" t="s">
        <v>32</v>
      </c>
      <c r="AT130" s="147" t="s">
        <v>76</v>
      </c>
      <c r="AU130" s="147" t="s">
        <v>32</v>
      </c>
      <c r="AY130" s="139" t="s">
        <v>219</v>
      </c>
      <c r="BK130" s="148">
        <f>SUM(BK131:BK361)</f>
        <v>0</v>
      </c>
    </row>
    <row r="131" spans="1:65" s="2" customFormat="1" ht="16.5" customHeight="1">
      <c r="A131" s="33"/>
      <c r="B131" s="151"/>
      <c r="C131" s="152" t="s">
        <v>32</v>
      </c>
      <c r="D131" s="152" t="s">
        <v>221</v>
      </c>
      <c r="E131" s="153" t="s">
        <v>222</v>
      </c>
      <c r="F131" s="154" t="s">
        <v>223</v>
      </c>
      <c r="G131" s="155" t="s">
        <v>224</v>
      </c>
      <c r="H131" s="156">
        <v>24</v>
      </c>
      <c r="I131" s="157"/>
      <c r="J131" s="158">
        <f>ROUND(I131*H131,2)</f>
        <v>0</v>
      </c>
      <c r="K131" s="154" t="s">
        <v>225</v>
      </c>
      <c r="L131" s="34"/>
      <c r="M131" s="159" t="s">
        <v>1</v>
      </c>
      <c r="N131" s="160" t="s">
        <v>42</v>
      </c>
      <c r="O131" s="59"/>
      <c r="P131" s="161">
        <f>O131*H131</f>
        <v>0</v>
      </c>
      <c r="Q131" s="161">
        <v>0</v>
      </c>
      <c r="R131" s="161">
        <f>Q131*H131</f>
        <v>0</v>
      </c>
      <c r="S131" s="161">
        <v>0.20499999999999999</v>
      </c>
      <c r="T131" s="162">
        <f>S131*H131</f>
        <v>4.92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3" t="s">
        <v>226</v>
      </c>
      <c r="AT131" s="163" t="s">
        <v>221</v>
      </c>
      <c r="AU131" s="163" t="s">
        <v>87</v>
      </c>
      <c r="AY131" s="18" t="s">
        <v>219</v>
      </c>
      <c r="BE131" s="164">
        <f>IF(N131="základní",J131,0)</f>
        <v>0</v>
      </c>
      <c r="BF131" s="164">
        <f>IF(N131="snížená",J131,0)</f>
        <v>0</v>
      </c>
      <c r="BG131" s="164">
        <f>IF(N131="zákl. přenesená",J131,0)</f>
        <v>0</v>
      </c>
      <c r="BH131" s="164">
        <f>IF(N131="sníž. přenesená",J131,0)</f>
        <v>0</v>
      </c>
      <c r="BI131" s="164">
        <f>IF(N131="nulová",J131,0)</f>
        <v>0</v>
      </c>
      <c r="BJ131" s="18" t="s">
        <v>32</v>
      </c>
      <c r="BK131" s="164">
        <f>ROUND(I131*H131,2)</f>
        <v>0</v>
      </c>
      <c r="BL131" s="18" t="s">
        <v>226</v>
      </c>
      <c r="BM131" s="163" t="s">
        <v>1078</v>
      </c>
    </row>
    <row r="132" spans="1:65" s="13" customFormat="1">
      <c r="B132" s="165"/>
      <c r="D132" s="166" t="s">
        <v>228</v>
      </c>
      <c r="E132" s="167" t="s">
        <v>1</v>
      </c>
      <c r="F132" s="168" t="s">
        <v>1079</v>
      </c>
      <c r="H132" s="169">
        <v>24</v>
      </c>
      <c r="I132" s="170"/>
      <c r="L132" s="165"/>
      <c r="M132" s="171"/>
      <c r="N132" s="172"/>
      <c r="O132" s="172"/>
      <c r="P132" s="172"/>
      <c r="Q132" s="172"/>
      <c r="R132" s="172"/>
      <c r="S132" s="172"/>
      <c r="T132" s="173"/>
      <c r="AT132" s="167" t="s">
        <v>228</v>
      </c>
      <c r="AU132" s="167" t="s">
        <v>87</v>
      </c>
      <c r="AV132" s="13" t="s">
        <v>87</v>
      </c>
      <c r="AW132" s="13" t="s">
        <v>31</v>
      </c>
      <c r="AX132" s="13" t="s">
        <v>32</v>
      </c>
      <c r="AY132" s="167" t="s">
        <v>219</v>
      </c>
    </row>
    <row r="133" spans="1:65" s="2" customFormat="1" ht="16.5" customHeight="1">
      <c r="A133" s="33"/>
      <c r="B133" s="151"/>
      <c r="C133" s="152" t="s">
        <v>87</v>
      </c>
      <c r="D133" s="152" t="s">
        <v>221</v>
      </c>
      <c r="E133" s="153" t="s">
        <v>230</v>
      </c>
      <c r="F133" s="154" t="s">
        <v>231</v>
      </c>
      <c r="G133" s="155" t="s">
        <v>224</v>
      </c>
      <c r="H133" s="156">
        <v>48</v>
      </c>
      <c r="I133" s="157"/>
      <c r="J133" s="158">
        <f>ROUND(I133*H133,2)</f>
        <v>0</v>
      </c>
      <c r="K133" s="154" t="s">
        <v>225</v>
      </c>
      <c r="L133" s="34"/>
      <c r="M133" s="159" t="s">
        <v>1</v>
      </c>
      <c r="N133" s="160" t="s">
        <v>42</v>
      </c>
      <c r="O133" s="59"/>
      <c r="P133" s="161">
        <f>O133*H133</f>
        <v>0</v>
      </c>
      <c r="Q133" s="161">
        <v>0</v>
      </c>
      <c r="R133" s="161">
        <f>Q133*H133</f>
        <v>0</v>
      </c>
      <c r="S133" s="161">
        <v>0.115</v>
      </c>
      <c r="T133" s="162">
        <f>S133*H133</f>
        <v>5.5200000000000005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3" t="s">
        <v>226</v>
      </c>
      <c r="AT133" s="163" t="s">
        <v>221</v>
      </c>
      <c r="AU133" s="163" t="s">
        <v>87</v>
      </c>
      <c r="AY133" s="18" t="s">
        <v>219</v>
      </c>
      <c r="BE133" s="164">
        <f>IF(N133="základní",J133,0)</f>
        <v>0</v>
      </c>
      <c r="BF133" s="164">
        <f>IF(N133="snížená",J133,0)</f>
        <v>0</v>
      </c>
      <c r="BG133" s="164">
        <f>IF(N133="zákl. přenesená",J133,0)</f>
        <v>0</v>
      </c>
      <c r="BH133" s="164">
        <f>IF(N133="sníž. přenesená",J133,0)</f>
        <v>0</v>
      </c>
      <c r="BI133" s="164">
        <f>IF(N133="nulová",J133,0)</f>
        <v>0</v>
      </c>
      <c r="BJ133" s="18" t="s">
        <v>32</v>
      </c>
      <c r="BK133" s="164">
        <f>ROUND(I133*H133,2)</f>
        <v>0</v>
      </c>
      <c r="BL133" s="18" t="s">
        <v>226</v>
      </c>
      <c r="BM133" s="163" t="s">
        <v>1080</v>
      </c>
    </row>
    <row r="134" spans="1:65" s="14" customFormat="1">
      <c r="B134" s="174"/>
      <c r="D134" s="166" t="s">
        <v>228</v>
      </c>
      <c r="E134" s="175" t="s">
        <v>1</v>
      </c>
      <c r="F134" s="176" t="s">
        <v>233</v>
      </c>
      <c r="H134" s="175" t="s">
        <v>1</v>
      </c>
      <c r="I134" s="177"/>
      <c r="L134" s="174"/>
      <c r="M134" s="178"/>
      <c r="N134" s="179"/>
      <c r="O134" s="179"/>
      <c r="P134" s="179"/>
      <c r="Q134" s="179"/>
      <c r="R134" s="179"/>
      <c r="S134" s="179"/>
      <c r="T134" s="180"/>
      <c r="AT134" s="175" t="s">
        <v>228</v>
      </c>
      <c r="AU134" s="175" t="s">
        <v>87</v>
      </c>
      <c r="AV134" s="14" t="s">
        <v>32</v>
      </c>
      <c r="AW134" s="14" t="s">
        <v>31</v>
      </c>
      <c r="AX134" s="14" t="s">
        <v>77</v>
      </c>
      <c r="AY134" s="175" t="s">
        <v>219</v>
      </c>
    </row>
    <row r="135" spans="1:65" s="13" customFormat="1">
      <c r="B135" s="165"/>
      <c r="D135" s="166" t="s">
        <v>228</v>
      </c>
      <c r="E135" s="167" t="s">
        <v>1</v>
      </c>
      <c r="F135" s="168" t="s">
        <v>1081</v>
      </c>
      <c r="H135" s="169">
        <v>48</v>
      </c>
      <c r="I135" s="170"/>
      <c r="L135" s="165"/>
      <c r="M135" s="171"/>
      <c r="N135" s="172"/>
      <c r="O135" s="172"/>
      <c r="P135" s="172"/>
      <c r="Q135" s="172"/>
      <c r="R135" s="172"/>
      <c r="S135" s="172"/>
      <c r="T135" s="173"/>
      <c r="AT135" s="167" t="s">
        <v>228</v>
      </c>
      <c r="AU135" s="167" t="s">
        <v>87</v>
      </c>
      <c r="AV135" s="13" t="s">
        <v>87</v>
      </c>
      <c r="AW135" s="13" t="s">
        <v>31</v>
      </c>
      <c r="AX135" s="13" t="s">
        <v>77</v>
      </c>
      <c r="AY135" s="167" t="s">
        <v>219</v>
      </c>
    </row>
    <row r="136" spans="1:65" s="15" customFormat="1">
      <c r="B136" s="181"/>
      <c r="D136" s="166" t="s">
        <v>228</v>
      </c>
      <c r="E136" s="182" t="s">
        <v>154</v>
      </c>
      <c r="F136" s="183" t="s">
        <v>236</v>
      </c>
      <c r="H136" s="184">
        <v>48</v>
      </c>
      <c r="I136" s="185"/>
      <c r="L136" s="181"/>
      <c r="M136" s="186"/>
      <c r="N136" s="187"/>
      <c r="O136" s="187"/>
      <c r="P136" s="187"/>
      <c r="Q136" s="187"/>
      <c r="R136" s="187"/>
      <c r="S136" s="187"/>
      <c r="T136" s="188"/>
      <c r="AT136" s="182" t="s">
        <v>228</v>
      </c>
      <c r="AU136" s="182" t="s">
        <v>87</v>
      </c>
      <c r="AV136" s="15" t="s">
        <v>226</v>
      </c>
      <c r="AW136" s="15" t="s">
        <v>31</v>
      </c>
      <c r="AX136" s="15" t="s">
        <v>32</v>
      </c>
      <c r="AY136" s="182" t="s">
        <v>219</v>
      </c>
    </row>
    <row r="137" spans="1:65" s="2" customFormat="1" ht="16.5" customHeight="1">
      <c r="A137" s="33"/>
      <c r="B137" s="151"/>
      <c r="C137" s="152" t="s">
        <v>237</v>
      </c>
      <c r="D137" s="152" t="s">
        <v>221</v>
      </c>
      <c r="E137" s="153" t="s">
        <v>238</v>
      </c>
      <c r="F137" s="154" t="s">
        <v>239</v>
      </c>
      <c r="G137" s="155" t="s">
        <v>240</v>
      </c>
      <c r="H137" s="156">
        <v>5.28</v>
      </c>
      <c r="I137" s="157"/>
      <c r="J137" s="158">
        <f>ROUND(I137*H137,2)</f>
        <v>0</v>
      </c>
      <c r="K137" s="154" t="s">
        <v>241</v>
      </c>
      <c r="L137" s="34"/>
      <c r="M137" s="159" t="s">
        <v>1</v>
      </c>
      <c r="N137" s="160" t="s">
        <v>42</v>
      </c>
      <c r="O137" s="59"/>
      <c r="P137" s="161">
        <f>O137*H137</f>
        <v>0</v>
      </c>
      <c r="Q137" s="161">
        <v>0</v>
      </c>
      <c r="R137" s="161">
        <f>Q137*H137</f>
        <v>0</v>
      </c>
      <c r="S137" s="161">
        <v>0</v>
      </c>
      <c r="T137" s="162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3" t="s">
        <v>226</v>
      </c>
      <c r="AT137" s="163" t="s">
        <v>221</v>
      </c>
      <c r="AU137" s="163" t="s">
        <v>87</v>
      </c>
      <c r="AY137" s="18" t="s">
        <v>219</v>
      </c>
      <c r="BE137" s="164">
        <f>IF(N137="základní",J137,0)</f>
        <v>0</v>
      </c>
      <c r="BF137" s="164">
        <f>IF(N137="snížená",J137,0)</f>
        <v>0</v>
      </c>
      <c r="BG137" s="164">
        <f>IF(N137="zákl. přenesená",J137,0)</f>
        <v>0</v>
      </c>
      <c r="BH137" s="164">
        <f>IF(N137="sníž. přenesená",J137,0)</f>
        <v>0</v>
      </c>
      <c r="BI137" s="164">
        <f>IF(N137="nulová",J137,0)</f>
        <v>0</v>
      </c>
      <c r="BJ137" s="18" t="s">
        <v>32</v>
      </c>
      <c r="BK137" s="164">
        <f>ROUND(I137*H137,2)</f>
        <v>0</v>
      </c>
      <c r="BL137" s="18" t="s">
        <v>226</v>
      </c>
      <c r="BM137" s="163" t="s">
        <v>1082</v>
      </c>
    </row>
    <row r="138" spans="1:65" s="13" customFormat="1">
      <c r="B138" s="165"/>
      <c r="D138" s="166" t="s">
        <v>228</v>
      </c>
      <c r="E138" s="167" t="s">
        <v>1</v>
      </c>
      <c r="F138" s="168" t="s">
        <v>243</v>
      </c>
      <c r="H138" s="169">
        <v>5.28</v>
      </c>
      <c r="I138" s="170"/>
      <c r="L138" s="165"/>
      <c r="M138" s="171"/>
      <c r="N138" s="172"/>
      <c r="O138" s="172"/>
      <c r="P138" s="172"/>
      <c r="Q138" s="172"/>
      <c r="R138" s="172"/>
      <c r="S138" s="172"/>
      <c r="T138" s="173"/>
      <c r="AT138" s="167" t="s">
        <v>228</v>
      </c>
      <c r="AU138" s="167" t="s">
        <v>87</v>
      </c>
      <c r="AV138" s="13" t="s">
        <v>87</v>
      </c>
      <c r="AW138" s="13" t="s">
        <v>31</v>
      </c>
      <c r="AX138" s="13" t="s">
        <v>32</v>
      </c>
      <c r="AY138" s="167" t="s">
        <v>219</v>
      </c>
    </row>
    <row r="139" spans="1:65" s="2" customFormat="1" ht="16.5" customHeight="1">
      <c r="A139" s="33"/>
      <c r="B139" s="151"/>
      <c r="C139" s="152" t="s">
        <v>226</v>
      </c>
      <c r="D139" s="152" t="s">
        <v>221</v>
      </c>
      <c r="E139" s="153" t="s">
        <v>244</v>
      </c>
      <c r="F139" s="154" t="s">
        <v>245</v>
      </c>
      <c r="G139" s="155" t="s">
        <v>240</v>
      </c>
      <c r="H139" s="156">
        <v>44.715000000000003</v>
      </c>
      <c r="I139" s="157"/>
      <c r="J139" s="158">
        <f>ROUND(I139*H139,2)</f>
        <v>0</v>
      </c>
      <c r="K139" s="154" t="s">
        <v>225</v>
      </c>
      <c r="L139" s="34"/>
      <c r="M139" s="159" t="s">
        <v>1</v>
      </c>
      <c r="N139" s="160" t="s">
        <v>42</v>
      </c>
      <c r="O139" s="59"/>
      <c r="P139" s="161">
        <f>O139*H139</f>
        <v>0</v>
      </c>
      <c r="Q139" s="161">
        <v>0</v>
      </c>
      <c r="R139" s="161">
        <f>Q139*H139</f>
        <v>0</v>
      </c>
      <c r="S139" s="161">
        <v>0.28999999999999998</v>
      </c>
      <c r="T139" s="162">
        <f>S139*H139</f>
        <v>12.96735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3" t="s">
        <v>226</v>
      </c>
      <c r="AT139" s="163" t="s">
        <v>221</v>
      </c>
      <c r="AU139" s="163" t="s">
        <v>87</v>
      </c>
      <c r="AY139" s="18" t="s">
        <v>219</v>
      </c>
      <c r="BE139" s="164">
        <f>IF(N139="základní",J139,0)</f>
        <v>0</v>
      </c>
      <c r="BF139" s="164">
        <f>IF(N139="snížená",J139,0)</f>
        <v>0</v>
      </c>
      <c r="BG139" s="164">
        <f>IF(N139="zákl. přenesená",J139,0)</f>
        <v>0</v>
      </c>
      <c r="BH139" s="164">
        <f>IF(N139="sníž. přenesená",J139,0)</f>
        <v>0</v>
      </c>
      <c r="BI139" s="164">
        <f>IF(N139="nulová",J139,0)</f>
        <v>0</v>
      </c>
      <c r="BJ139" s="18" t="s">
        <v>32</v>
      </c>
      <c r="BK139" s="164">
        <f>ROUND(I139*H139,2)</f>
        <v>0</v>
      </c>
      <c r="BL139" s="18" t="s">
        <v>226</v>
      </c>
      <c r="BM139" s="163" t="s">
        <v>1083</v>
      </c>
    </row>
    <row r="140" spans="1:65" s="13" customFormat="1">
      <c r="B140" s="165"/>
      <c r="D140" s="166" t="s">
        <v>228</v>
      </c>
      <c r="E140" s="167" t="s">
        <v>1</v>
      </c>
      <c r="F140" s="168" t="s">
        <v>247</v>
      </c>
      <c r="H140" s="169">
        <v>44.715000000000003</v>
      </c>
      <c r="I140" s="170"/>
      <c r="L140" s="165"/>
      <c r="M140" s="171"/>
      <c r="N140" s="172"/>
      <c r="O140" s="172"/>
      <c r="P140" s="172"/>
      <c r="Q140" s="172"/>
      <c r="R140" s="172"/>
      <c r="S140" s="172"/>
      <c r="T140" s="173"/>
      <c r="AT140" s="167" t="s">
        <v>228</v>
      </c>
      <c r="AU140" s="167" t="s">
        <v>87</v>
      </c>
      <c r="AV140" s="13" t="s">
        <v>87</v>
      </c>
      <c r="AW140" s="13" t="s">
        <v>31</v>
      </c>
      <c r="AX140" s="13" t="s">
        <v>32</v>
      </c>
      <c r="AY140" s="167" t="s">
        <v>219</v>
      </c>
    </row>
    <row r="141" spans="1:65" s="2" customFormat="1" ht="16.5" customHeight="1">
      <c r="A141" s="33"/>
      <c r="B141" s="151"/>
      <c r="C141" s="152" t="s">
        <v>248</v>
      </c>
      <c r="D141" s="152" t="s">
        <v>221</v>
      </c>
      <c r="E141" s="153" t="s">
        <v>1084</v>
      </c>
      <c r="F141" s="154" t="s">
        <v>1085</v>
      </c>
      <c r="G141" s="155" t="s">
        <v>240</v>
      </c>
      <c r="H141" s="156">
        <v>47.024999999999999</v>
      </c>
      <c r="I141" s="157"/>
      <c r="J141" s="158">
        <f>ROUND(I141*H141,2)</f>
        <v>0</v>
      </c>
      <c r="K141" s="154" t="s">
        <v>241</v>
      </c>
      <c r="L141" s="34"/>
      <c r="M141" s="159" t="s">
        <v>1</v>
      </c>
      <c r="N141" s="160" t="s">
        <v>42</v>
      </c>
      <c r="O141" s="59"/>
      <c r="P141" s="161">
        <f>O141*H141</f>
        <v>0</v>
      </c>
      <c r="Q141" s="161">
        <v>0</v>
      </c>
      <c r="R141" s="161">
        <f>Q141*H141</f>
        <v>0</v>
      </c>
      <c r="S141" s="161">
        <v>0.625</v>
      </c>
      <c r="T141" s="162">
        <f>S141*H141</f>
        <v>29.390625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3" t="s">
        <v>226</v>
      </c>
      <c r="AT141" s="163" t="s">
        <v>221</v>
      </c>
      <c r="AU141" s="163" t="s">
        <v>87</v>
      </c>
      <c r="AY141" s="18" t="s">
        <v>219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8" t="s">
        <v>32</v>
      </c>
      <c r="BK141" s="164">
        <f>ROUND(I141*H141,2)</f>
        <v>0</v>
      </c>
      <c r="BL141" s="18" t="s">
        <v>226</v>
      </c>
      <c r="BM141" s="163" t="s">
        <v>1086</v>
      </c>
    </row>
    <row r="142" spans="1:65" s="13" customFormat="1">
      <c r="B142" s="165"/>
      <c r="D142" s="166" t="s">
        <v>228</v>
      </c>
      <c r="E142" s="167" t="s">
        <v>1</v>
      </c>
      <c r="F142" s="168" t="s">
        <v>252</v>
      </c>
      <c r="H142" s="169">
        <v>47.024999999999999</v>
      </c>
      <c r="I142" s="170"/>
      <c r="L142" s="165"/>
      <c r="M142" s="171"/>
      <c r="N142" s="172"/>
      <c r="O142" s="172"/>
      <c r="P142" s="172"/>
      <c r="Q142" s="172"/>
      <c r="R142" s="172"/>
      <c r="S142" s="172"/>
      <c r="T142" s="173"/>
      <c r="AT142" s="167" t="s">
        <v>228</v>
      </c>
      <c r="AU142" s="167" t="s">
        <v>87</v>
      </c>
      <c r="AV142" s="13" t="s">
        <v>87</v>
      </c>
      <c r="AW142" s="13" t="s">
        <v>31</v>
      </c>
      <c r="AX142" s="13" t="s">
        <v>32</v>
      </c>
      <c r="AY142" s="167" t="s">
        <v>219</v>
      </c>
    </row>
    <row r="143" spans="1:65" s="2" customFormat="1" ht="16.5" customHeight="1">
      <c r="A143" s="33"/>
      <c r="B143" s="151"/>
      <c r="C143" s="152" t="s">
        <v>253</v>
      </c>
      <c r="D143" s="152" t="s">
        <v>221</v>
      </c>
      <c r="E143" s="153" t="s">
        <v>1087</v>
      </c>
      <c r="F143" s="154" t="s">
        <v>1088</v>
      </c>
      <c r="G143" s="155" t="s">
        <v>240</v>
      </c>
      <c r="H143" s="156">
        <v>24.984999999999999</v>
      </c>
      <c r="I143" s="157"/>
      <c r="J143" s="158">
        <f>ROUND(I143*H143,2)</f>
        <v>0</v>
      </c>
      <c r="K143" s="154" t="s">
        <v>241</v>
      </c>
      <c r="L143" s="34"/>
      <c r="M143" s="159" t="s">
        <v>1</v>
      </c>
      <c r="N143" s="160" t="s">
        <v>42</v>
      </c>
      <c r="O143" s="59"/>
      <c r="P143" s="161">
        <f>O143*H143</f>
        <v>0</v>
      </c>
      <c r="Q143" s="161">
        <v>0</v>
      </c>
      <c r="R143" s="161">
        <f>Q143*H143</f>
        <v>0</v>
      </c>
      <c r="S143" s="161">
        <v>0.93</v>
      </c>
      <c r="T143" s="162">
        <f>S143*H143</f>
        <v>23.236050000000002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3" t="s">
        <v>226</v>
      </c>
      <c r="AT143" s="163" t="s">
        <v>221</v>
      </c>
      <c r="AU143" s="163" t="s">
        <v>87</v>
      </c>
      <c r="AY143" s="18" t="s">
        <v>219</v>
      </c>
      <c r="BE143" s="164">
        <f>IF(N143="základní",J143,0)</f>
        <v>0</v>
      </c>
      <c r="BF143" s="164">
        <f>IF(N143="snížená",J143,0)</f>
        <v>0</v>
      </c>
      <c r="BG143" s="164">
        <f>IF(N143="zákl. přenesená",J143,0)</f>
        <v>0</v>
      </c>
      <c r="BH143" s="164">
        <f>IF(N143="sníž. přenesená",J143,0)</f>
        <v>0</v>
      </c>
      <c r="BI143" s="164">
        <f>IF(N143="nulová",J143,0)</f>
        <v>0</v>
      </c>
      <c r="BJ143" s="18" t="s">
        <v>32</v>
      </c>
      <c r="BK143" s="164">
        <f>ROUND(I143*H143,2)</f>
        <v>0</v>
      </c>
      <c r="BL143" s="18" t="s">
        <v>226</v>
      </c>
      <c r="BM143" s="163" t="s">
        <v>1089</v>
      </c>
    </row>
    <row r="144" spans="1:65" s="13" customFormat="1">
      <c r="B144" s="165"/>
      <c r="D144" s="166" t="s">
        <v>228</v>
      </c>
      <c r="E144" s="167" t="s">
        <v>1</v>
      </c>
      <c r="F144" s="168" t="s">
        <v>1090</v>
      </c>
      <c r="H144" s="169">
        <v>24.984999999999999</v>
      </c>
      <c r="I144" s="170"/>
      <c r="L144" s="165"/>
      <c r="M144" s="171"/>
      <c r="N144" s="172"/>
      <c r="O144" s="172"/>
      <c r="P144" s="172"/>
      <c r="Q144" s="172"/>
      <c r="R144" s="172"/>
      <c r="S144" s="172"/>
      <c r="T144" s="173"/>
      <c r="AT144" s="167" t="s">
        <v>228</v>
      </c>
      <c r="AU144" s="167" t="s">
        <v>87</v>
      </c>
      <c r="AV144" s="13" t="s">
        <v>87</v>
      </c>
      <c r="AW144" s="13" t="s">
        <v>31</v>
      </c>
      <c r="AX144" s="13" t="s">
        <v>32</v>
      </c>
      <c r="AY144" s="167" t="s">
        <v>219</v>
      </c>
    </row>
    <row r="145" spans="1:65" s="2" customFormat="1" ht="16.5" customHeight="1">
      <c r="A145" s="33"/>
      <c r="B145" s="151"/>
      <c r="C145" s="152" t="s">
        <v>258</v>
      </c>
      <c r="D145" s="152" t="s">
        <v>221</v>
      </c>
      <c r="E145" s="153" t="s">
        <v>259</v>
      </c>
      <c r="F145" s="154" t="s">
        <v>260</v>
      </c>
      <c r="G145" s="155" t="s">
        <v>224</v>
      </c>
      <c r="H145" s="156">
        <v>122.2</v>
      </c>
      <c r="I145" s="157"/>
      <c r="J145" s="158">
        <f>ROUND(I145*H145,2)</f>
        <v>0</v>
      </c>
      <c r="K145" s="154" t="s">
        <v>225</v>
      </c>
      <c r="L145" s="34"/>
      <c r="M145" s="159" t="s">
        <v>1</v>
      </c>
      <c r="N145" s="160" t="s">
        <v>42</v>
      </c>
      <c r="O145" s="59"/>
      <c r="P145" s="161">
        <f>O145*H145</f>
        <v>0</v>
      </c>
      <c r="Q145" s="161">
        <v>1.3999999999999999E-4</v>
      </c>
      <c r="R145" s="161">
        <f>Q145*H145</f>
        <v>1.7107999999999998E-2</v>
      </c>
      <c r="S145" s="161">
        <v>0</v>
      </c>
      <c r="T145" s="162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3" t="s">
        <v>226</v>
      </c>
      <c r="AT145" s="163" t="s">
        <v>221</v>
      </c>
      <c r="AU145" s="163" t="s">
        <v>87</v>
      </c>
      <c r="AY145" s="18" t="s">
        <v>219</v>
      </c>
      <c r="BE145" s="164">
        <f>IF(N145="základní",J145,0)</f>
        <v>0</v>
      </c>
      <c r="BF145" s="164">
        <f>IF(N145="snížená",J145,0)</f>
        <v>0</v>
      </c>
      <c r="BG145" s="164">
        <f>IF(N145="zákl. přenesená",J145,0)</f>
        <v>0</v>
      </c>
      <c r="BH145" s="164">
        <f>IF(N145="sníž. přenesená",J145,0)</f>
        <v>0</v>
      </c>
      <c r="BI145" s="164">
        <f>IF(N145="nulová",J145,0)</f>
        <v>0</v>
      </c>
      <c r="BJ145" s="18" t="s">
        <v>32</v>
      </c>
      <c r="BK145" s="164">
        <f>ROUND(I145*H145,2)</f>
        <v>0</v>
      </c>
      <c r="BL145" s="18" t="s">
        <v>226</v>
      </c>
      <c r="BM145" s="163" t="s">
        <v>1091</v>
      </c>
    </row>
    <row r="146" spans="1:65" s="13" customFormat="1">
      <c r="B146" s="165"/>
      <c r="D146" s="166" t="s">
        <v>228</v>
      </c>
      <c r="E146" s="167" t="s">
        <v>1</v>
      </c>
      <c r="F146" s="168" t="s">
        <v>262</v>
      </c>
      <c r="H146" s="169">
        <v>122.2</v>
      </c>
      <c r="I146" s="170"/>
      <c r="L146" s="165"/>
      <c r="M146" s="171"/>
      <c r="N146" s="172"/>
      <c r="O146" s="172"/>
      <c r="P146" s="172"/>
      <c r="Q146" s="172"/>
      <c r="R146" s="172"/>
      <c r="S146" s="172"/>
      <c r="T146" s="173"/>
      <c r="AT146" s="167" t="s">
        <v>228</v>
      </c>
      <c r="AU146" s="167" t="s">
        <v>87</v>
      </c>
      <c r="AV146" s="13" t="s">
        <v>87</v>
      </c>
      <c r="AW146" s="13" t="s">
        <v>31</v>
      </c>
      <c r="AX146" s="13" t="s">
        <v>32</v>
      </c>
      <c r="AY146" s="167" t="s">
        <v>219</v>
      </c>
    </row>
    <row r="147" spans="1:65" s="2" customFormat="1" ht="16.5" customHeight="1">
      <c r="A147" s="33"/>
      <c r="B147" s="151"/>
      <c r="C147" s="152" t="s">
        <v>263</v>
      </c>
      <c r="D147" s="152" t="s">
        <v>221</v>
      </c>
      <c r="E147" s="153" t="s">
        <v>264</v>
      </c>
      <c r="F147" s="154" t="s">
        <v>265</v>
      </c>
      <c r="G147" s="155" t="s">
        <v>266</v>
      </c>
      <c r="H147" s="156">
        <v>76.034000000000006</v>
      </c>
      <c r="I147" s="157"/>
      <c r="J147" s="158">
        <f>ROUND(I147*H147,2)</f>
        <v>0</v>
      </c>
      <c r="K147" s="154" t="s">
        <v>225</v>
      </c>
      <c r="L147" s="34"/>
      <c r="M147" s="159" t="s">
        <v>1</v>
      </c>
      <c r="N147" s="160" t="s">
        <v>42</v>
      </c>
      <c r="O147" s="59"/>
      <c r="P147" s="161">
        <f>O147*H147</f>
        <v>0</v>
      </c>
      <c r="Q147" s="161">
        <v>0</v>
      </c>
      <c r="R147" s="161">
        <f>Q147*H147</f>
        <v>0</v>
      </c>
      <c r="S147" s="161">
        <v>0</v>
      </c>
      <c r="T147" s="162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3" t="s">
        <v>226</v>
      </c>
      <c r="AT147" s="163" t="s">
        <v>221</v>
      </c>
      <c r="AU147" s="163" t="s">
        <v>87</v>
      </c>
      <c r="AY147" s="18" t="s">
        <v>219</v>
      </c>
      <c r="BE147" s="164">
        <f>IF(N147="základní",J147,0)</f>
        <v>0</v>
      </c>
      <c r="BF147" s="164">
        <f>IF(N147="snížená",J147,0)</f>
        <v>0</v>
      </c>
      <c r="BG147" s="164">
        <f>IF(N147="zákl. přenesená",J147,0)</f>
        <v>0</v>
      </c>
      <c r="BH147" s="164">
        <f>IF(N147="sníž. přenesená",J147,0)</f>
        <v>0</v>
      </c>
      <c r="BI147" s="164">
        <f>IF(N147="nulová",J147,0)</f>
        <v>0</v>
      </c>
      <c r="BJ147" s="18" t="s">
        <v>32</v>
      </c>
      <c r="BK147" s="164">
        <f>ROUND(I147*H147,2)</f>
        <v>0</v>
      </c>
      <c r="BL147" s="18" t="s">
        <v>226</v>
      </c>
      <c r="BM147" s="163" t="s">
        <v>1092</v>
      </c>
    </row>
    <row r="148" spans="1:65" s="2" customFormat="1" ht="16.5" customHeight="1">
      <c r="A148" s="33"/>
      <c r="B148" s="151"/>
      <c r="C148" s="152" t="s">
        <v>268</v>
      </c>
      <c r="D148" s="152" t="s">
        <v>221</v>
      </c>
      <c r="E148" s="153" t="s">
        <v>269</v>
      </c>
      <c r="F148" s="154" t="s">
        <v>270</v>
      </c>
      <c r="G148" s="155" t="s">
        <v>266</v>
      </c>
      <c r="H148" s="156">
        <v>456.20400000000001</v>
      </c>
      <c r="I148" s="157"/>
      <c r="J148" s="158">
        <f>ROUND(I148*H148,2)</f>
        <v>0</v>
      </c>
      <c r="K148" s="154" t="s">
        <v>225</v>
      </c>
      <c r="L148" s="34"/>
      <c r="M148" s="159" t="s">
        <v>1</v>
      </c>
      <c r="N148" s="160" t="s">
        <v>42</v>
      </c>
      <c r="O148" s="59"/>
      <c r="P148" s="161">
        <f>O148*H148</f>
        <v>0</v>
      </c>
      <c r="Q148" s="161">
        <v>0</v>
      </c>
      <c r="R148" s="161">
        <f>Q148*H148</f>
        <v>0</v>
      </c>
      <c r="S148" s="161">
        <v>0</v>
      </c>
      <c r="T148" s="162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3" t="s">
        <v>226</v>
      </c>
      <c r="AT148" s="163" t="s">
        <v>221</v>
      </c>
      <c r="AU148" s="163" t="s">
        <v>87</v>
      </c>
      <c r="AY148" s="18" t="s">
        <v>219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8" t="s">
        <v>32</v>
      </c>
      <c r="BK148" s="164">
        <f>ROUND(I148*H148,2)</f>
        <v>0</v>
      </c>
      <c r="BL148" s="18" t="s">
        <v>226</v>
      </c>
      <c r="BM148" s="163" t="s">
        <v>1093</v>
      </c>
    </row>
    <row r="149" spans="1:65" s="13" customFormat="1">
      <c r="B149" s="165"/>
      <c r="D149" s="166" t="s">
        <v>228</v>
      </c>
      <c r="F149" s="168" t="s">
        <v>1094</v>
      </c>
      <c r="H149" s="169">
        <v>456.20400000000001</v>
      </c>
      <c r="I149" s="170"/>
      <c r="L149" s="165"/>
      <c r="M149" s="171"/>
      <c r="N149" s="172"/>
      <c r="O149" s="172"/>
      <c r="P149" s="172"/>
      <c r="Q149" s="172"/>
      <c r="R149" s="172"/>
      <c r="S149" s="172"/>
      <c r="T149" s="173"/>
      <c r="AT149" s="167" t="s">
        <v>228</v>
      </c>
      <c r="AU149" s="167" t="s">
        <v>87</v>
      </c>
      <c r="AV149" s="13" t="s">
        <v>87</v>
      </c>
      <c r="AW149" s="13" t="s">
        <v>3</v>
      </c>
      <c r="AX149" s="13" t="s">
        <v>32</v>
      </c>
      <c r="AY149" s="167" t="s">
        <v>219</v>
      </c>
    </row>
    <row r="150" spans="1:65" s="2" customFormat="1" ht="16.5" customHeight="1">
      <c r="A150" s="33"/>
      <c r="B150" s="151"/>
      <c r="C150" s="152" t="s">
        <v>8</v>
      </c>
      <c r="D150" s="152" t="s">
        <v>221</v>
      </c>
      <c r="E150" s="153" t="s">
        <v>273</v>
      </c>
      <c r="F150" s="154" t="s">
        <v>274</v>
      </c>
      <c r="G150" s="155" t="s">
        <v>266</v>
      </c>
      <c r="H150" s="156">
        <v>76.034000000000006</v>
      </c>
      <c r="I150" s="157"/>
      <c r="J150" s="158">
        <f>ROUND(I150*H150,2)</f>
        <v>0</v>
      </c>
      <c r="K150" s="154" t="s">
        <v>241</v>
      </c>
      <c r="L150" s="34"/>
      <c r="M150" s="159" t="s">
        <v>1</v>
      </c>
      <c r="N150" s="160" t="s">
        <v>42</v>
      </c>
      <c r="O150" s="59"/>
      <c r="P150" s="161">
        <f>O150*H150</f>
        <v>0</v>
      </c>
      <c r="Q150" s="161">
        <v>0</v>
      </c>
      <c r="R150" s="161">
        <f>Q150*H150</f>
        <v>0</v>
      </c>
      <c r="S150" s="161">
        <v>0</v>
      </c>
      <c r="T150" s="162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3" t="s">
        <v>226</v>
      </c>
      <c r="AT150" s="163" t="s">
        <v>221</v>
      </c>
      <c r="AU150" s="163" t="s">
        <v>87</v>
      </c>
      <c r="AY150" s="18" t="s">
        <v>219</v>
      </c>
      <c r="BE150" s="164">
        <f>IF(N150="základní",J150,0)</f>
        <v>0</v>
      </c>
      <c r="BF150" s="164">
        <f>IF(N150="snížená",J150,0)</f>
        <v>0</v>
      </c>
      <c r="BG150" s="164">
        <f>IF(N150="zákl. přenesená",J150,0)</f>
        <v>0</v>
      </c>
      <c r="BH150" s="164">
        <f>IF(N150="sníž. přenesená",J150,0)</f>
        <v>0</v>
      </c>
      <c r="BI150" s="164">
        <f>IF(N150="nulová",J150,0)</f>
        <v>0</v>
      </c>
      <c r="BJ150" s="18" t="s">
        <v>32</v>
      </c>
      <c r="BK150" s="164">
        <f>ROUND(I150*H150,2)</f>
        <v>0</v>
      </c>
      <c r="BL150" s="18" t="s">
        <v>226</v>
      </c>
      <c r="BM150" s="163" t="s">
        <v>1095</v>
      </c>
    </row>
    <row r="151" spans="1:65" s="2" customFormat="1" ht="16.5" customHeight="1">
      <c r="A151" s="33"/>
      <c r="B151" s="151"/>
      <c r="C151" s="152" t="s">
        <v>151</v>
      </c>
      <c r="D151" s="152" t="s">
        <v>221</v>
      </c>
      <c r="E151" s="153" t="s">
        <v>276</v>
      </c>
      <c r="F151" s="154" t="s">
        <v>277</v>
      </c>
      <c r="G151" s="155" t="s">
        <v>240</v>
      </c>
      <c r="H151" s="156">
        <v>44.715000000000003</v>
      </c>
      <c r="I151" s="157"/>
      <c r="J151" s="158">
        <f>ROUND(I151*H151,2)</f>
        <v>0</v>
      </c>
      <c r="K151" s="154" t="s">
        <v>225</v>
      </c>
      <c r="L151" s="34"/>
      <c r="M151" s="159" t="s">
        <v>1</v>
      </c>
      <c r="N151" s="160" t="s">
        <v>42</v>
      </c>
      <c r="O151" s="59"/>
      <c r="P151" s="161">
        <f>O151*H151</f>
        <v>0</v>
      </c>
      <c r="Q151" s="161">
        <v>0</v>
      </c>
      <c r="R151" s="161">
        <f>Q151*H151</f>
        <v>0</v>
      </c>
      <c r="S151" s="161">
        <v>0.45</v>
      </c>
      <c r="T151" s="162">
        <f>S151*H151</f>
        <v>20.121750000000002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3" t="s">
        <v>226</v>
      </c>
      <c r="AT151" s="163" t="s">
        <v>221</v>
      </c>
      <c r="AU151" s="163" t="s">
        <v>87</v>
      </c>
      <c r="AY151" s="18" t="s">
        <v>219</v>
      </c>
      <c r="BE151" s="164">
        <f>IF(N151="základní",J151,0)</f>
        <v>0</v>
      </c>
      <c r="BF151" s="164">
        <f>IF(N151="snížená",J151,0)</f>
        <v>0</v>
      </c>
      <c r="BG151" s="164">
        <f>IF(N151="zákl. přenesená",J151,0)</f>
        <v>0</v>
      </c>
      <c r="BH151" s="164">
        <f>IF(N151="sníž. přenesená",J151,0)</f>
        <v>0</v>
      </c>
      <c r="BI151" s="164">
        <f>IF(N151="nulová",J151,0)</f>
        <v>0</v>
      </c>
      <c r="BJ151" s="18" t="s">
        <v>32</v>
      </c>
      <c r="BK151" s="164">
        <f>ROUND(I151*H151,2)</f>
        <v>0</v>
      </c>
      <c r="BL151" s="18" t="s">
        <v>226</v>
      </c>
      <c r="BM151" s="163" t="s">
        <v>1096</v>
      </c>
    </row>
    <row r="152" spans="1:65" s="13" customFormat="1">
      <c r="B152" s="165"/>
      <c r="D152" s="166" t="s">
        <v>228</v>
      </c>
      <c r="E152" s="167" t="s">
        <v>1</v>
      </c>
      <c r="F152" s="168" t="s">
        <v>1097</v>
      </c>
      <c r="H152" s="169">
        <v>44.715000000000003</v>
      </c>
      <c r="I152" s="170"/>
      <c r="L152" s="165"/>
      <c r="M152" s="171"/>
      <c r="N152" s="172"/>
      <c r="O152" s="172"/>
      <c r="P152" s="172"/>
      <c r="Q152" s="172"/>
      <c r="R152" s="172"/>
      <c r="S152" s="172"/>
      <c r="T152" s="173"/>
      <c r="AT152" s="167" t="s">
        <v>228</v>
      </c>
      <c r="AU152" s="167" t="s">
        <v>87</v>
      </c>
      <c r="AV152" s="13" t="s">
        <v>87</v>
      </c>
      <c r="AW152" s="13" t="s">
        <v>31</v>
      </c>
      <c r="AX152" s="13" t="s">
        <v>77</v>
      </c>
      <c r="AY152" s="167" t="s">
        <v>219</v>
      </c>
    </row>
    <row r="153" spans="1:65" s="16" customFormat="1">
      <c r="B153" s="189"/>
      <c r="D153" s="166" t="s">
        <v>228</v>
      </c>
      <c r="E153" s="190" t="s">
        <v>136</v>
      </c>
      <c r="F153" s="191" t="s">
        <v>282</v>
      </c>
      <c r="H153" s="192">
        <v>44.715000000000003</v>
      </c>
      <c r="I153" s="193"/>
      <c r="L153" s="189"/>
      <c r="M153" s="194"/>
      <c r="N153" s="195"/>
      <c r="O153" s="195"/>
      <c r="P153" s="195"/>
      <c r="Q153" s="195"/>
      <c r="R153" s="195"/>
      <c r="S153" s="195"/>
      <c r="T153" s="196"/>
      <c r="AT153" s="190" t="s">
        <v>228</v>
      </c>
      <c r="AU153" s="190" t="s">
        <v>87</v>
      </c>
      <c r="AV153" s="16" t="s">
        <v>237</v>
      </c>
      <c r="AW153" s="16" t="s">
        <v>31</v>
      </c>
      <c r="AX153" s="16" t="s">
        <v>77</v>
      </c>
      <c r="AY153" s="190" t="s">
        <v>219</v>
      </c>
    </row>
    <row r="154" spans="1:65" s="15" customFormat="1">
      <c r="B154" s="181"/>
      <c r="D154" s="166" t="s">
        <v>228</v>
      </c>
      <c r="E154" s="182" t="s">
        <v>1</v>
      </c>
      <c r="F154" s="183" t="s">
        <v>236</v>
      </c>
      <c r="H154" s="184">
        <v>44.715000000000003</v>
      </c>
      <c r="I154" s="185"/>
      <c r="L154" s="181"/>
      <c r="M154" s="186"/>
      <c r="N154" s="187"/>
      <c r="O154" s="187"/>
      <c r="P154" s="187"/>
      <c r="Q154" s="187"/>
      <c r="R154" s="187"/>
      <c r="S154" s="187"/>
      <c r="T154" s="188"/>
      <c r="AT154" s="182" t="s">
        <v>228</v>
      </c>
      <c r="AU154" s="182" t="s">
        <v>87</v>
      </c>
      <c r="AV154" s="15" t="s">
        <v>226</v>
      </c>
      <c r="AW154" s="15" t="s">
        <v>31</v>
      </c>
      <c r="AX154" s="15" t="s">
        <v>32</v>
      </c>
      <c r="AY154" s="182" t="s">
        <v>219</v>
      </c>
    </row>
    <row r="155" spans="1:65" s="2" customFormat="1" ht="16.5" customHeight="1">
      <c r="A155" s="33"/>
      <c r="B155" s="151"/>
      <c r="C155" s="152" t="s">
        <v>283</v>
      </c>
      <c r="D155" s="152" t="s">
        <v>221</v>
      </c>
      <c r="E155" s="153" t="s">
        <v>284</v>
      </c>
      <c r="F155" s="154" t="s">
        <v>285</v>
      </c>
      <c r="G155" s="155" t="s">
        <v>224</v>
      </c>
      <c r="H155" s="156">
        <v>81.3</v>
      </c>
      <c r="I155" s="157"/>
      <c r="J155" s="158">
        <f>ROUND(I155*H155,2)</f>
        <v>0</v>
      </c>
      <c r="K155" s="154" t="s">
        <v>225</v>
      </c>
      <c r="L155" s="34"/>
      <c r="M155" s="159" t="s">
        <v>1</v>
      </c>
      <c r="N155" s="160" t="s">
        <v>42</v>
      </c>
      <c r="O155" s="59"/>
      <c r="P155" s="161">
        <f>O155*H155</f>
        <v>0</v>
      </c>
      <c r="Q155" s="161">
        <v>0</v>
      </c>
      <c r="R155" s="161">
        <f>Q155*H155</f>
        <v>0</v>
      </c>
      <c r="S155" s="161">
        <v>0</v>
      </c>
      <c r="T155" s="162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3" t="s">
        <v>226</v>
      </c>
      <c r="AT155" s="163" t="s">
        <v>221</v>
      </c>
      <c r="AU155" s="163" t="s">
        <v>87</v>
      </c>
      <c r="AY155" s="18" t="s">
        <v>219</v>
      </c>
      <c r="BE155" s="164">
        <f>IF(N155="základní",J155,0)</f>
        <v>0</v>
      </c>
      <c r="BF155" s="164">
        <f>IF(N155="snížená",J155,0)</f>
        <v>0</v>
      </c>
      <c r="BG155" s="164">
        <f>IF(N155="zákl. přenesená",J155,0)</f>
        <v>0</v>
      </c>
      <c r="BH155" s="164">
        <f>IF(N155="sníž. přenesená",J155,0)</f>
        <v>0</v>
      </c>
      <c r="BI155" s="164">
        <f>IF(N155="nulová",J155,0)</f>
        <v>0</v>
      </c>
      <c r="BJ155" s="18" t="s">
        <v>32</v>
      </c>
      <c r="BK155" s="164">
        <f>ROUND(I155*H155,2)</f>
        <v>0</v>
      </c>
      <c r="BL155" s="18" t="s">
        <v>226</v>
      </c>
      <c r="BM155" s="163" t="s">
        <v>1098</v>
      </c>
    </row>
    <row r="156" spans="1:65" s="13" customFormat="1">
      <c r="B156" s="165"/>
      <c r="D156" s="166" t="s">
        <v>228</v>
      </c>
      <c r="E156" s="167" t="s">
        <v>1</v>
      </c>
      <c r="F156" s="168" t="s">
        <v>1099</v>
      </c>
      <c r="H156" s="169">
        <v>81.3</v>
      </c>
      <c r="I156" s="170"/>
      <c r="L156" s="165"/>
      <c r="M156" s="171"/>
      <c r="N156" s="172"/>
      <c r="O156" s="172"/>
      <c r="P156" s="172"/>
      <c r="Q156" s="172"/>
      <c r="R156" s="172"/>
      <c r="S156" s="172"/>
      <c r="T156" s="173"/>
      <c r="AT156" s="167" t="s">
        <v>228</v>
      </c>
      <c r="AU156" s="167" t="s">
        <v>87</v>
      </c>
      <c r="AV156" s="13" t="s">
        <v>87</v>
      </c>
      <c r="AW156" s="13" t="s">
        <v>31</v>
      </c>
      <c r="AX156" s="13" t="s">
        <v>32</v>
      </c>
      <c r="AY156" s="167" t="s">
        <v>219</v>
      </c>
    </row>
    <row r="157" spans="1:65" s="2" customFormat="1" ht="16.5" customHeight="1">
      <c r="A157" s="33"/>
      <c r="B157" s="151"/>
      <c r="C157" s="152" t="s">
        <v>288</v>
      </c>
      <c r="D157" s="152" t="s">
        <v>221</v>
      </c>
      <c r="E157" s="153" t="s">
        <v>276</v>
      </c>
      <c r="F157" s="154" t="s">
        <v>277</v>
      </c>
      <c r="G157" s="155" t="s">
        <v>240</v>
      </c>
      <c r="H157" s="156">
        <v>20.184999999999999</v>
      </c>
      <c r="I157" s="157"/>
      <c r="J157" s="158">
        <f>ROUND(I157*H157,2)</f>
        <v>0</v>
      </c>
      <c r="K157" s="154" t="s">
        <v>225</v>
      </c>
      <c r="L157" s="34"/>
      <c r="M157" s="159" t="s">
        <v>1</v>
      </c>
      <c r="N157" s="160" t="s">
        <v>42</v>
      </c>
      <c r="O157" s="59"/>
      <c r="P157" s="161">
        <f>O157*H157</f>
        <v>0</v>
      </c>
      <c r="Q157" s="161">
        <v>0</v>
      </c>
      <c r="R157" s="161">
        <f>Q157*H157</f>
        <v>0</v>
      </c>
      <c r="S157" s="161">
        <v>0.45</v>
      </c>
      <c r="T157" s="162">
        <f>S157*H157</f>
        <v>9.0832499999999996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3" t="s">
        <v>226</v>
      </c>
      <c r="AT157" s="163" t="s">
        <v>221</v>
      </c>
      <c r="AU157" s="163" t="s">
        <v>87</v>
      </c>
      <c r="AY157" s="18" t="s">
        <v>219</v>
      </c>
      <c r="BE157" s="164">
        <f>IF(N157="základní",J157,0)</f>
        <v>0</v>
      </c>
      <c r="BF157" s="164">
        <f>IF(N157="snížená",J157,0)</f>
        <v>0</v>
      </c>
      <c r="BG157" s="164">
        <f>IF(N157="zákl. přenesená",J157,0)</f>
        <v>0</v>
      </c>
      <c r="BH157" s="164">
        <f>IF(N157="sníž. přenesená",J157,0)</f>
        <v>0</v>
      </c>
      <c r="BI157" s="164">
        <f>IF(N157="nulová",J157,0)</f>
        <v>0</v>
      </c>
      <c r="BJ157" s="18" t="s">
        <v>32</v>
      </c>
      <c r="BK157" s="164">
        <f>ROUND(I157*H157,2)</f>
        <v>0</v>
      </c>
      <c r="BL157" s="18" t="s">
        <v>226</v>
      </c>
      <c r="BM157" s="163" t="s">
        <v>1100</v>
      </c>
    </row>
    <row r="158" spans="1:65" s="14" customFormat="1">
      <c r="B158" s="174"/>
      <c r="D158" s="166" t="s">
        <v>228</v>
      </c>
      <c r="E158" s="175" t="s">
        <v>1</v>
      </c>
      <c r="F158" s="176" t="s">
        <v>1101</v>
      </c>
      <c r="H158" s="175" t="s">
        <v>1</v>
      </c>
      <c r="I158" s="177"/>
      <c r="L158" s="174"/>
      <c r="M158" s="178"/>
      <c r="N158" s="179"/>
      <c r="O158" s="179"/>
      <c r="P158" s="179"/>
      <c r="Q158" s="179"/>
      <c r="R158" s="179"/>
      <c r="S158" s="179"/>
      <c r="T158" s="180"/>
      <c r="AT158" s="175" t="s">
        <v>228</v>
      </c>
      <c r="AU158" s="175" t="s">
        <v>87</v>
      </c>
      <c r="AV158" s="14" t="s">
        <v>32</v>
      </c>
      <c r="AW158" s="14" t="s">
        <v>31</v>
      </c>
      <c r="AX158" s="14" t="s">
        <v>77</v>
      </c>
      <c r="AY158" s="175" t="s">
        <v>219</v>
      </c>
    </row>
    <row r="159" spans="1:65" s="13" customFormat="1">
      <c r="B159" s="165"/>
      <c r="D159" s="166" t="s">
        <v>228</v>
      </c>
      <c r="E159" s="167" t="s">
        <v>1</v>
      </c>
      <c r="F159" s="168" t="s">
        <v>1102</v>
      </c>
      <c r="H159" s="169">
        <v>20.184999999999999</v>
      </c>
      <c r="I159" s="170"/>
      <c r="L159" s="165"/>
      <c r="M159" s="171"/>
      <c r="N159" s="172"/>
      <c r="O159" s="172"/>
      <c r="P159" s="172"/>
      <c r="Q159" s="172"/>
      <c r="R159" s="172"/>
      <c r="S159" s="172"/>
      <c r="T159" s="173"/>
      <c r="AT159" s="167" t="s">
        <v>228</v>
      </c>
      <c r="AU159" s="167" t="s">
        <v>87</v>
      </c>
      <c r="AV159" s="13" t="s">
        <v>87</v>
      </c>
      <c r="AW159" s="13" t="s">
        <v>31</v>
      </c>
      <c r="AX159" s="13" t="s">
        <v>77</v>
      </c>
      <c r="AY159" s="167" t="s">
        <v>219</v>
      </c>
    </row>
    <row r="160" spans="1:65" s="16" customFormat="1">
      <c r="B160" s="189"/>
      <c r="D160" s="166" t="s">
        <v>228</v>
      </c>
      <c r="E160" s="190" t="s">
        <v>129</v>
      </c>
      <c r="F160" s="191" t="s">
        <v>282</v>
      </c>
      <c r="H160" s="192">
        <v>20.184999999999999</v>
      </c>
      <c r="I160" s="193"/>
      <c r="L160" s="189"/>
      <c r="M160" s="194"/>
      <c r="N160" s="195"/>
      <c r="O160" s="195"/>
      <c r="P160" s="195"/>
      <c r="Q160" s="195"/>
      <c r="R160" s="195"/>
      <c r="S160" s="195"/>
      <c r="T160" s="196"/>
      <c r="AT160" s="190" t="s">
        <v>228</v>
      </c>
      <c r="AU160" s="190" t="s">
        <v>87</v>
      </c>
      <c r="AV160" s="16" t="s">
        <v>237</v>
      </c>
      <c r="AW160" s="16" t="s">
        <v>31</v>
      </c>
      <c r="AX160" s="16" t="s">
        <v>77</v>
      </c>
      <c r="AY160" s="190" t="s">
        <v>219</v>
      </c>
    </row>
    <row r="161" spans="1:65" s="15" customFormat="1">
      <c r="B161" s="181"/>
      <c r="D161" s="166" t="s">
        <v>228</v>
      </c>
      <c r="E161" s="182" t="s">
        <v>1</v>
      </c>
      <c r="F161" s="183" t="s">
        <v>236</v>
      </c>
      <c r="H161" s="184">
        <v>20.184999999999999</v>
      </c>
      <c r="I161" s="185"/>
      <c r="L161" s="181"/>
      <c r="M161" s="186"/>
      <c r="N161" s="187"/>
      <c r="O161" s="187"/>
      <c r="P161" s="187"/>
      <c r="Q161" s="187"/>
      <c r="R161" s="187"/>
      <c r="S161" s="187"/>
      <c r="T161" s="188"/>
      <c r="AT161" s="182" t="s">
        <v>228</v>
      </c>
      <c r="AU161" s="182" t="s">
        <v>87</v>
      </c>
      <c r="AV161" s="15" t="s">
        <v>226</v>
      </c>
      <c r="AW161" s="15" t="s">
        <v>31</v>
      </c>
      <c r="AX161" s="15" t="s">
        <v>32</v>
      </c>
      <c r="AY161" s="182" t="s">
        <v>219</v>
      </c>
    </row>
    <row r="162" spans="1:65" s="2" customFormat="1" ht="16.5" customHeight="1">
      <c r="A162" s="33"/>
      <c r="B162" s="151"/>
      <c r="C162" s="152" t="s">
        <v>295</v>
      </c>
      <c r="D162" s="152" t="s">
        <v>221</v>
      </c>
      <c r="E162" s="153" t="s">
        <v>284</v>
      </c>
      <c r="F162" s="154" t="s">
        <v>285</v>
      </c>
      <c r="G162" s="155" t="s">
        <v>224</v>
      </c>
      <c r="H162" s="156">
        <v>36.700000000000003</v>
      </c>
      <c r="I162" s="157"/>
      <c r="J162" s="158">
        <f>ROUND(I162*H162,2)</f>
        <v>0</v>
      </c>
      <c r="K162" s="154" t="s">
        <v>225</v>
      </c>
      <c r="L162" s="34"/>
      <c r="M162" s="159" t="s">
        <v>1</v>
      </c>
      <c r="N162" s="160" t="s">
        <v>42</v>
      </c>
      <c r="O162" s="59"/>
      <c r="P162" s="161">
        <f>O162*H162</f>
        <v>0</v>
      </c>
      <c r="Q162" s="161">
        <v>0</v>
      </c>
      <c r="R162" s="161">
        <f>Q162*H162</f>
        <v>0</v>
      </c>
      <c r="S162" s="161">
        <v>0</v>
      </c>
      <c r="T162" s="162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3" t="s">
        <v>226</v>
      </c>
      <c r="AT162" s="163" t="s">
        <v>221</v>
      </c>
      <c r="AU162" s="163" t="s">
        <v>87</v>
      </c>
      <c r="AY162" s="18" t="s">
        <v>219</v>
      </c>
      <c r="BE162" s="164">
        <f>IF(N162="základní",J162,0)</f>
        <v>0</v>
      </c>
      <c r="BF162" s="164">
        <f>IF(N162="snížená",J162,0)</f>
        <v>0</v>
      </c>
      <c r="BG162" s="164">
        <f>IF(N162="zákl. přenesená",J162,0)</f>
        <v>0</v>
      </c>
      <c r="BH162" s="164">
        <f>IF(N162="sníž. přenesená",J162,0)</f>
        <v>0</v>
      </c>
      <c r="BI162" s="164">
        <f>IF(N162="nulová",J162,0)</f>
        <v>0</v>
      </c>
      <c r="BJ162" s="18" t="s">
        <v>32</v>
      </c>
      <c r="BK162" s="164">
        <f>ROUND(I162*H162,2)</f>
        <v>0</v>
      </c>
      <c r="BL162" s="18" t="s">
        <v>226</v>
      </c>
      <c r="BM162" s="163" t="s">
        <v>1103</v>
      </c>
    </row>
    <row r="163" spans="1:65" s="14" customFormat="1">
      <c r="B163" s="174"/>
      <c r="D163" s="166" t="s">
        <v>228</v>
      </c>
      <c r="E163" s="175" t="s">
        <v>1</v>
      </c>
      <c r="F163" s="176" t="s">
        <v>1101</v>
      </c>
      <c r="H163" s="175" t="s">
        <v>1</v>
      </c>
      <c r="I163" s="177"/>
      <c r="L163" s="174"/>
      <c r="M163" s="178"/>
      <c r="N163" s="179"/>
      <c r="O163" s="179"/>
      <c r="P163" s="179"/>
      <c r="Q163" s="179"/>
      <c r="R163" s="179"/>
      <c r="S163" s="179"/>
      <c r="T163" s="180"/>
      <c r="AT163" s="175" t="s">
        <v>228</v>
      </c>
      <c r="AU163" s="175" t="s">
        <v>87</v>
      </c>
      <c r="AV163" s="14" t="s">
        <v>32</v>
      </c>
      <c r="AW163" s="14" t="s">
        <v>31</v>
      </c>
      <c r="AX163" s="14" t="s">
        <v>77</v>
      </c>
      <c r="AY163" s="175" t="s">
        <v>219</v>
      </c>
    </row>
    <row r="164" spans="1:65" s="13" customFormat="1">
      <c r="B164" s="165"/>
      <c r="D164" s="166" t="s">
        <v>228</v>
      </c>
      <c r="E164" s="167" t="s">
        <v>1</v>
      </c>
      <c r="F164" s="168" t="s">
        <v>1104</v>
      </c>
      <c r="H164" s="169">
        <v>36.700000000000003</v>
      </c>
      <c r="I164" s="170"/>
      <c r="L164" s="165"/>
      <c r="M164" s="171"/>
      <c r="N164" s="172"/>
      <c r="O164" s="172"/>
      <c r="P164" s="172"/>
      <c r="Q164" s="172"/>
      <c r="R164" s="172"/>
      <c r="S164" s="172"/>
      <c r="T164" s="173"/>
      <c r="AT164" s="167" t="s">
        <v>228</v>
      </c>
      <c r="AU164" s="167" t="s">
        <v>87</v>
      </c>
      <c r="AV164" s="13" t="s">
        <v>87</v>
      </c>
      <c r="AW164" s="13" t="s">
        <v>31</v>
      </c>
      <c r="AX164" s="13" t="s">
        <v>77</v>
      </c>
      <c r="AY164" s="167" t="s">
        <v>219</v>
      </c>
    </row>
    <row r="165" spans="1:65" s="16" customFormat="1">
      <c r="B165" s="189"/>
      <c r="D165" s="166" t="s">
        <v>228</v>
      </c>
      <c r="E165" s="190" t="s">
        <v>175</v>
      </c>
      <c r="F165" s="191" t="s">
        <v>282</v>
      </c>
      <c r="H165" s="192">
        <v>36.700000000000003</v>
      </c>
      <c r="I165" s="193"/>
      <c r="L165" s="189"/>
      <c r="M165" s="194"/>
      <c r="N165" s="195"/>
      <c r="O165" s="195"/>
      <c r="P165" s="195"/>
      <c r="Q165" s="195"/>
      <c r="R165" s="195"/>
      <c r="S165" s="195"/>
      <c r="T165" s="196"/>
      <c r="AT165" s="190" t="s">
        <v>228</v>
      </c>
      <c r="AU165" s="190" t="s">
        <v>87</v>
      </c>
      <c r="AV165" s="16" t="s">
        <v>237</v>
      </c>
      <c r="AW165" s="16" t="s">
        <v>31</v>
      </c>
      <c r="AX165" s="16" t="s">
        <v>77</v>
      </c>
      <c r="AY165" s="190" t="s">
        <v>219</v>
      </c>
    </row>
    <row r="166" spans="1:65" s="15" customFormat="1">
      <c r="B166" s="181"/>
      <c r="D166" s="166" t="s">
        <v>228</v>
      </c>
      <c r="E166" s="182" t="s">
        <v>1</v>
      </c>
      <c r="F166" s="183" t="s">
        <v>236</v>
      </c>
      <c r="H166" s="184">
        <v>36.700000000000003</v>
      </c>
      <c r="I166" s="185"/>
      <c r="L166" s="181"/>
      <c r="M166" s="186"/>
      <c r="N166" s="187"/>
      <c r="O166" s="187"/>
      <c r="P166" s="187"/>
      <c r="Q166" s="187"/>
      <c r="R166" s="187"/>
      <c r="S166" s="187"/>
      <c r="T166" s="188"/>
      <c r="AT166" s="182" t="s">
        <v>228</v>
      </c>
      <c r="AU166" s="182" t="s">
        <v>87</v>
      </c>
      <c r="AV166" s="15" t="s">
        <v>226</v>
      </c>
      <c r="AW166" s="15" t="s">
        <v>31</v>
      </c>
      <c r="AX166" s="15" t="s">
        <v>32</v>
      </c>
      <c r="AY166" s="182" t="s">
        <v>219</v>
      </c>
    </row>
    <row r="167" spans="1:65" s="2" customFormat="1" ht="16.5" customHeight="1">
      <c r="A167" s="33"/>
      <c r="B167" s="151"/>
      <c r="C167" s="152" t="s">
        <v>299</v>
      </c>
      <c r="D167" s="152" t="s">
        <v>221</v>
      </c>
      <c r="E167" s="153" t="s">
        <v>1105</v>
      </c>
      <c r="F167" s="154" t="s">
        <v>1106</v>
      </c>
      <c r="G167" s="155" t="s">
        <v>240</v>
      </c>
      <c r="H167" s="156">
        <v>47.024999999999999</v>
      </c>
      <c r="I167" s="157"/>
      <c r="J167" s="158">
        <f>ROUND(I167*H167,2)</f>
        <v>0</v>
      </c>
      <c r="K167" s="154" t="s">
        <v>241</v>
      </c>
      <c r="L167" s="34"/>
      <c r="M167" s="159" t="s">
        <v>1</v>
      </c>
      <c r="N167" s="160" t="s">
        <v>42</v>
      </c>
      <c r="O167" s="59"/>
      <c r="P167" s="161">
        <f>O167*H167</f>
        <v>0</v>
      </c>
      <c r="Q167" s="161">
        <v>0</v>
      </c>
      <c r="R167" s="161">
        <f>Q167*H167</f>
        <v>0</v>
      </c>
      <c r="S167" s="161">
        <v>0.92900000000000005</v>
      </c>
      <c r="T167" s="162">
        <f>S167*H167</f>
        <v>43.686225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3" t="s">
        <v>226</v>
      </c>
      <c r="AT167" s="163" t="s">
        <v>221</v>
      </c>
      <c r="AU167" s="163" t="s">
        <v>87</v>
      </c>
      <c r="AY167" s="18" t="s">
        <v>219</v>
      </c>
      <c r="BE167" s="164">
        <f>IF(N167="základní",J167,0)</f>
        <v>0</v>
      </c>
      <c r="BF167" s="164">
        <f>IF(N167="snížená",J167,0)</f>
        <v>0</v>
      </c>
      <c r="BG167" s="164">
        <f>IF(N167="zákl. přenesená",J167,0)</f>
        <v>0</v>
      </c>
      <c r="BH167" s="164">
        <f>IF(N167="sníž. přenesená",J167,0)</f>
        <v>0</v>
      </c>
      <c r="BI167" s="164">
        <f>IF(N167="nulová",J167,0)</f>
        <v>0</v>
      </c>
      <c r="BJ167" s="18" t="s">
        <v>32</v>
      </c>
      <c r="BK167" s="164">
        <f>ROUND(I167*H167,2)</f>
        <v>0</v>
      </c>
      <c r="BL167" s="18" t="s">
        <v>226</v>
      </c>
      <c r="BM167" s="163" t="s">
        <v>1107</v>
      </c>
    </row>
    <row r="168" spans="1:65" s="14" customFormat="1">
      <c r="B168" s="174"/>
      <c r="D168" s="166" t="s">
        <v>228</v>
      </c>
      <c r="E168" s="175" t="s">
        <v>1</v>
      </c>
      <c r="F168" s="176" t="s">
        <v>303</v>
      </c>
      <c r="H168" s="175" t="s">
        <v>1</v>
      </c>
      <c r="I168" s="177"/>
      <c r="L168" s="174"/>
      <c r="M168" s="178"/>
      <c r="N168" s="179"/>
      <c r="O168" s="179"/>
      <c r="P168" s="179"/>
      <c r="Q168" s="179"/>
      <c r="R168" s="179"/>
      <c r="S168" s="179"/>
      <c r="T168" s="180"/>
      <c r="AT168" s="175" t="s">
        <v>228</v>
      </c>
      <c r="AU168" s="175" t="s">
        <v>87</v>
      </c>
      <c r="AV168" s="14" t="s">
        <v>32</v>
      </c>
      <c r="AW168" s="14" t="s">
        <v>31</v>
      </c>
      <c r="AX168" s="14" t="s">
        <v>77</v>
      </c>
      <c r="AY168" s="175" t="s">
        <v>219</v>
      </c>
    </row>
    <row r="169" spans="1:65" s="14" customFormat="1">
      <c r="B169" s="174"/>
      <c r="D169" s="166" t="s">
        <v>228</v>
      </c>
      <c r="E169" s="175" t="s">
        <v>1</v>
      </c>
      <c r="F169" s="176" t="s">
        <v>304</v>
      </c>
      <c r="H169" s="175" t="s">
        <v>1</v>
      </c>
      <c r="I169" s="177"/>
      <c r="L169" s="174"/>
      <c r="M169" s="178"/>
      <c r="N169" s="179"/>
      <c r="O169" s="179"/>
      <c r="P169" s="179"/>
      <c r="Q169" s="179"/>
      <c r="R169" s="179"/>
      <c r="S169" s="179"/>
      <c r="T169" s="180"/>
      <c r="AT169" s="175" t="s">
        <v>228</v>
      </c>
      <c r="AU169" s="175" t="s">
        <v>87</v>
      </c>
      <c r="AV169" s="14" t="s">
        <v>32</v>
      </c>
      <c r="AW169" s="14" t="s">
        <v>31</v>
      </c>
      <c r="AX169" s="14" t="s">
        <v>77</v>
      </c>
      <c r="AY169" s="175" t="s">
        <v>219</v>
      </c>
    </row>
    <row r="170" spans="1:65" s="13" customFormat="1">
      <c r="B170" s="165"/>
      <c r="D170" s="166" t="s">
        <v>228</v>
      </c>
      <c r="E170" s="167" t="s">
        <v>1</v>
      </c>
      <c r="F170" s="168" t="s">
        <v>1108</v>
      </c>
      <c r="H170" s="169">
        <v>13.09</v>
      </c>
      <c r="I170" s="170"/>
      <c r="L170" s="165"/>
      <c r="M170" s="171"/>
      <c r="N170" s="172"/>
      <c r="O170" s="172"/>
      <c r="P170" s="172"/>
      <c r="Q170" s="172"/>
      <c r="R170" s="172"/>
      <c r="S170" s="172"/>
      <c r="T170" s="173"/>
      <c r="AT170" s="167" t="s">
        <v>228</v>
      </c>
      <c r="AU170" s="167" t="s">
        <v>87</v>
      </c>
      <c r="AV170" s="13" t="s">
        <v>87</v>
      </c>
      <c r="AW170" s="13" t="s">
        <v>31</v>
      </c>
      <c r="AX170" s="13" t="s">
        <v>77</v>
      </c>
      <c r="AY170" s="167" t="s">
        <v>219</v>
      </c>
    </row>
    <row r="171" spans="1:65" s="16" customFormat="1">
      <c r="B171" s="189"/>
      <c r="D171" s="166" t="s">
        <v>228</v>
      </c>
      <c r="E171" s="190" t="s">
        <v>131</v>
      </c>
      <c r="F171" s="191" t="s">
        <v>282</v>
      </c>
      <c r="H171" s="192">
        <v>13.09</v>
      </c>
      <c r="I171" s="193"/>
      <c r="L171" s="189"/>
      <c r="M171" s="194"/>
      <c r="N171" s="195"/>
      <c r="O171" s="195"/>
      <c r="P171" s="195"/>
      <c r="Q171" s="195"/>
      <c r="R171" s="195"/>
      <c r="S171" s="195"/>
      <c r="T171" s="196"/>
      <c r="AT171" s="190" t="s">
        <v>228</v>
      </c>
      <c r="AU171" s="190" t="s">
        <v>87</v>
      </c>
      <c r="AV171" s="16" t="s">
        <v>237</v>
      </c>
      <c r="AW171" s="16" t="s">
        <v>31</v>
      </c>
      <c r="AX171" s="16" t="s">
        <v>77</v>
      </c>
      <c r="AY171" s="190" t="s">
        <v>219</v>
      </c>
    </row>
    <row r="172" spans="1:65" s="14" customFormat="1">
      <c r="B172" s="174"/>
      <c r="D172" s="166" t="s">
        <v>228</v>
      </c>
      <c r="E172" s="175" t="s">
        <v>1</v>
      </c>
      <c r="F172" s="176" t="s">
        <v>310</v>
      </c>
      <c r="H172" s="175" t="s">
        <v>1</v>
      </c>
      <c r="I172" s="177"/>
      <c r="L172" s="174"/>
      <c r="M172" s="178"/>
      <c r="N172" s="179"/>
      <c r="O172" s="179"/>
      <c r="P172" s="179"/>
      <c r="Q172" s="179"/>
      <c r="R172" s="179"/>
      <c r="S172" s="179"/>
      <c r="T172" s="180"/>
      <c r="AT172" s="175" t="s">
        <v>228</v>
      </c>
      <c r="AU172" s="175" t="s">
        <v>87</v>
      </c>
      <c r="AV172" s="14" t="s">
        <v>32</v>
      </c>
      <c r="AW172" s="14" t="s">
        <v>31</v>
      </c>
      <c r="AX172" s="14" t="s">
        <v>77</v>
      </c>
      <c r="AY172" s="175" t="s">
        <v>219</v>
      </c>
    </row>
    <row r="173" spans="1:65" s="13" customFormat="1">
      <c r="B173" s="165"/>
      <c r="D173" s="166" t="s">
        <v>228</v>
      </c>
      <c r="E173" s="167" t="s">
        <v>1</v>
      </c>
      <c r="F173" s="168" t="s">
        <v>1109</v>
      </c>
      <c r="H173" s="169">
        <v>33.935000000000002</v>
      </c>
      <c r="I173" s="170"/>
      <c r="L173" s="165"/>
      <c r="M173" s="171"/>
      <c r="N173" s="172"/>
      <c r="O173" s="172"/>
      <c r="P173" s="172"/>
      <c r="Q173" s="172"/>
      <c r="R173" s="172"/>
      <c r="S173" s="172"/>
      <c r="T173" s="173"/>
      <c r="AT173" s="167" t="s">
        <v>228</v>
      </c>
      <c r="AU173" s="167" t="s">
        <v>87</v>
      </c>
      <c r="AV173" s="13" t="s">
        <v>87</v>
      </c>
      <c r="AW173" s="13" t="s">
        <v>31</v>
      </c>
      <c r="AX173" s="13" t="s">
        <v>77</v>
      </c>
      <c r="AY173" s="167" t="s">
        <v>219</v>
      </c>
    </row>
    <row r="174" spans="1:65" s="16" customFormat="1">
      <c r="B174" s="189"/>
      <c r="D174" s="166" t="s">
        <v>228</v>
      </c>
      <c r="E174" s="190" t="s">
        <v>134</v>
      </c>
      <c r="F174" s="191" t="s">
        <v>282</v>
      </c>
      <c r="H174" s="192">
        <v>33.935000000000002</v>
      </c>
      <c r="I174" s="193"/>
      <c r="L174" s="189"/>
      <c r="M174" s="194"/>
      <c r="N174" s="195"/>
      <c r="O174" s="195"/>
      <c r="P174" s="195"/>
      <c r="Q174" s="195"/>
      <c r="R174" s="195"/>
      <c r="S174" s="195"/>
      <c r="T174" s="196"/>
      <c r="AT174" s="190" t="s">
        <v>228</v>
      </c>
      <c r="AU174" s="190" t="s">
        <v>87</v>
      </c>
      <c r="AV174" s="16" t="s">
        <v>237</v>
      </c>
      <c r="AW174" s="16" t="s">
        <v>31</v>
      </c>
      <c r="AX174" s="16" t="s">
        <v>77</v>
      </c>
      <c r="AY174" s="190" t="s">
        <v>219</v>
      </c>
    </row>
    <row r="175" spans="1:65" s="15" customFormat="1">
      <c r="B175" s="181"/>
      <c r="D175" s="166" t="s">
        <v>228</v>
      </c>
      <c r="E175" s="182" t="s">
        <v>1</v>
      </c>
      <c r="F175" s="183" t="s">
        <v>236</v>
      </c>
      <c r="H175" s="184">
        <v>47.025000000000006</v>
      </c>
      <c r="I175" s="185"/>
      <c r="L175" s="181"/>
      <c r="M175" s="186"/>
      <c r="N175" s="187"/>
      <c r="O175" s="187"/>
      <c r="P175" s="187"/>
      <c r="Q175" s="187"/>
      <c r="R175" s="187"/>
      <c r="S175" s="187"/>
      <c r="T175" s="188"/>
      <c r="AT175" s="182" t="s">
        <v>228</v>
      </c>
      <c r="AU175" s="182" t="s">
        <v>87</v>
      </c>
      <c r="AV175" s="15" t="s">
        <v>226</v>
      </c>
      <c r="AW175" s="15" t="s">
        <v>31</v>
      </c>
      <c r="AX175" s="15" t="s">
        <v>32</v>
      </c>
      <c r="AY175" s="182" t="s">
        <v>219</v>
      </c>
    </row>
    <row r="176" spans="1:65" s="2" customFormat="1" ht="16.5" customHeight="1">
      <c r="A176" s="33"/>
      <c r="B176" s="151"/>
      <c r="C176" s="152" t="s">
        <v>313</v>
      </c>
      <c r="D176" s="152" t="s">
        <v>221</v>
      </c>
      <c r="E176" s="153" t="s">
        <v>314</v>
      </c>
      <c r="F176" s="154" t="s">
        <v>315</v>
      </c>
      <c r="G176" s="155" t="s">
        <v>224</v>
      </c>
      <c r="H176" s="156">
        <v>85.5</v>
      </c>
      <c r="I176" s="157"/>
      <c r="J176" s="158">
        <f>ROUND(I176*H176,2)</f>
        <v>0</v>
      </c>
      <c r="K176" s="154" t="s">
        <v>225</v>
      </c>
      <c r="L176" s="34"/>
      <c r="M176" s="159" t="s">
        <v>1</v>
      </c>
      <c r="N176" s="160" t="s">
        <v>42</v>
      </c>
      <c r="O176" s="59"/>
      <c r="P176" s="161">
        <f>O176*H176</f>
        <v>0</v>
      </c>
      <c r="Q176" s="161">
        <v>2.0000000000000002E-5</v>
      </c>
      <c r="R176" s="161">
        <f>Q176*H176</f>
        <v>1.7100000000000001E-3</v>
      </c>
      <c r="S176" s="161">
        <v>0</v>
      </c>
      <c r="T176" s="162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3" t="s">
        <v>226</v>
      </c>
      <c r="AT176" s="163" t="s">
        <v>221</v>
      </c>
      <c r="AU176" s="163" t="s">
        <v>87</v>
      </c>
      <c r="AY176" s="18" t="s">
        <v>219</v>
      </c>
      <c r="BE176" s="164">
        <f>IF(N176="základní",J176,0)</f>
        <v>0</v>
      </c>
      <c r="BF176" s="164">
        <f>IF(N176="snížená",J176,0)</f>
        <v>0</v>
      </c>
      <c r="BG176" s="164">
        <f>IF(N176="zákl. přenesená",J176,0)</f>
        <v>0</v>
      </c>
      <c r="BH176" s="164">
        <f>IF(N176="sníž. přenesená",J176,0)</f>
        <v>0</v>
      </c>
      <c r="BI176" s="164">
        <f>IF(N176="nulová",J176,0)</f>
        <v>0</v>
      </c>
      <c r="BJ176" s="18" t="s">
        <v>32</v>
      </c>
      <c r="BK176" s="164">
        <f>ROUND(I176*H176,2)</f>
        <v>0</v>
      </c>
      <c r="BL176" s="18" t="s">
        <v>226</v>
      </c>
      <c r="BM176" s="163" t="s">
        <v>1110</v>
      </c>
    </row>
    <row r="177" spans="1:65" s="14" customFormat="1">
      <c r="B177" s="174"/>
      <c r="D177" s="166" t="s">
        <v>228</v>
      </c>
      <c r="E177" s="175" t="s">
        <v>1</v>
      </c>
      <c r="F177" s="176" t="s">
        <v>303</v>
      </c>
      <c r="H177" s="175" t="s">
        <v>1</v>
      </c>
      <c r="I177" s="177"/>
      <c r="L177" s="174"/>
      <c r="M177" s="178"/>
      <c r="N177" s="179"/>
      <c r="O177" s="179"/>
      <c r="P177" s="179"/>
      <c r="Q177" s="179"/>
      <c r="R177" s="179"/>
      <c r="S177" s="179"/>
      <c r="T177" s="180"/>
      <c r="AT177" s="175" t="s">
        <v>228</v>
      </c>
      <c r="AU177" s="175" t="s">
        <v>87</v>
      </c>
      <c r="AV177" s="14" t="s">
        <v>32</v>
      </c>
      <c r="AW177" s="14" t="s">
        <v>31</v>
      </c>
      <c r="AX177" s="14" t="s">
        <v>77</v>
      </c>
      <c r="AY177" s="175" t="s">
        <v>219</v>
      </c>
    </row>
    <row r="178" spans="1:65" s="14" customFormat="1">
      <c r="B178" s="174"/>
      <c r="D178" s="166" t="s">
        <v>228</v>
      </c>
      <c r="E178" s="175" t="s">
        <v>1</v>
      </c>
      <c r="F178" s="176" t="s">
        <v>304</v>
      </c>
      <c r="H178" s="175" t="s">
        <v>1</v>
      </c>
      <c r="I178" s="177"/>
      <c r="L178" s="174"/>
      <c r="M178" s="178"/>
      <c r="N178" s="179"/>
      <c r="O178" s="179"/>
      <c r="P178" s="179"/>
      <c r="Q178" s="179"/>
      <c r="R178" s="179"/>
      <c r="S178" s="179"/>
      <c r="T178" s="180"/>
      <c r="AT178" s="175" t="s">
        <v>228</v>
      </c>
      <c r="AU178" s="175" t="s">
        <v>87</v>
      </c>
      <c r="AV178" s="14" t="s">
        <v>32</v>
      </c>
      <c r="AW178" s="14" t="s">
        <v>31</v>
      </c>
      <c r="AX178" s="14" t="s">
        <v>77</v>
      </c>
      <c r="AY178" s="175" t="s">
        <v>219</v>
      </c>
    </row>
    <row r="179" spans="1:65" s="13" customFormat="1">
      <c r="B179" s="165"/>
      <c r="D179" s="166" t="s">
        <v>228</v>
      </c>
      <c r="E179" s="167" t="s">
        <v>1</v>
      </c>
      <c r="F179" s="168" t="s">
        <v>1111</v>
      </c>
      <c r="H179" s="169">
        <v>23.8</v>
      </c>
      <c r="I179" s="170"/>
      <c r="L179" s="165"/>
      <c r="M179" s="171"/>
      <c r="N179" s="172"/>
      <c r="O179" s="172"/>
      <c r="P179" s="172"/>
      <c r="Q179" s="172"/>
      <c r="R179" s="172"/>
      <c r="S179" s="172"/>
      <c r="T179" s="173"/>
      <c r="AT179" s="167" t="s">
        <v>228</v>
      </c>
      <c r="AU179" s="167" t="s">
        <v>87</v>
      </c>
      <c r="AV179" s="13" t="s">
        <v>87</v>
      </c>
      <c r="AW179" s="13" t="s">
        <v>31</v>
      </c>
      <c r="AX179" s="13" t="s">
        <v>77</v>
      </c>
      <c r="AY179" s="167" t="s">
        <v>219</v>
      </c>
    </row>
    <row r="180" spans="1:65" s="16" customFormat="1">
      <c r="B180" s="189"/>
      <c r="D180" s="166" t="s">
        <v>228</v>
      </c>
      <c r="E180" s="190" t="s">
        <v>177</v>
      </c>
      <c r="F180" s="191" t="s">
        <v>282</v>
      </c>
      <c r="H180" s="192">
        <v>23.8</v>
      </c>
      <c r="I180" s="193"/>
      <c r="L180" s="189"/>
      <c r="M180" s="194"/>
      <c r="N180" s="195"/>
      <c r="O180" s="195"/>
      <c r="P180" s="195"/>
      <c r="Q180" s="195"/>
      <c r="R180" s="195"/>
      <c r="S180" s="195"/>
      <c r="T180" s="196"/>
      <c r="AT180" s="190" t="s">
        <v>228</v>
      </c>
      <c r="AU180" s="190" t="s">
        <v>87</v>
      </c>
      <c r="AV180" s="16" t="s">
        <v>237</v>
      </c>
      <c r="AW180" s="16" t="s">
        <v>31</v>
      </c>
      <c r="AX180" s="16" t="s">
        <v>77</v>
      </c>
      <c r="AY180" s="190" t="s">
        <v>219</v>
      </c>
    </row>
    <row r="181" spans="1:65" s="14" customFormat="1">
      <c r="B181" s="174"/>
      <c r="D181" s="166" t="s">
        <v>228</v>
      </c>
      <c r="E181" s="175" t="s">
        <v>1</v>
      </c>
      <c r="F181" s="176" t="s">
        <v>310</v>
      </c>
      <c r="H181" s="175" t="s">
        <v>1</v>
      </c>
      <c r="I181" s="177"/>
      <c r="L181" s="174"/>
      <c r="M181" s="178"/>
      <c r="N181" s="179"/>
      <c r="O181" s="179"/>
      <c r="P181" s="179"/>
      <c r="Q181" s="179"/>
      <c r="R181" s="179"/>
      <c r="S181" s="179"/>
      <c r="T181" s="180"/>
      <c r="AT181" s="175" t="s">
        <v>228</v>
      </c>
      <c r="AU181" s="175" t="s">
        <v>87</v>
      </c>
      <c r="AV181" s="14" t="s">
        <v>32</v>
      </c>
      <c r="AW181" s="14" t="s">
        <v>31</v>
      </c>
      <c r="AX181" s="14" t="s">
        <v>77</v>
      </c>
      <c r="AY181" s="175" t="s">
        <v>219</v>
      </c>
    </row>
    <row r="182" spans="1:65" s="13" customFormat="1">
      <c r="B182" s="165"/>
      <c r="D182" s="166" t="s">
        <v>228</v>
      </c>
      <c r="E182" s="167" t="s">
        <v>1</v>
      </c>
      <c r="F182" s="168" t="s">
        <v>1112</v>
      </c>
      <c r="H182" s="169">
        <v>61.7</v>
      </c>
      <c r="I182" s="170"/>
      <c r="L182" s="165"/>
      <c r="M182" s="171"/>
      <c r="N182" s="172"/>
      <c r="O182" s="172"/>
      <c r="P182" s="172"/>
      <c r="Q182" s="172"/>
      <c r="R182" s="172"/>
      <c r="S182" s="172"/>
      <c r="T182" s="173"/>
      <c r="AT182" s="167" t="s">
        <v>228</v>
      </c>
      <c r="AU182" s="167" t="s">
        <v>87</v>
      </c>
      <c r="AV182" s="13" t="s">
        <v>87</v>
      </c>
      <c r="AW182" s="13" t="s">
        <v>31</v>
      </c>
      <c r="AX182" s="13" t="s">
        <v>77</v>
      </c>
      <c r="AY182" s="167" t="s">
        <v>219</v>
      </c>
    </row>
    <row r="183" spans="1:65" s="16" customFormat="1">
      <c r="B183" s="189"/>
      <c r="D183" s="166" t="s">
        <v>228</v>
      </c>
      <c r="E183" s="190" t="s">
        <v>179</v>
      </c>
      <c r="F183" s="191" t="s">
        <v>282</v>
      </c>
      <c r="H183" s="192">
        <v>61.7</v>
      </c>
      <c r="I183" s="193"/>
      <c r="L183" s="189"/>
      <c r="M183" s="194"/>
      <c r="N183" s="195"/>
      <c r="O183" s="195"/>
      <c r="P183" s="195"/>
      <c r="Q183" s="195"/>
      <c r="R183" s="195"/>
      <c r="S183" s="195"/>
      <c r="T183" s="196"/>
      <c r="AT183" s="190" t="s">
        <v>228</v>
      </c>
      <c r="AU183" s="190" t="s">
        <v>87</v>
      </c>
      <c r="AV183" s="16" t="s">
        <v>237</v>
      </c>
      <c r="AW183" s="16" t="s">
        <v>31</v>
      </c>
      <c r="AX183" s="16" t="s">
        <v>77</v>
      </c>
      <c r="AY183" s="190" t="s">
        <v>219</v>
      </c>
    </row>
    <row r="184" spans="1:65" s="15" customFormat="1">
      <c r="B184" s="181"/>
      <c r="D184" s="166" t="s">
        <v>228</v>
      </c>
      <c r="E184" s="182" t="s">
        <v>1</v>
      </c>
      <c r="F184" s="183" t="s">
        <v>236</v>
      </c>
      <c r="H184" s="184">
        <v>85.5</v>
      </c>
      <c r="I184" s="185"/>
      <c r="L184" s="181"/>
      <c r="M184" s="186"/>
      <c r="N184" s="187"/>
      <c r="O184" s="187"/>
      <c r="P184" s="187"/>
      <c r="Q184" s="187"/>
      <c r="R184" s="187"/>
      <c r="S184" s="187"/>
      <c r="T184" s="188"/>
      <c r="AT184" s="182" t="s">
        <v>228</v>
      </c>
      <c r="AU184" s="182" t="s">
        <v>87</v>
      </c>
      <c r="AV184" s="15" t="s">
        <v>226</v>
      </c>
      <c r="AW184" s="15" t="s">
        <v>31</v>
      </c>
      <c r="AX184" s="15" t="s">
        <v>32</v>
      </c>
      <c r="AY184" s="182" t="s">
        <v>219</v>
      </c>
    </row>
    <row r="185" spans="1:65" s="2" customFormat="1" ht="16.5" customHeight="1">
      <c r="A185" s="33"/>
      <c r="B185" s="151"/>
      <c r="C185" s="152" t="s">
        <v>322</v>
      </c>
      <c r="D185" s="152" t="s">
        <v>221</v>
      </c>
      <c r="E185" s="153" t="s">
        <v>264</v>
      </c>
      <c r="F185" s="154" t="s">
        <v>265</v>
      </c>
      <c r="G185" s="155" t="s">
        <v>266</v>
      </c>
      <c r="H185" s="156">
        <v>72.891000000000005</v>
      </c>
      <c r="I185" s="157"/>
      <c r="J185" s="158">
        <f>ROUND(I185*H185,2)</f>
        <v>0</v>
      </c>
      <c r="K185" s="154" t="s">
        <v>225</v>
      </c>
      <c r="L185" s="34"/>
      <c r="M185" s="159" t="s">
        <v>1</v>
      </c>
      <c r="N185" s="160" t="s">
        <v>42</v>
      </c>
      <c r="O185" s="59"/>
      <c r="P185" s="161">
        <f>O185*H185</f>
        <v>0</v>
      </c>
      <c r="Q185" s="161">
        <v>0</v>
      </c>
      <c r="R185" s="161">
        <f>Q185*H185</f>
        <v>0</v>
      </c>
      <c r="S185" s="161">
        <v>0</v>
      </c>
      <c r="T185" s="162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3" t="s">
        <v>226</v>
      </c>
      <c r="AT185" s="163" t="s">
        <v>221</v>
      </c>
      <c r="AU185" s="163" t="s">
        <v>87</v>
      </c>
      <c r="AY185" s="18" t="s">
        <v>219</v>
      </c>
      <c r="BE185" s="164">
        <f>IF(N185="základní",J185,0)</f>
        <v>0</v>
      </c>
      <c r="BF185" s="164">
        <f>IF(N185="snížená",J185,0)</f>
        <v>0</v>
      </c>
      <c r="BG185" s="164">
        <f>IF(N185="zákl. přenesená",J185,0)</f>
        <v>0</v>
      </c>
      <c r="BH185" s="164">
        <f>IF(N185="sníž. přenesená",J185,0)</f>
        <v>0</v>
      </c>
      <c r="BI185" s="164">
        <f>IF(N185="nulová",J185,0)</f>
        <v>0</v>
      </c>
      <c r="BJ185" s="18" t="s">
        <v>32</v>
      </c>
      <c r="BK185" s="164">
        <f>ROUND(I185*H185,2)</f>
        <v>0</v>
      </c>
      <c r="BL185" s="18" t="s">
        <v>226</v>
      </c>
      <c r="BM185" s="163" t="s">
        <v>1113</v>
      </c>
    </row>
    <row r="186" spans="1:65" s="2" customFormat="1" ht="16.5" customHeight="1">
      <c r="A186" s="33"/>
      <c r="B186" s="151"/>
      <c r="C186" s="152" t="s">
        <v>324</v>
      </c>
      <c r="D186" s="152" t="s">
        <v>221</v>
      </c>
      <c r="E186" s="153" t="s">
        <v>269</v>
      </c>
      <c r="F186" s="154" t="s">
        <v>270</v>
      </c>
      <c r="G186" s="155" t="s">
        <v>266</v>
      </c>
      <c r="H186" s="156">
        <v>437.346</v>
      </c>
      <c r="I186" s="157"/>
      <c r="J186" s="158">
        <f>ROUND(I186*H186,2)</f>
        <v>0</v>
      </c>
      <c r="K186" s="154" t="s">
        <v>225</v>
      </c>
      <c r="L186" s="34"/>
      <c r="M186" s="159" t="s">
        <v>1</v>
      </c>
      <c r="N186" s="160" t="s">
        <v>42</v>
      </c>
      <c r="O186" s="59"/>
      <c r="P186" s="161">
        <f>O186*H186</f>
        <v>0</v>
      </c>
      <c r="Q186" s="161">
        <v>0</v>
      </c>
      <c r="R186" s="161">
        <f>Q186*H186</f>
        <v>0</v>
      </c>
      <c r="S186" s="161">
        <v>0</v>
      </c>
      <c r="T186" s="162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3" t="s">
        <v>226</v>
      </c>
      <c r="AT186" s="163" t="s">
        <v>221</v>
      </c>
      <c r="AU186" s="163" t="s">
        <v>87</v>
      </c>
      <c r="AY186" s="18" t="s">
        <v>219</v>
      </c>
      <c r="BE186" s="164">
        <f>IF(N186="základní",J186,0)</f>
        <v>0</v>
      </c>
      <c r="BF186" s="164">
        <f>IF(N186="snížená",J186,0)</f>
        <v>0</v>
      </c>
      <c r="BG186" s="164">
        <f>IF(N186="zákl. přenesená",J186,0)</f>
        <v>0</v>
      </c>
      <c r="BH186" s="164">
        <f>IF(N186="sníž. přenesená",J186,0)</f>
        <v>0</v>
      </c>
      <c r="BI186" s="164">
        <f>IF(N186="nulová",J186,0)</f>
        <v>0</v>
      </c>
      <c r="BJ186" s="18" t="s">
        <v>32</v>
      </c>
      <c r="BK186" s="164">
        <f>ROUND(I186*H186,2)</f>
        <v>0</v>
      </c>
      <c r="BL186" s="18" t="s">
        <v>226</v>
      </c>
      <c r="BM186" s="163" t="s">
        <v>1114</v>
      </c>
    </row>
    <row r="187" spans="1:65" s="13" customFormat="1">
      <c r="B187" s="165"/>
      <c r="D187" s="166" t="s">
        <v>228</v>
      </c>
      <c r="F187" s="168" t="s">
        <v>1115</v>
      </c>
      <c r="H187" s="169">
        <v>437.346</v>
      </c>
      <c r="I187" s="170"/>
      <c r="L187" s="165"/>
      <c r="M187" s="171"/>
      <c r="N187" s="172"/>
      <c r="O187" s="172"/>
      <c r="P187" s="172"/>
      <c r="Q187" s="172"/>
      <c r="R187" s="172"/>
      <c r="S187" s="172"/>
      <c r="T187" s="173"/>
      <c r="AT187" s="167" t="s">
        <v>228</v>
      </c>
      <c r="AU187" s="167" t="s">
        <v>87</v>
      </c>
      <c r="AV187" s="13" t="s">
        <v>87</v>
      </c>
      <c r="AW187" s="13" t="s">
        <v>3</v>
      </c>
      <c r="AX187" s="13" t="s">
        <v>32</v>
      </c>
      <c r="AY187" s="167" t="s">
        <v>219</v>
      </c>
    </row>
    <row r="188" spans="1:65" s="2" customFormat="1" ht="16.5" customHeight="1">
      <c r="A188" s="33"/>
      <c r="B188" s="151"/>
      <c r="C188" s="152" t="s">
        <v>327</v>
      </c>
      <c r="D188" s="152" t="s">
        <v>221</v>
      </c>
      <c r="E188" s="153" t="s">
        <v>328</v>
      </c>
      <c r="F188" s="154" t="s">
        <v>329</v>
      </c>
      <c r="G188" s="155" t="s">
        <v>266</v>
      </c>
      <c r="H188" s="156">
        <v>72.891000000000005</v>
      </c>
      <c r="I188" s="157"/>
      <c r="J188" s="158">
        <f>ROUND(I188*H188,2)</f>
        <v>0</v>
      </c>
      <c r="K188" s="154" t="s">
        <v>241</v>
      </c>
      <c r="L188" s="34"/>
      <c r="M188" s="159" t="s">
        <v>1</v>
      </c>
      <c r="N188" s="160" t="s">
        <v>42</v>
      </c>
      <c r="O188" s="59"/>
      <c r="P188" s="161">
        <f>O188*H188</f>
        <v>0</v>
      </c>
      <c r="Q188" s="161">
        <v>0</v>
      </c>
      <c r="R188" s="161">
        <f>Q188*H188</f>
        <v>0</v>
      </c>
      <c r="S188" s="161">
        <v>0</v>
      </c>
      <c r="T188" s="162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3" t="s">
        <v>226</v>
      </c>
      <c r="AT188" s="163" t="s">
        <v>221</v>
      </c>
      <c r="AU188" s="163" t="s">
        <v>87</v>
      </c>
      <c r="AY188" s="18" t="s">
        <v>219</v>
      </c>
      <c r="BE188" s="164">
        <f>IF(N188="základní",J188,0)</f>
        <v>0</v>
      </c>
      <c r="BF188" s="164">
        <f>IF(N188="snížená",J188,0)</f>
        <v>0</v>
      </c>
      <c r="BG188" s="164">
        <f>IF(N188="zákl. přenesená",J188,0)</f>
        <v>0</v>
      </c>
      <c r="BH188" s="164">
        <f>IF(N188="sníž. přenesená",J188,0)</f>
        <v>0</v>
      </c>
      <c r="BI188" s="164">
        <f>IF(N188="nulová",J188,0)</f>
        <v>0</v>
      </c>
      <c r="BJ188" s="18" t="s">
        <v>32</v>
      </c>
      <c r="BK188" s="164">
        <f>ROUND(I188*H188,2)</f>
        <v>0</v>
      </c>
      <c r="BL188" s="18" t="s">
        <v>226</v>
      </c>
      <c r="BM188" s="163" t="s">
        <v>1116</v>
      </c>
    </row>
    <row r="189" spans="1:65" s="2" customFormat="1" ht="16.5" customHeight="1">
      <c r="A189" s="33"/>
      <c r="B189" s="151"/>
      <c r="C189" s="152" t="s">
        <v>331</v>
      </c>
      <c r="D189" s="152" t="s">
        <v>221</v>
      </c>
      <c r="E189" s="153" t="s">
        <v>342</v>
      </c>
      <c r="F189" s="154" t="s">
        <v>343</v>
      </c>
      <c r="G189" s="155" t="s">
        <v>344</v>
      </c>
      <c r="H189" s="156">
        <v>180</v>
      </c>
      <c r="I189" s="157"/>
      <c r="J189" s="158">
        <f>ROUND(I189*H189,2)</f>
        <v>0</v>
      </c>
      <c r="K189" s="154" t="s">
        <v>225</v>
      </c>
      <c r="L189" s="34"/>
      <c r="M189" s="159" t="s">
        <v>1</v>
      </c>
      <c r="N189" s="160" t="s">
        <v>42</v>
      </c>
      <c r="O189" s="59"/>
      <c r="P189" s="161">
        <f>O189*H189</f>
        <v>0</v>
      </c>
      <c r="Q189" s="161">
        <v>3.0000000000000001E-5</v>
      </c>
      <c r="R189" s="161">
        <f>Q189*H189</f>
        <v>5.4000000000000003E-3</v>
      </c>
      <c r="S189" s="161">
        <v>0</v>
      </c>
      <c r="T189" s="162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63" t="s">
        <v>226</v>
      </c>
      <c r="AT189" s="163" t="s">
        <v>221</v>
      </c>
      <c r="AU189" s="163" t="s">
        <v>87</v>
      </c>
      <c r="AY189" s="18" t="s">
        <v>219</v>
      </c>
      <c r="BE189" s="164">
        <f>IF(N189="základní",J189,0)</f>
        <v>0</v>
      </c>
      <c r="BF189" s="164">
        <f>IF(N189="snížená",J189,0)</f>
        <v>0</v>
      </c>
      <c r="BG189" s="164">
        <f>IF(N189="zákl. přenesená",J189,0)</f>
        <v>0</v>
      </c>
      <c r="BH189" s="164">
        <f>IF(N189="sníž. přenesená",J189,0)</f>
        <v>0</v>
      </c>
      <c r="BI189" s="164">
        <f>IF(N189="nulová",J189,0)</f>
        <v>0</v>
      </c>
      <c r="BJ189" s="18" t="s">
        <v>32</v>
      </c>
      <c r="BK189" s="164">
        <f>ROUND(I189*H189,2)</f>
        <v>0</v>
      </c>
      <c r="BL189" s="18" t="s">
        <v>226</v>
      </c>
      <c r="BM189" s="163" t="s">
        <v>1117</v>
      </c>
    </row>
    <row r="190" spans="1:65" s="13" customFormat="1">
      <c r="B190" s="165"/>
      <c r="D190" s="166" t="s">
        <v>228</v>
      </c>
      <c r="E190" s="167" t="s">
        <v>1</v>
      </c>
      <c r="F190" s="168" t="s">
        <v>1118</v>
      </c>
      <c r="H190" s="169">
        <v>180</v>
      </c>
      <c r="I190" s="170"/>
      <c r="L190" s="165"/>
      <c r="M190" s="171"/>
      <c r="N190" s="172"/>
      <c r="O190" s="172"/>
      <c r="P190" s="172"/>
      <c r="Q190" s="172"/>
      <c r="R190" s="172"/>
      <c r="S190" s="172"/>
      <c r="T190" s="173"/>
      <c r="AT190" s="167" t="s">
        <v>228</v>
      </c>
      <c r="AU190" s="167" t="s">
        <v>87</v>
      </c>
      <c r="AV190" s="13" t="s">
        <v>87</v>
      </c>
      <c r="AW190" s="13" t="s">
        <v>31</v>
      </c>
      <c r="AX190" s="13" t="s">
        <v>32</v>
      </c>
      <c r="AY190" s="167" t="s">
        <v>219</v>
      </c>
    </row>
    <row r="191" spans="1:65" s="2" customFormat="1" ht="16.5" customHeight="1">
      <c r="A191" s="33"/>
      <c r="B191" s="151"/>
      <c r="C191" s="152" t="s">
        <v>7</v>
      </c>
      <c r="D191" s="152" t="s">
        <v>221</v>
      </c>
      <c r="E191" s="153" t="s">
        <v>349</v>
      </c>
      <c r="F191" s="154" t="s">
        <v>350</v>
      </c>
      <c r="G191" s="155" t="s">
        <v>351</v>
      </c>
      <c r="H191" s="156">
        <v>60</v>
      </c>
      <c r="I191" s="157"/>
      <c r="J191" s="158">
        <f>ROUND(I191*H191,2)</f>
        <v>0</v>
      </c>
      <c r="K191" s="154" t="s">
        <v>225</v>
      </c>
      <c r="L191" s="34"/>
      <c r="M191" s="159" t="s">
        <v>1</v>
      </c>
      <c r="N191" s="160" t="s">
        <v>42</v>
      </c>
      <c r="O191" s="59"/>
      <c r="P191" s="161">
        <f>O191*H191</f>
        <v>0</v>
      </c>
      <c r="Q191" s="161">
        <v>0</v>
      </c>
      <c r="R191" s="161">
        <f>Q191*H191</f>
        <v>0</v>
      </c>
      <c r="S191" s="161">
        <v>0</v>
      </c>
      <c r="T191" s="162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3" t="s">
        <v>226</v>
      </c>
      <c r="AT191" s="163" t="s">
        <v>221</v>
      </c>
      <c r="AU191" s="163" t="s">
        <v>87</v>
      </c>
      <c r="AY191" s="18" t="s">
        <v>219</v>
      </c>
      <c r="BE191" s="164">
        <f>IF(N191="základní",J191,0)</f>
        <v>0</v>
      </c>
      <c r="BF191" s="164">
        <f>IF(N191="snížená",J191,0)</f>
        <v>0</v>
      </c>
      <c r="BG191" s="164">
        <f>IF(N191="zákl. přenesená",J191,0)</f>
        <v>0</v>
      </c>
      <c r="BH191" s="164">
        <f>IF(N191="sníž. přenesená",J191,0)</f>
        <v>0</v>
      </c>
      <c r="BI191" s="164">
        <f>IF(N191="nulová",J191,0)</f>
        <v>0</v>
      </c>
      <c r="BJ191" s="18" t="s">
        <v>32</v>
      </c>
      <c r="BK191" s="164">
        <f>ROUND(I191*H191,2)</f>
        <v>0</v>
      </c>
      <c r="BL191" s="18" t="s">
        <v>226</v>
      </c>
      <c r="BM191" s="163" t="s">
        <v>1119</v>
      </c>
    </row>
    <row r="192" spans="1:65" s="13" customFormat="1">
      <c r="B192" s="165"/>
      <c r="D192" s="166" t="s">
        <v>228</v>
      </c>
      <c r="E192" s="167" t="s">
        <v>1</v>
      </c>
      <c r="F192" s="168" t="s">
        <v>1120</v>
      </c>
      <c r="H192" s="169">
        <v>60</v>
      </c>
      <c r="I192" s="170"/>
      <c r="L192" s="165"/>
      <c r="M192" s="171"/>
      <c r="N192" s="172"/>
      <c r="O192" s="172"/>
      <c r="P192" s="172"/>
      <c r="Q192" s="172"/>
      <c r="R192" s="172"/>
      <c r="S192" s="172"/>
      <c r="T192" s="173"/>
      <c r="AT192" s="167" t="s">
        <v>228</v>
      </c>
      <c r="AU192" s="167" t="s">
        <v>87</v>
      </c>
      <c r="AV192" s="13" t="s">
        <v>87</v>
      </c>
      <c r="AW192" s="13" t="s">
        <v>31</v>
      </c>
      <c r="AX192" s="13" t="s">
        <v>32</v>
      </c>
      <c r="AY192" s="167" t="s">
        <v>219</v>
      </c>
    </row>
    <row r="193" spans="1:65" s="2" customFormat="1" ht="16.5" customHeight="1">
      <c r="A193" s="33"/>
      <c r="B193" s="151"/>
      <c r="C193" s="152" t="s">
        <v>341</v>
      </c>
      <c r="D193" s="152" t="s">
        <v>221</v>
      </c>
      <c r="E193" s="153" t="s">
        <v>356</v>
      </c>
      <c r="F193" s="154" t="s">
        <v>357</v>
      </c>
      <c r="G193" s="155" t="s">
        <v>224</v>
      </c>
      <c r="H193" s="156">
        <v>6.6</v>
      </c>
      <c r="I193" s="157"/>
      <c r="J193" s="158">
        <f>ROUND(I193*H193,2)</f>
        <v>0</v>
      </c>
      <c r="K193" s="154" t="s">
        <v>225</v>
      </c>
      <c r="L193" s="34"/>
      <c r="M193" s="159" t="s">
        <v>1</v>
      </c>
      <c r="N193" s="160" t="s">
        <v>42</v>
      </c>
      <c r="O193" s="59"/>
      <c r="P193" s="161">
        <f>O193*H193</f>
        <v>0</v>
      </c>
      <c r="Q193" s="161">
        <v>8.6800000000000002E-3</v>
      </c>
      <c r="R193" s="161">
        <f>Q193*H193</f>
        <v>5.7287999999999999E-2</v>
      </c>
      <c r="S193" s="161">
        <v>0</v>
      </c>
      <c r="T193" s="162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3" t="s">
        <v>226</v>
      </c>
      <c r="AT193" s="163" t="s">
        <v>221</v>
      </c>
      <c r="AU193" s="163" t="s">
        <v>87</v>
      </c>
      <c r="AY193" s="18" t="s">
        <v>219</v>
      </c>
      <c r="BE193" s="164">
        <f>IF(N193="základní",J193,0)</f>
        <v>0</v>
      </c>
      <c r="BF193" s="164">
        <f>IF(N193="snížená",J193,0)</f>
        <v>0</v>
      </c>
      <c r="BG193" s="164">
        <f>IF(N193="zákl. přenesená",J193,0)</f>
        <v>0</v>
      </c>
      <c r="BH193" s="164">
        <f>IF(N193="sníž. přenesená",J193,0)</f>
        <v>0</v>
      </c>
      <c r="BI193" s="164">
        <f>IF(N193="nulová",J193,0)</f>
        <v>0</v>
      </c>
      <c r="BJ193" s="18" t="s">
        <v>32</v>
      </c>
      <c r="BK193" s="164">
        <f>ROUND(I193*H193,2)</f>
        <v>0</v>
      </c>
      <c r="BL193" s="18" t="s">
        <v>226</v>
      </c>
      <c r="BM193" s="163" t="s">
        <v>1121</v>
      </c>
    </row>
    <row r="194" spans="1:65" s="13" customFormat="1">
      <c r="B194" s="165"/>
      <c r="D194" s="166" t="s">
        <v>228</v>
      </c>
      <c r="E194" s="167" t="s">
        <v>1</v>
      </c>
      <c r="F194" s="168" t="s">
        <v>1122</v>
      </c>
      <c r="H194" s="169">
        <v>6.6</v>
      </c>
      <c r="I194" s="170"/>
      <c r="L194" s="165"/>
      <c r="M194" s="171"/>
      <c r="N194" s="172"/>
      <c r="O194" s="172"/>
      <c r="P194" s="172"/>
      <c r="Q194" s="172"/>
      <c r="R194" s="172"/>
      <c r="S194" s="172"/>
      <c r="T194" s="173"/>
      <c r="AT194" s="167" t="s">
        <v>228</v>
      </c>
      <c r="AU194" s="167" t="s">
        <v>87</v>
      </c>
      <c r="AV194" s="13" t="s">
        <v>87</v>
      </c>
      <c r="AW194" s="13" t="s">
        <v>31</v>
      </c>
      <c r="AX194" s="13" t="s">
        <v>77</v>
      </c>
      <c r="AY194" s="167" t="s">
        <v>219</v>
      </c>
    </row>
    <row r="195" spans="1:65" s="15" customFormat="1">
      <c r="B195" s="181"/>
      <c r="D195" s="166" t="s">
        <v>228</v>
      </c>
      <c r="E195" s="182" t="s">
        <v>171</v>
      </c>
      <c r="F195" s="183" t="s">
        <v>236</v>
      </c>
      <c r="H195" s="184">
        <v>6.6</v>
      </c>
      <c r="I195" s="185"/>
      <c r="L195" s="181"/>
      <c r="M195" s="186"/>
      <c r="N195" s="187"/>
      <c r="O195" s="187"/>
      <c r="P195" s="187"/>
      <c r="Q195" s="187"/>
      <c r="R195" s="187"/>
      <c r="S195" s="187"/>
      <c r="T195" s="188"/>
      <c r="AT195" s="182" t="s">
        <v>228</v>
      </c>
      <c r="AU195" s="182" t="s">
        <v>87</v>
      </c>
      <c r="AV195" s="15" t="s">
        <v>226</v>
      </c>
      <c r="AW195" s="15" t="s">
        <v>31</v>
      </c>
      <c r="AX195" s="15" t="s">
        <v>32</v>
      </c>
      <c r="AY195" s="182" t="s">
        <v>219</v>
      </c>
    </row>
    <row r="196" spans="1:65" s="2" customFormat="1" ht="16.5" customHeight="1">
      <c r="A196" s="33"/>
      <c r="B196" s="151"/>
      <c r="C196" s="152" t="s">
        <v>348</v>
      </c>
      <c r="D196" s="152" t="s">
        <v>221</v>
      </c>
      <c r="E196" s="153" t="s">
        <v>364</v>
      </c>
      <c r="F196" s="154" t="s">
        <v>365</v>
      </c>
      <c r="G196" s="155" t="s">
        <v>224</v>
      </c>
      <c r="H196" s="156">
        <v>24.2</v>
      </c>
      <c r="I196" s="157"/>
      <c r="J196" s="158">
        <f>ROUND(I196*H196,2)</f>
        <v>0</v>
      </c>
      <c r="K196" s="154" t="s">
        <v>225</v>
      </c>
      <c r="L196" s="34"/>
      <c r="M196" s="159" t="s">
        <v>1</v>
      </c>
      <c r="N196" s="160" t="s">
        <v>42</v>
      </c>
      <c r="O196" s="59"/>
      <c r="P196" s="161">
        <f>O196*H196</f>
        <v>0</v>
      </c>
      <c r="Q196" s="161">
        <v>1.269E-2</v>
      </c>
      <c r="R196" s="161">
        <f>Q196*H196</f>
        <v>0.30709799999999998</v>
      </c>
      <c r="S196" s="161">
        <v>0</v>
      </c>
      <c r="T196" s="162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63" t="s">
        <v>226</v>
      </c>
      <c r="AT196" s="163" t="s">
        <v>221</v>
      </c>
      <c r="AU196" s="163" t="s">
        <v>87</v>
      </c>
      <c r="AY196" s="18" t="s">
        <v>219</v>
      </c>
      <c r="BE196" s="164">
        <f>IF(N196="základní",J196,0)</f>
        <v>0</v>
      </c>
      <c r="BF196" s="164">
        <f>IF(N196="snížená",J196,0)</f>
        <v>0</v>
      </c>
      <c r="BG196" s="164">
        <f>IF(N196="zákl. přenesená",J196,0)</f>
        <v>0</v>
      </c>
      <c r="BH196" s="164">
        <f>IF(N196="sníž. přenesená",J196,0)</f>
        <v>0</v>
      </c>
      <c r="BI196" s="164">
        <f>IF(N196="nulová",J196,0)</f>
        <v>0</v>
      </c>
      <c r="BJ196" s="18" t="s">
        <v>32</v>
      </c>
      <c r="BK196" s="164">
        <f>ROUND(I196*H196,2)</f>
        <v>0</v>
      </c>
      <c r="BL196" s="18" t="s">
        <v>226</v>
      </c>
      <c r="BM196" s="163" t="s">
        <v>1123</v>
      </c>
    </row>
    <row r="197" spans="1:65" s="14" customFormat="1">
      <c r="B197" s="174"/>
      <c r="D197" s="166" t="s">
        <v>228</v>
      </c>
      <c r="E197" s="175" t="s">
        <v>1</v>
      </c>
      <c r="F197" s="176" t="s">
        <v>367</v>
      </c>
      <c r="H197" s="175" t="s">
        <v>1</v>
      </c>
      <c r="I197" s="177"/>
      <c r="L197" s="174"/>
      <c r="M197" s="178"/>
      <c r="N197" s="179"/>
      <c r="O197" s="179"/>
      <c r="P197" s="179"/>
      <c r="Q197" s="179"/>
      <c r="R197" s="179"/>
      <c r="S197" s="179"/>
      <c r="T197" s="180"/>
      <c r="AT197" s="175" t="s">
        <v>228</v>
      </c>
      <c r="AU197" s="175" t="s">
        <v>87</v>
      </c>
      <c r="AV197" s="14" t="s">
        <v>32</v>
      </c>
      <c r="AW197" s="14" t="s">
        <v>31</v>
      </c>
      <c r="AX197" s="14" t="s">
        <v>77</v>
      </c>
      <c r="AY197" s="175" t="s">
        <v>219</v>
      </c>
    </row>
    <row r="198" spans="1:65" s="13" customFormat="1">
      <c r="B198" s="165"/>
      <c r="D198" s="166" t="s">
        <v>228</v>
      </c>
      <c r="E198" s="167" t="s">
        <v>1</v>
      </c>
      <c r="F198" s="168" t="s">
        <v>1124</v>
      </c>
      <c r="H198" s="169">
        <v>3.3</v>
      </c>
      <c r="I198" s="170"/>
      <c r="L198" s="165"/>
      <c r="M198" s="171"/>
      <c r="N198" s="172"/>
      <c r="O198" s="172"/>
      <c r="P198" s="172"/>
      <c r="Q198" s="172"/>
      <c r="R198" s="172"/>
      <c r="S198" s="172"/>
      <c r="T198" s="173"/>
      <c r="AT198" s="167" t="s">
        <v>228</v>
      </c>
      <c r="AU198" s="167" t="s">
        <v>87</v>
      </c>
      <c r="AV198" s="13" t="s">
        <v>87</v>
      </c>
      <c r="AW198" s="13" t="s">
        <v>31</v>
      </c>
      <c r="AX198" s="13" t="s">
        <v>77</v>
      </c>
      <c r="AY198" s="167" t="s">
        <v>219</v>
      </c>
    </row>
    <row r="199" spans="1:65" s="13" customFormat="1">
      <c r="B199" s="165"/>
      <c r="D199" s="166" t="s">
        <v>228</v>
      </c>
      <c r="E199" s="167" t="s">
        <v>1</v>
      </c>
      <c r="F199" s="168" t="s">
        <v>1125</v>
      </c>
      <c r="H199" s="169">
        <v>20.9</v>
      </c>
      <c r="I199" s="170"/>
      <c r="L199" s="165"/>
      <c r="M199" s="171"/>
      <c r="N199" s="172"/>
      <c r="O199" s="172"/>
      <c r="P199" s="172"/>
      <c r="Q199" s="172"/>
      <c r="R199" s="172"/>
      <c r="S199" s="172"/>
      <c r="T199" s="173"/>
      <c r="AT199" s="167" t="s">
        <v>228</v>
      </c>
      <c r="AU199" s="167" t="s">
        <v>87</v>
      </c>
      <c r="AV199" s="13" t="s">
        <v>87</v>
      </c>
      <c r="AW199" s="13" t="s">
        <v>31</v>
      </c>
      <c r="AX199" s="13" t="s">
        <v>77</v>
      </c>
      <c r="AY199" s="167" t="s">
        <v>219</v>
      </c>
    </row>
    <row r="200" spans="1:65" s="15" customFormat="1">
      <c r="B200" s="181"/>
      <c r="D200" s="166" t="s">
        <v>228</v>
      </c>
      <c r="E200" s="182" t="s">
        <v>173</v>
      </c>
      <c r="F200" s="183" t="s">
        <v>236</v>
      </c>
      <c r="H200" s="184">
        <v>24.2</v>
      </c>
      <c r="I200" s="185"/>
      <c r="L200" s="181"/>
      <c r="M200" s="186"/>
      <c r="N200" s="187"/>
      <c r="O200" s="187"/>
      <c r="P200" s="187"/>
      <c r="Q200" s="187"/>
      <c r="R200" s="187"/>
      <c r="S200" s="187"/>
      <c r="T200" s="188"/>
      <c r="AT200" s="182" t="s">
        <v>228</v>
      </c>
      <c r="AU200" s="182" t="s">
        <v>87</v>
      </c>
      <c r="AV200" s="15" t="s">
        <v>226</v>
      </c>
      <c r="AW200" s="15" t="s">
        <v>31</v>
      </c>
      <c r="AX200" s="15" t="s">
        <v>32</v>
      </c>
      <c r="AY200" s="182" t="s">
        <v>219</v>
      </c>
    </row>
    <row r="201" spans="1:65" s="2" customFormat="1" ht="16.5" customHeight="1">
      <c r="A201" s="33"/>
      <c r="B201" s="151"/>
      <c r="C201" s="152" t="s">
        <v>355</v>
      </c>
      <c r="D201" s="152" t="s">
        <v>221</v>
      </c>
      <c r="E201" s="153" t="s">
        <v>381</v>
      </c>
      <c r="F201" s="154" t="s">
        <v>382</v>
      </c>
      <c r="G201" s="155" t="s">
        <v>224</v>
      </c>
      <c r="H201" s="156">
        <v>113.45</v>
      </c>
      <c r="I201" s="157"/>
      <c r="J201" s="158">
        <f>ROUND(I201*H201,2)</f>
        <v>0</v>
      </c>
      <c r="K201" s="154" t="s">
        <v>225</v>
      </c>
      <c r="L201" s="34"/>
      <c r="M201" s="159" t="s">
        <v>1</v>
      </c>
      <c r="N201" s="160" t="s">
        <v>42</v>
      </c>
      <c r="O201" s="59"/>
      <c r="P201" s="161">
        <f>O201*H201</f>
        <v>0</v>
      </c>
      <c r="Q201" s="161">
        <v>3.6900000000000002E-2</v>
      </c>
      <c r="R201" s="161">
        <f>Q201*H201</f>
        <v>4.1863049999999999</v>
      </c>
      <c r="S201" s="161">
        <v>0</v>
      </c>
      <c r="T201" s="162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63" t="s">
        <v>226</v>
      </c>
      <c r="AT201" s="163" t="s">
        <v>221</v>
      </c>
      <c r="AU201" s="163" t="s">
        <v>87</v>
      </c>
      <c r="AY201" s="18" t="s">
        <v>219</v>
      </c>
      <c r="BE201" s="164">
        <f>IF(N201="základní",J201,0)</f>
        <v>0</v>
      </c>
      <c r="BF201" s="164">
        <f>IF(N201="snížená",J201,0)</f>
        <v>0</v>
      </c>
      <c r="BG201" s="164">
        <f>IF(N201="zákl. přenesená",J201,0)</f>
        <v>0</v>
      </c>
      <c r="BH201" s="164">
        <f>IF(N201="sníž. přenesená",J201,0)</f>
        <v>0</v>
      </c>
      <c r="BI201" s="164">
        <f>IF(N201="nulová",J201,0)</f>
        <v>0</v>
      </c>
      <c r="BJ201" s="18" t="s">
        <v>32</v>
      </c>
      <c r="BK201" s="164">
        <f>ROUND(I201*H201,2)</f>
        <v>0</v>
      </c>
      <c r="BL201" s="18" t="s">
        <v>226</v>
      </c>
      <c r="BM201" s="163" t="s">
        <v>1126</v>
      </c>
    </row>
    <row r="202" spans="1:65" s="13" customFormat="1">
      <c r="B202" s="165"/>
      <c r="D202" s="166" t="s">
        <v>228</v>
      </c>
      <c r="E202" s="167" t="s">
        <v>1</v>
      </c>
      <c r="F202" s="168" t="s">
        <v>1127</v>
      </c>
      <c r="H202" s="169">
        <v>75</v>
      </c>
      <c r="I202" s="170"/>
      <c r="L202" s="165"/>
      <c r="M202" s="171"/>
      <c r="N202" s="172"/>
      <c r="O202" s="172"/>
      <c r="P202" s="172"/>
      <c r="Q202" s="172"/>
      <c r="R202" s="172"/>
      <c r="S202" s="172"/>
      <c r="T202" s="173"/>
      <c r="AT202" s="167" t="s">
        <v>228</v>
      </c>
      <c r="AU202" s="167" t="s">
        <v>87</v>
      </c>
      <c r="AV202" s="13" t="s">
        <v>87</v>
      </c>
      <c r="AW202" s="13" t="s">
        <v>31</v>
      </c>
      <c r="AX202" s="13" t="s">
        <v>77</v>
      </c>
      <c r="AY202" s="167" t="s">
        <v>219</v>
      </c>
    </row>
    <row r="203" spans="1:65" s="14" customFormat="1">
      <c r="B203" s="174"/>
      <c r="D203" s="166" t="s">
        <v>228</v>
      </c>
      <c r="E203" s="175" t="s">
        <v>1</v>
      </c>
      <c r="F203" s="176" t="s">
        <v>1128</v>
      </c>
      <c r="H203" s="175" t="s">
        <v>1</v>
      </c>
      <c r="I203" s="177"/>
      <c r="L203" s="174"/>
      <c r="M203" s="178"/>
      <c r="N203" s="179"/>
      <c r="O203" s="179"/>
      <c r="P203" s="179"/>
      <c r="Q203" s="179"/>
      <c r="R203" s="179"/>
      <c r="S203" s="179"/>
      <c r="T203" s="180"/>
      <c r="AT203" s="175" t="s">
        <v>228</v>
      </c>
      <c r="AU203" s="175" t="s">
        <v>87</v>
      </c>
      <c r="AV203" s="14" t="s">
        <v>32</v>
      </c>
      <c r="AW203" s="14" t="s">
        <v>31</v>
      </c>
      <c r="AX203" s="14" t="s">
        <v>77</v>
      </c>
      <c r="AY203" s="175" t="s">
        <v>219</v>
      </c>
    </row>
    <row r="204" spans="1:65" s="13" customFormat="1">
      <c r="B204" s="165"/>
      <c r="D204" s="166" t="s">
        <v>228</v>
      </c>
      <c r="E204" s="167" t="s">
        <v>1</v>
      </c>
      <c r="F204" s="168" t="s">
        <v>1129</v>
      </c>
      <c r="H204" s="169">
        <v>2</v>
      </c>
      <c r="I204" s="170"/>
      <c r="L204" s="165"/>
      <c r="M204" s="171"/>
      <c r="N204" s="172"/>
      <c r="O204" s="172"/>
      <c r="P204" s="172"/>
      <c r="Q204" s="172"/>
      <c r="R204" s="172"/>
      <c r="S204" s="172"/>
      <c r="T204" s="173"/>
      <c r="AT204" s="167" t="s">
        <v>228</v>
      </c>
      <c r="AU204" s="167" t="s">
        <v>87</v>
      </c>
      <c r="AV204" s="13" t="s">
        <v>87</v>
      </c>
      <c r="AW204" s="13" t="s">
        <v>31</v>
      </c>
      <c r="AX204" s="13" t="s">
        <v>77</v>
      </c>
      <c r="AY204" s="167" t="s">
        <v>219</v>
      </c>
    </row>
    <row r="205" spans="1:65" s="13" customFormat="1">
      <c r="B205" s="165"/>
      <c r="D205" s="166" t="s">
        <v>228</v>
      </c>
      <c r="E205" s="167" t="s">
        <v>1</v>
      </c>
      <c r="F205" s="168" t="s">
        <v>1130</v>
      </c>
      <c r="H205" s="169">
        <v>2</v>
      </c>
      <c r="I205" s="170"/>
      <c r="L205" s="165"/>
      <c r="M205" s="171"/>
      <c r="N205" s="172"/>
      <c r="O205" s="172"/>
      <c r="P205" s="172"/>
      <c r="Q205" s="172"/>
      <c r="R205" s="172"/>
      <c r="S205" s="172"/>
      <c r="T205" s="173"/>
      <c r="AT205" s="167" t="s">
        <v>228</v>
      </c>
      <c r="AU205" s="167" t="s">
        <v>87</v>
      </c>
      <c r="AV205" s="13" t="s">
        <v>87</v>
      </c>
      <c r="AW205" s="13" t="s">
        <v>31</v>
      </c>
      <c r="AX205" s="13" t="s">
        <v>77</v>
      </c>
      <c r="AY205" s="167" t="s">
        <v>219</v>
      </c>
    </row>
    <row r="206" spans="1:65" s="13" customFormat="1">
      <c r="B206" s="165"/>
      <c r="D206" s="166" t="s">
        <v>228</v>
      </c>
      <c r="E206" s="167" t="s">
        <v>1</v>
      </c>
      <c r="F206" s="168" t="s">
        <v>1131</v>
      </c>
      <c r="H206" s="169">
        <v>2</v>
      </c>
      <c r="I206" s="170"/>
      <c r="L206" s="165"/>
      <c r="M206" s="171"/>
      <c r="N206" s="172"/>
      <c r="O206" s="172"/>
      <c r="P206" s="172"/>
      <c r="Q206" s="172"/>
      <c r="R206" s="172"/>
      <c r="S206" s="172"/>
      <c r="T206" s="173"/>
      <c r="AT206" s="167" t="s">
        <v>228</v>
      </c>
      <c r="AU206" s="167" t="s">
        <v>87</v>
      </c>
      <c r="AV206" s="13" t="s">
        <v>87</v>
      </c>
      <c r="AW206" s="13" t="s">
        <v>31</v>
      </c>
      <c r="AX206" s="13" t="s">
        <v>77</v>
      </c>
      <c r="AY206" s="167" t="s">
        <v>219</v>
      </c>
    </row>
    <row r="207" spans="1:65" s="13" customFormat="1">
      <c r="B207" s="165"/>
      <c r="D207" s="166" t="s">
        <v>228</v>
      </c>
      <c r="E207" s="167" t="s">
        <v>1</v>
      </c>
      <c r="F207" s="168" t="s">
        <v>1132</v>
      </c>
      <c r="H207" s="169">
        <v>2</v>
      </c>
      <c r="I207" s="170"/>
      <c r="L207" s="165"/>
      <c r="M207" s="171"/>
      <c r="N207" s="172"/>
      <c r="O207" s="172"/>
      <c r="P207" s="172"/>
      <c r="Q207" s="172"/>
      <c r="R207" s="172"/>
      <c r="S207" s="172"/>
      <c r="T207" s="173"/>
      <c r="AT207" s="167" t="s">
        <v>228</v>
      </c>
      <c r="AU207" s="167" t="s">
        <v>87</v>
      </c>
      <c r="AV207" s="13" t="s">
        <v>87</v>
      </c>
      <c r="AW207" s="13" t="s">
        <v>31</v>
      </c>
      <c r="AX207" s="13" t="s">
        <v>77</v>
      </c>
      <c r="AY207" s="167" t="s">
        <v>219</v>
      </c>
    </row>
    <row r="208" spans="1:65" s="13" customFormat="1">
      <c r="B208" s="165"/>
      <c r="D208" s="166" t="s">
        <v>228</v>
      </c>
      <c r="E208" s="167" t="s">
        <v>1</v>
      </c>
      <c r="F208" s="168" t="s">
        <v>1133</v>
      </c>
      <c r="H208" s="169">
        <v>4</v>
      </c>
      <c r="I208" s="170"/>
      <c r="L208" s="165"/>
      <c r="M208" s="171"/>
      <c r="N208" s="172"/>
      <c r="O208" s="172"/>
      <c r="P208" s="172"/>
      <c r="Q208" s="172"/>
      <c r="R208" s="172"/>
      <c r="S208" s="172"/>
      <c r="T208" s="173"/>
      <c r="AT208" s="167" t="s">
        <v>228</v>
      </c>
      <c r="AU208" s="167" t="s">
        <v>87</v>
      </c>
      <c r="AV208" s="13" t="s">
        <v>87</v>
      </c>
      <c r="AW208" s="13" t="s">
        <v>31</v>
      </c>
      <c r="AX208" s="13" t="s">
        <v>77</v>
      </c>
      <c r="AY208" s="167" t="s">
        <v>219</v>
      </c>
    </row>
    <row r="209" spans="1:65" s="13" customFormat="1">
      <c r="B209" s="165"/>
      <c r="D209" s="166" t="s">
        <v>228</v>
      </c>
      <c r="E209" s="167" t="s">
        <v>1</v>
      </c>
      <c r="F209" s="168" t="s">
        <v>1134</v>
      </c>
      <c r="H209" s="169">
        <v>1</v>
      </c>
      <c r="I209" s="170"/>
      <c r="L209" s="165"/>
      <c r="M209" s="171"/>
      <c r="N209" s="172"/>
      <c r="O209" s="172"/>
      <c r="P209" s="172"/>
      <c r="Q209" s="172"/>
      <c r="R209" s="172"/>
      <c r="S209" s="172"/>
      <c r="T209" s="173"/>
      <c r="AT209" s="167" t="s">
        <v>228</v>
      </c>
      <c r="AU209" s="167" t="s">
        <v>87</v>
      </c>
      <c r="AV209" s="13" t="s">
        <v>87</v>
      </c>
      <c r="AW209" s="13" t="s">
        <v>31</v>
      </c>
      <c r="AX209" s="13" t="s">
        <v>77</v>
      </c>
      <c r="AY209" s="167" t="s">
        <v>219</v>
      </c>
    </row>
    <row r="210" spans="1:65" s="15" customFormat="1">
      <c r="B210" s="181"/>
      <c r="D210" s="166" t="s">
        <v>228</v>
      </c>
      <c r="E210" s="182" t="s">
        <v>150</v>
      </c>
      <c r="F210" s="183" t="s">
        <v>236</v>
      </c>
      <c r="H210" s="184">
        <v>88</v>
      </c>
      <c r="I210" s="185"/>
      <c r="L210" s="181"/>
      <c r="M210" s="186"/>
      <c r="N210" s="187"/>
      <c r="O210" s="187"/>
      <c r="P210" s="187"/>
      <c r="Q210" s="187"/>
      <c r="R210" s="187"/>
      <c r="S210" s="187"/>
      <c r="T210" s="188"/>
      <c r="AT210" s="182" t="s">
        <v>228</v>
      </c>
      <c r="AU210" s="182" t="s">
        <v>87</v>
      </c>
      <c r="AV210" s="15" t="s">
        <v>226</v>
      </c>
      <c r="AW210" s="15" t="s">
        <v>31</v>
      </c>
      <c r="AX210" s="15" t="s">
        <v>77</v>
      </c>
      <c r="AY210" s="182" t="s">
        <v>219</v>
      </c>
    </row>
    <row r="211" spans="1:65" s="13" customFormat="1">
      <c r="B211" s="165"/>
      <c r="D211" s="166" t="s">
        <v>228</v>
      </c>
      <c r="E211" s="167" t="s">
        <v>1</v>
      </c>
      <c r="F211" s="168" t="s">
        <v>1135</v>
      </c>
      <c r="H211" s="169">
        <v>82.5</v>
      </c>
      <c r="I211" s="170"/>
      <c r="L211" s="165"/>
      <c r="M211" s="171"/>
      <c r="N211" s="172"/>
      <c r="O211" s="172"/>
      <c r="P211" s="172"/>
      <c r="Q211" s="172"/>
      <c r="R211" s="172"/>
      <c r="S211" s="172"/>
      <c r="T211" s="173"/>
      <c r="AT211" s="167" t="s">
        <v>228</v>
      </c>
      <c r="AU211" s="167" t="s">
        <v>87</v>
      </c>
      <c r="AV211" s="13" t="s">
        <v>87</v>
      </c>
      <c r="AW211" s="13" t="s">
        <v>31</v>
      </c>
      <c r="AX211" s="13" t="s">
        <v>77</v>
      </c>
      <c r="AY211" s="167" t="s">
        <v>219</v>
      </c>
    </row>
    <row r="212" spans="1:65" s="14" customFormat="1">
      <c r="B212" s="174"/>
      <c r="D212" s="166" t="s">
        <v>228</v>
      </c>
      <c r="E212" s="175" t="s">
        <v>1</v>
      </c>
      <c r="F212" s="176" t="s">
        <v>1128</v>
      </c>
      <c r="H212" s="175" t="s">
        <v>1</v>
      </c>
      <c r="I212" s="177"/>
      <c r="L212" s="174"/>
      <c r="M212" s="178"/>
      <c r="N212" s="179"/>
      <c r="O212" s="179"/>
      <c r="P212" s="179"/>
      <c r="Q212" s="179"/>
      <c r="R212" s="179"/>
      <c r="S212" s="179"/>
      <c r="T212" s="180"/>
      <c r="AT212" s="175" t="s">
        <v>228</v>
      </c>
      <c r="AU212" s="175" t="s">
        <v>87</v>
      </c>
      <c r="AV212" s="14" t="s">
        <v>32</v>
      </c>
      <c r="AW212" s="14" t="s">
        <v>31</v>
      </c>
      <c r="AX212" s="14" t="s">
        <v>77</v>
      </c>
      <c r="AY212" s="175" t="s">
        <v>219</v>
      </c>
    </row>
    <row r="213" spans="1:65" s="13" customFormat="1">
      <c r="B213" s="165"/>
      <c r="D213" s="166" t="s">
        <v>228</v>
      </c>
      <c r="E213" s="167" t="s">
        <v>1</v>
      </c>
      <c r="F213" s="168" t="s">
        <v>1136</v>
      </c>
      <c r="H213" s="169">
        <v>4.2</v>
      </c>
      <c r="I213" s="170"/>
      <c r="L213" s="165"/>
      <c r="M213" s="171"/>
      <c r="N213" s="172"/>
      <c r="O213" s="172"/>
      <c r="P213" s="172"/>
      <c r="Q213" s="172"/>
      <c r="R213" s="172"/>
      <c r="S213" s="172"/>
      <c r="T213" s="173"/>
      <c r="AT213" s="167" t="s">
        <v>228</v>
      </c>
      <c r="AU213" s="167" t="s">
        <v>87</v>
      </c>
      <c r="AV213" s="13" t="s">
        <v>87</v>
      </c>
      <c r="AW213" s="13" t="s">
        <v>31</v>
      </c>
      <c r="AX213" s="13" t="s">
        <v>77</v>
      </c>
      <c r="AY213" s="167" t="s">
        <v>219</v>
      </c>
    </row>
    <row r="214" spans="1:65" s="13" customFormat="1">
      <c r="B214" s="165"/>
      <c r="D214" s="166" t="s">
        <v>228</v>
      </c>
      <c r="E214" s="167" t="s">
        <v>1</v>
      </c>
      <c r="F214" s="168" t="s">
        <v>1137</v>
      </c>
      <c r="H214" s="169">
        <v>2.6</v>
      </c>
      <c r="I214" s="170"/>
      <c r="L214" s="165"/>
      <c r="M214" s="171"/>
      <c r="N214" s="172"/>
      <c r="O214" s="172"/>
      <c r="P214" s="172"/>
      <c r="Q214" s="172"/>
      <c r="R214" s="172"/>
      <c r="S214" s="172"/>
      <c r="T214" s="173"/>
      <c r="AT214" s="167" t="s">
        <v>228</v>
      </c>
      <c r="AU214" s="167" t="s">
        <v>87</v>
      </c>
      <c r="AV214" s="13" t="s">
        <v>87</v>
      </c>
      <c r="AW214" s="13" t="s">
        <v>31</v>
      </c>
      <c r="AX214" s="13" t="s">
        <v>77</v>
      </c>
      <c r="AY214" s="167" t="s">
        <v>219</v>
      </c>
    </row>
    <row r="215" spans="1:65" s="13" customFormat="1">
      <c r="B215" s="165"/>
      <c r="D215" s="166" t="s">
        <v>228</v>
      </c>
      <c r="E215" s="167" t="s">
        <v>1</v>
      </c>
      <c r="F215" s="168" t="s">
        <v>1138</v>
      </c>
      <c r="H215" s="169">
        <v>2.6</v>
      </c>
      <c r="I215" s="170"/>
      <c r="L215" s="165"/>
      <c r="M215" s="171"/>
      <c r="N215" s="172"/>
      <c r="O215" s="172"/>
      <c r="P215" s="172"/>
      <c r="Q215" s="172"/>
      <c r="R215" s="172"/>
      <c r="S215" s="172"/>
      <c r="T215" s="173"/>
      <c r="AT215" s="167" t="s">
        <v>228</v>
      </c>
      <c r="AU215" s="167" t="s">
        <v>87</v>
      </c>
      <c r="AV215" s="13" t="s">
        <v>87</v>
      </c>
      <c r="AW215" s="13" t="s">
        <v>31</v>
      </c>
      <c r="AX215" s="13" t="s">
        <v>77</v>
      </c>
      <c r="AY215" s="167" t="s">
        <v>219</v>
      </c>
    </row>
    <row r="216" spans="1:65" s="13" customFormat="1">
      <c r="B216" s="165"/>
      <c r="D216" s="166" t="s">
        <v>228</v>
      </c>
      <c r="E216" s="167" t="s">
        <v>1</v>
      </c>
      <c r="F216" s="168" t="s">
        <v>1139</v>
      </c>
      <c r="H216" s="169">
        <v>2.1</v>
      </c>
      <c r="I216" s="170"/>
      <c r="L216" s="165"/>
      <c r="M216" s="171"/>
      <c r="N216" s="172"/>
      <c r="O216" s="172"/>
      <c r="P216" s="172"/>
      <c r="Q216" s="172"/>
      <c r="R216" s="172"/>
      <c r="S216" s="172"/>
      <c r="T216" s="173"/>
      <c r="AT216" s="167" t="s">
        <v>228</v>
      </c>
      <c r="AU216" s="167" t="s">
        <v>87</v>
      </c>
      <c r="AV216" s="13" t="s">
        <v>87</v>
      </c>
      <c r="AW216" s="13" t="s">
        <v>31</v>
      </c>
      <c r="AX216" s="13" t="s">
        <v>77</v>
      </c>
      <c r="AY216" s="167" t="s">
        <v>219</v>
      </c>
    </row>
    <row r="217" spans="1:65" s="13" customFormat="1">
      <c r="B217" s="165"/>
      <c r="D217" s="166" t="s">
        <v>228</v>
      </c>
      <c r="E217" s="167" t="s">
        <v>1</v>
      </c>
      <c r="F217" s="168" t="s">
        <v>1140</v>
      </c>
      <c r="H217" s="169">
        <v>18.600000000000001</v>
      </c>
      <c r="I217" s="170"/>
      <c r="L217" s="165"/>
      <c r="M217" s="171"/>
      <c r="N217" s="172"/>
      <c r="O217" s="172"/>
      <c r="P217" s="172"/>
      <c r="Q217" s="172"/>
      <c r="R217" s="172"/>
      <c r="S217" s="172"/>
      <c r="T217" s="173"/>
      <c r="AT217" s="167" t="s">
        <v>228</v>
      </c>
      <c r="AU217" s="167" t="s">
        <v>87</v>
      </c>
      <c r="AV217" s="13" t="s">
        <v>87</v>
      </c>
      <c r="AW217" s="13" t="s">
        <v>31</v>
      </c>
      <c r="AX217" s="13" t="s">
        <v>77</v>
      </c>
      <c r="AY217" s="167" t="s">
        <v>219</v>
      </c>
    </row>
    <row r="218" spans="1:65" s="13" customFormat="1">
      <c r="B218" s="165"/>
      <c r="D218" s="166" t="s">
        <v>228</v>
      </c>
      <c r="E218" s="167" t="s">
        <v>1</v>
      </c>
      <c r="F218" s="168" t="s">
        <v>1141</v>
      </c>
      <c r="H218" s="169">
        <v>0.85</v>
      </c>
      <c r="I218" s="170"/>
      <c r="L218" s="165"/>
      <c r="M218" s="171"/>
      <c r="N218" s="172"/>
      <c r="O218" s="172"/>
      <c r="P218" s="172"/>
      <c r="Q218" s="172"/>
      <c r="R218" s="172"/>
      <c r="S218" s="172"/>
      <c r="T218" s="173"/>
      <c r="AT218" s="167" t="s">
        <v>228</v>
      </c>
      <c r="AU218" s="167" t="s">
        <v>87</v>
      </c>
      <c r="AV218" s="13" t="s">
        <v>87</v>
      </c>
      <c r="AW218" s="13" t="s">
        <v>31</v>
      </c>
      <c r="AX218" s="13" t="s">
        <v>77</v>
      </c>
      <c r="AY218" s="167" t="s">
        <v>219</v>
      </c>
    </row>
    <row r="219" spans="1:65" s="15" customFormat="1">
      <c r="B219" s="181"/>
      <c r="D219" s="166" t="s">
        <v>228</v>
      </c>
      <c r="E219" s="182" t="s">
        <v>152</v>
      </c>
      <c r="F219" s="183" t="s">
        <v>236</v>
      </c>
      <c r="H219" s="184">
        <v>113.45</v>
      </c>
      <c r="I219" s="185"/>
      <c r="L219" s="181"/>
      <c r="M219" s="186"/>
      <c r="N219" s="187"/>
      <c r="O219" s="187"/>
      <c r="P219" s="187"/>
      <c r="Q219" s="187"/>
      <c r="R219" s="187"/>
      <c r="S219" s="187"/>
      <c r="T219" s="188"/>
      <c r="AT219" s="182" t="s">
        <v>228</v>
      </c>
      <c r="AU219" s="182" t="s">
        <v>87</v>
      </c>
      <c r="AV219" s="15" t="s">
        <v>226</v>
      </c>
      <c r="AW219" s="15" t="s">
        <v>31</v>
      </c>
      <c r="AX219" s="15" t="s">
        <v>32</v>
      </c>
      <c r="AY219" s="182" t="s">
        <v>219</v>
      </c>
    </row>
    <row r="220" spans="1:65" s="2" customFormat="1" ht="16.5" customHeight="1">
      <c r="A220" s="33"/>
      <c r="B220" s="151"/>
      <c r="C220" s="152" t="s">
        <v>363</v>
      </c>
      <c r="D220" s="152" t="s">
        <v>221</v>
      </c>
      <c r="E220" s="153" t="s">
        <v>392</v>
      </c>
      <c r="F220" s="154" t="s">
        <v>393</v>
      </c>
      <c r="G220" s="155" t="s">
        <v>394</v>
      </c>
      <c r="H220" s="156">
        <v>248.011</v>
      </c>
      <c r="I220" s="157"/>
      <c r="J220" s="158">
        <f>ROUND(I220*H220,2)</f>
        <v>0</v>
      </c>
      <c r="K220" s="154" t="s">
        <v>225</v>
      </c>
      <c r="L220" s="34"/>
      <c r="M220" s="159" t="s">
        <v>1</v>
      </c>
      <c r="N220" s="160" t="s">
        <v>42</v>
      </c>
      <c r="O220" s="59"/>
      <c r="P220" s="161">
        <f>O220*H220</f>
        <v>0</v>
      </c>
      <c r="Q220" s="161">
        <v>0</v>
      </c>
      <c r="R220" s="161">
        <f>Q220*H220</f>
        <v>0</v>
      </c>
      <c r="S220" s="161">
        <v>0</v>
      </c>
      <c r="T220" s="162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63" t="s">
        <v>226</v>
      </c>
      <c r="AT220" s="163" t="s">
        <v>221</v>
      </c>
      <c r="AU220" s="163" t="s">
        <v>87</v>
      </c>
      <c r="AY220" s="18" t="s">
        <v>219</v>
      </c>
      <c r="BE220" s="164">
        <f>IF(N220="základní",J220,0)</f>
        <v>0</v>
      </c>
      <c r="BF220" s="164">
        <f>IF(N220="snížená",J220,0)</f>
        <v>0</v>
      </c>
      <c r="BG220" s="164">
        <f>IF(N220="zákl. přenesená",J220,0)</f>
        <v>0</v>
      </c>
      <c r="BH220" s="164">
        <f>IF(N220="sníž. přenesená",J220,0)</f>
        <v>0</v>
      </c>
      <c r="BI220" s="164">
        <f>IF(N220="nulová",J220,0)</f>
        <v>0</v>
      </c>
      <c r="BJ220" s="18" t="s">
        <v>32</v>
      </c>
      <c r="BK220" s="164">
        <f>ROUND(I220*H220,2)</f>
        <v>0</v>
      </c>
      <c r="BL220" s="18" t="s">
        <v>226</v>
      </c>
      <c r="BM220" s="163" t="s">
        <v>1142</v>
      </c>
    </row>
    <row r="221" spans="1:65" s="13" customFormat="1">
      <c r="B221" s="165"/>
      <c r="D221" s="166" t="s">
        <v>228</v>
      </c>
      <c r="E221" s="167" t="s">
        <v>1</v>
      </c>
      <c r="F221" s="168" t="s">
        <v>396</v>
      </c>
      <c r="H221" s="169">
        <v>13.464</v>
      </c>
      <c r="I221" s="170"/>
      <c r="L221" s="165"/>
      <c r="M221" s="171"/>
      <c r="N221" s="172"/>
      <c r="O221" s="172"/>
      <c r="P221" s="172"/>
      <c r="Q221" s="172"/>
      <c r="R221" s="172"/>
      <c r="S221" s="172"/>
      <c r="T221" s="173"/>
      <c r="AT221" s="167" t="s">
        <v>228</v>
      </c>
      <c r="AU221" s="167" t="s">
        <v>87</v>
      </c>
      <c r="AV221" s="13" t="s">
        <v>87</v>
      </c>
      <c r="AW221" s="13" t="s">
        <v>31</v>
      </c>
      <c r="AX221" s="13" t="s">
        <v>77</v>
      </c>
      <c r="AY221" s="167" t="s">
        <v>219</v>
      </c>
    </row>
    <row r="222" spans="1:65" s="13" customFormat="1">
      <c r="B222" s="165"/>
      <c r="D222" s="166" t="s">
        <v>228</v>
      </c>
      <c r="E222" s="167" t="s">
        <v>1</v>
      </c>
      <c r="F222" s="168" t="s">
        <v>397</v>
      </c>
      <c r="H222" s="169">
        <v>64.372</v>
      </c>
      <c r="I222" s="170"/>
      <c r="L222" s="165"/>
      <c r="M222" s="171"/>
      <c r="N222" s="172"/>
      <c r="O222" s="172"/>
      <c r="P222" s="172"/>
      <c r="Q222" s="172"/>
      <c r="R222" s="172"/>
      <c r="S222" s="172"/>
      <c r="T222" s="173"/>
      <c r="AT222" s="167" t="s">
        <v>228</v>
      </c>
      <c r="AU222" s="167" t="s">
        <v>87</v>
      </c>
      <c r="AV222" s="13" t="s">
        <v>87</v>
      </c>
      <c r="AW222" s="13" t="s">
        <v>31</v>
      </c>
      <c r="AX222" s="13" t="s">
        <v>77</v>
      </c>
      <c r="AY222" s="167" t="s">
        <v>219</v>
      </c>
    </row>
    <row r="223" spans="1:65" s="13" customFormat="1">
      <c r="B223" s="165"/>
      <c r="D223" s="166" t="s">
        <v>228</v>
      </c>
      <c r="E223" s="167" t="s">
        <v>1</v>
      </c>
      <c r="F223" s="168" t="s">
        <v>398</v>
      </c>
      <c r="H223" s="169">
        <v>170.17500000000001</v>
      </c>
      <c r="I223" s="170"/>
      <c r="L223" s="165"/>
      <c r="M223" s="171"/>
      <c r="N223" s="172"/>
      <c r="O223" s="172"/>
      <c r="P223" s="172"/>
      <c r="Q223" s="172"/>
      <c r="R223" s="172"/>
      <c r="S223" s="172"/>
      <c r="T223" s="173"/>
      <c r="AT223" s="167" t="s">
        <v>228</v>
      </c>
      <c r="AU223" s="167" t="s">
        <v>87</v>
      </c>
      <c r="AV223" s="13" t="s">
        <v>87</v>
      </c>
      <c r="AW223" s="13" t="s">
        <v>31</v>
      </c>
      <c r="AX223" s="13" t="s">
        <v>77</v>
      </c>
      <c r="AY223" s="167" t="s">
        <v>219</v>
      </c>
    </row>
    <row r="224" spans="1:65" s="15" customFormat="1">
      <c r="B224" s="181"/>
      <c r="D224" s="166" t="s">
        <v>228</v>
      </c>
      <c r="E224" s="182" t="s">
        <v>185</v>
      </c>
      <c r="F224" s="183" t="s">
        <v>236</v>
      </c>
      <c r="H224" s="184">
        <v>248.011</v>
      </c>
      <c r="I224" s="185"/>
      <c r="L224" s="181"/>
      <c r="M224" s="186"/>
      <c r="N224" s="187"/>
      <c r="O224" s="187"/>
      <c r="P224" s="187"/>
      <c r="Q224" s="187"/>
      <c r="R224" s="187"/>
      <c r="S224" s="187"/>
      <c r="T224" s="188"/>
      <c r="AT224" s="182" t="s">
        <v>228</v>
      </c>
      <c r="AU224" s="182" t="s">
        <v>87</v>
      </c>
      <c r="AV224" s="15" t="s">
        <v>226</v>
      </c>
      <c r="AW224" s="15" t="s">
        <v>31</v>
      </c>
      <c r="AX224" s="15" t="s">
        <v>32</v>
      </c>
      <c r="AY224" s="182" t="s">
        <v>219</v>
      </c>
    </row>
    <row r="225" spans="1:65" s="2" customFormat="1" ht="21.75" customHeight="1">
      <c r="A225" s="33"/>
      <c r="B225" s="151"/>
      <c r="C225" s="152" t="s">
        <v>375</v>
      </c>
      <c r="D225" s="152" t="s">
        <v>221</v>
      </c>
      <c r="E225" s="153" t="s">
        <v>401</v>
      </c>
      <c r="F225" s="154" t="s">
        <v>402</v>
      </c>
      <c r="G225" s="155" t="s">
        <v>394</v>
      </c>
      <c r="H225" s="156">
        <v>198.40899999999999</v>
      </c>
      <c r="I225" s="157"/>
      <c r="J225" s="158">
        <f>ROUND(I225*H225,2)</f>
        <v>0</v>
      </c>
      <c r="K225" s="154" t="s">
        <v>225</v>
      </c>
      <c r="L225" s="34"/>
      <c r="M225" s="159" t="s">
        <v>1</v>
      </c>
      <c r="N225" s="160" t="s">
        <v>42</v>
      </c>
      <c r="O225" s="59"/>
      <c r="P225" s="161">
        <f>O225*H225</f>
        <v>0</v>
      </c>
      <c r="Q225" s="161">
        <v>0</v>
      </c>
      <c r="R225" s="161">
        <f>Q225*H225</f>
        <v>0</v>
      </c>
      <c r="S225" s="161">
        <v>0</v>
      </c>
      <c r="T225" s="162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63" t="s">
        <v>226</v>
      </c>
      <c r="AT225" s="163" t="s">
        <v>221</v>
      </c>
      <c r="AU225" s="163" t="s">
        <v>87</v>
      </c>
      <c r="AY225" s="18" t="s">
        <v>219</v>
      </c>
      <c r="BE225" s="164">
        <f>IF(N225="základní",J225,0)</f>
        <v>0</v>
      </c>
      <c r="BF225" s="164">
        <f>IF(N225="snížená",J225,0)</f>
        <v>0</v>
      </c>
      <c r="BG225" s="164">
        <f>IF(N225="zákl. přenesená",J225,0)</f>
        <v>0</v>
      </c>
      <c r="BH225" s="164">
        <f>IF(N225="sníž. přenesená",J225,0)</f>
        <v>0</v>
      </c>
      <c r="BI225" s="164">
        <f>IF(N225="nulová",J225,0)</f>
        <v>0</v>
      </c>
      <c r="BJ225" s="18" t="s">
        <v>32</v>
      </c>
      <c r="BK225" s="164">
        <f>ROUND(I225*H225,2)</f>
        <v>0</v>
      </c>
      <c r="BL225" s="18" t="s">
        <v>226</v>
      </c>
      <c r="BM225" s="163" t="s">
        <v>1143</v>
      </c>
    </row>
    <row r="226" spans="1:65" s="14" customFormat="1">
      <c r="B226" s="174"/>
      <c r="D226" s="166" t="s">
        <v>228</v>
      </c>
      <c r="E226" s="175" t="s">
        <v>1</v>
      </c>
      <c r="F226" s="176" t="s">
        <v>1144</v>
      </c>
      <c r="H226" s="175" t="s">
        <v>1</v>
      </c>
      <c r="I226" s="177"/>
      <c r="L226" s="174"/>
      <c r="M226" s="178"/>
      <c r="N226" s="179"/>
      <c r="O226" s="179"/>
      <c r="P226" s="179"/>
      <c r="Q226" s="179"/>
      <c r="R226" s="179"/>
      <c r="S226" s="179"/>
      <c r="T226" s="180"/>
      <c r="AT226" s="175" t="s">
        <v>228</v>
      </c>
      <c r="AU226" s="175" t="s">
        <v>87</v>
      </c>
      <c r="AV226" s="14" t="s">
        <v>32</v>
      </c>
      <c r="AW226" s="14" t="s">
        <v>31</v>
      </c>
      <c r="AX226" s="14" t="s">
        <v>77</v>
      </c>
      <c r="AY226" s="175" t="s">
        <v>219</v>
      </c>
    </row>
    <row r="227" spans="1:65" s="13" customFormat="1">
      <c r="B227" s="165"/>
      <c r="D227" s="166" t="s">
        <v>228</v>
      </c>
      <c r="E227" s="167" t="s">
        <v>1</v>
      </c>
      <c r="F227" s="168" t="s">
        <v>405</v>
      </c>
      <c r="H227" s="169">
        <v>198.40899999999999</v>
      </c>
      <c r="I227" s="170"/>
      <c r="L227" s="165"/>
      <c r="M227" s="171"/>
      <c r="N227" s="172"/>
      <c r="O227" s="172"/>
      <c r="P227" s="172"/>
      <c r="Q227" s="172"/>
      <c r="R227" s="172"/>
      <c r="S227" s="172"/>
      <c r="T227" s="173"/>
      <c r="AT227" s="167" t="s">
        <v>228</v>
      </c>
      <c r="AU227" s="167" t="s">
        <v>87</v>
      </c>
      <c r="AV227" s="13" t="s">
        <v>87</v>
      </c>
      <c r="AW227" s="13" t="s">
        <v>31</v>
      </c>
      <c r="AX227" s="13" t="s">
        <v>32</v>
      </c>
      <c r="AY227" s="167" t="s">
        <v>219</v>
      </c>
    </row>
    <row r="228" spans="1:65" s="2" customFormat="1" ht="21.75" customHeight="1">
      <c r="A228" s="33"/>
      <c r="B228" s="151"/>
      <c r="C228" s="152" t="s">
        <v>380</v>
      </c>
      <c r="D228" s="152" t="s">
        <v>221</v>
      </c>
      <c r="E228" s="153" t="s">
        <v>407</v>
      </c>
      <c r="F228" s="154" t="s">
        <v>408</v>
      </c>
      <c r="G228" s="155" t="s">
        <v>394</v>
      </c>
      <c r="H228" s="156">
        <v>49.601999999999997</v>
      </c>
      <c r="I228" s="157"/>
      <c r="J228" s="158">
        <f>ROUND(I228*H228,2)</f>
        <v>0</v>
      </c>
      <c r="K228" s="154" t="s">
        <v>225</v>
      </c>
      <c r="L228" s="34"/>
      <c r="M228" s="159" t="s">
        <v>1</v>
      </c>
      <c r="N228" s="160" t="s">
        <v>42</v>
      </c>
      <c r="O228" s="59"/>
      <c r="P228" s="161">
        <f>O228*H228</f>
        <v>0</v>
      </c>
      <c r="Q228" s="161">
        <v>0</v>
      </c>
      <c r="R228" s="161">
        <f>Q228*H228</f>
        <v>0</v>
      </c>
      <c r="S228" s="161">
        <v>0</v>
      </c>
      <c r="T228" s="162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3" t="s">
        <v>226</v>
      </c>
      <c r="AT228" s="163" t="s">
        <v>221</v>
      </c>
      <c r="AU228" s="163" t="s">
        <v>87</v>
      </c>
      <c r="AY228" s="18" t="s">
        <v>219</v>
      </c>
      <c r="BE228" s="164">
        <f>IF(N228="základní",J228,0)</f>
        <v>0</v>
      </c>
      <c r="BF228" s="164">
        <f>IF(N228="snížená",J228,0)</f>
        <v>0</v>
      </c>
      <c r="BG228" s="164">
        <f>IF(N228="zákl. přenesená",J228,0)</f>
        <v>0</v>
      </c>
      <c r="BH228" s="164">
        <f>IF(N228="sníž. přenesená",J228,0)</f>
        <v>0</v>
      </c>
      <c r="BI228" s="164">
        <f>IF(N228="nulová",J228,0)</f>
        <v>0</v>
      </c>
      <c r="BJ228" s="18" t="s">
        <v>32</v>
      </c>
      <c r="BK228" s="164">
        <f>ROUND(I228*H228,2)</f>
        <v>0</v>
      </c>
      <c r="BL228" s="18" t="s">
        <v>226</v>
      </c>
      <c r="BM228" s="163" t="s">
        <v>1145</v>
      </c>
    </row>
    <row r="229" spans="1:65" s="13" customFormat="1">
      <c r="B229" s="165"/>
      <c r="D229" s="166" t="s">
        <v>228</v>
      </c>
      <c r="E229" s="167" t="s">
        <v>1</v>
      </c>
      <c r="F229" s="168" t="s">
        <v>410</v>
      </c>
      <c r="H229" s="169">
        <v>49.601999999999997</v>
      </c>
      <c r="I229" s="170"/>
      <c r="L229" s="165"/>
      <c r="M229" s="171"/>
      <c r="N229" s="172"/>
      <c r="O229" s="172"/>
      <c r="P229" s="172"/>
      <c r="Q229" s="172"/>
      <c r="R229" s="172"/>
      <c r="S229" s="172"/>
      <c r="T229" s="173"/>
      <c r="AT229" s="167" t="s">
        <v>228</v>
      </c>
      <c r="AU229" s="167" t="s">
        <v>87</v>
      </c>
      <c r="AV229" s="13" t="s">
        <v>87</v>
      </c>
      <c r="AW229" s="13" t="s">
        <v>31</v>
      </c>
      <c r="AX229" s="13" t="s">
        <v>32</v>
      </c>
      <c r="AY229" s="167" t="s">
        <v>219</v>
      </c>
    </row>
    <row r="230" spans="1:65" s="2" customFormat="1" ht="21.75" customHeight="1">
      <c r="A230" s="33"/>
      <c r="B230" s="151"/>
      <c r="C230" s="152" t="s">
        <v>391</v>
      </c>
      <c r="D230" s="152" t="s">
        <v>221</v>
      </c>
      <c r="E230" s="153" t="s">
        <v>1146</v>
      </c>
      <c r="F230" s="154" t="s">
        <v>1147</v>
      </c>
      <c r="G230" s="155" t="s">
        <v>394</v>
      </c>
      <c r="H230" s="156">
        <v>23.83</v>
      </c>
      <c r="I230" s="157"/>
      <c r="J230" s="158">
        <f>ROUND(I230*H230,2)</f>
        <v>0</v>
      </c>
      <c r="K230" s="154" t="s">
        <v>225</v>
      </c>
      <c r="L230" s="34"/>
      <c r="M230" s="159" t="s">
        <v>1</v>
      </c>
      <c r="N230" s="160" t="s">
        <v>42</v>
      </c>
      <c r="O230" s="59"/>
      <c r="P230" s="161">
        <f>O230*H230</f>
        <v>0</v>
      </c>
      <c r="Q230" s="161">
        <v>0</v>
      </c>
      <c r="R230" s="161">
        <f>Q230*H230</f>
        <v>0</v>
      </c>
      <c r="S230" s="161">
        <v>0</v>
      </c>
      <c r="T230" s="162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3" t="s">
        <v>226</v>
      </c>
      <c r="AT230" s="163" t="s">
        <v>221</v>
      </c>
      <c r="AU230" s="163" t="s">
        <v>87</v>
      </c>
      <c r="AY230" s="18" t="s">
        <v>219</v>
      </c>
      <c r="BE230" s="164">
        <f>IF(N230="základní",J230,0)</f>
        <v>0</v>
      </c>
      <c r="BF230" s="164">
        <f>IF(N230="snížená",J230,0)</f>
        <v>0</v>
      </c>
      <c r="BG230" s="164">
        <f>IF(N230="zákl. přenesená",J230,0)</f>
        <v>0</v>
      </c>
      <c r="BH230" s="164">
        <f>IF(N230="sníž. přenesená",J230,0)</f>
        <v>0</v>
      </c>
      <c r="BI230" s="164">
        <f>IF(N230="nulová",J230,0)</f>
        <v>0</v>
      </c>
      <c r="BJ230" s="18" t="s">
        <v>32</v>
      </c>
      <c r="BK230" s="164">
        <f>ROUND(I230*H230,2)</f>
        <v>0</v>
      </c>
      <c r="BL230" s="18" t="s">
        <v>226</v>
      </c>
      <c r="BM230" s="163" t="s">
        <v>1148</v>
      </c>
    </row>
    <row r="231" spans="1:65" s="14" customFormat="1">
      <c r="B231" s="174"/>
      <c r="D231" s="166" t="s">
        <v>228</v>
      </c>
      <c r="E231" s="175" t="s">
        <v>1</v>
      </c>
      <c r="F231" s="176" t="s">
        <v>1149</v>
      </c>
      <c r="H231" s="175" t="s">
        <v>1</v>
      </c>
      <c r="I231" s="177"/>
      <c r="L231" s="174"/>
      <c r="M231" s="178"/>
      <c r="N231" s="179"/>
      <c r="O231" s="179"/>
      <c r="P231" s="179"/>
      <c r="Q231" s="179"/>
      <c r="R231" s="179"/>
      <c r="S231" s="179"/>
      <c r="T231" s="180"/>
      <c r="AT231" s="175" t="s">
        <v>228</v>
      </c>
      <c r="AU231" s="175" t="s">
        <v>87</v>
      </c>
      <c r="AV231" s="14" t="s">
        <v>32</v>
      </c>
      <c r="AW231" s="14" t="s">
        <v>31</v>
      </c>
      <c r="AX231" s="14" t="s">
        <v>77</v>
      </c>
      <c r="AY231" s="175" t="s">
        <v>219</v>
      </c>
    </row>
    <row r="232" spans="1:65" s="13" customFormat="1">
      <c r="B232" s="165"/>
      <c r="D232" s="166" t="s">
        <v>228</v>
      </c>
      <c r="E232" s="167" t="s">
        <v>1</v>
      </c>
      <c r="F232" s="168" t="s">
        <v>1150</v>
      </c>
      <c r="H232" s="169">
        <v>2.206</v>
      </c>
      <c r="I232" s="170"/>
      <c r="L232" s="165"/>
      <c r="M232" s="171"/>
      <c r="N232" s="172"/>
      <c r="O232" s="172"/>
      <c r="P232" s="172"/>
      <c r="Q232" s="172"/>
      <c r="R232" s="172"/>
      <c r="S232" s="172"/>
      <c r="T232" s="173"/>
      <c r="AT232" s="167" t="s">
        <v>228</v>
      </c>
      <c r="AU232" s="167" t="s">
        <v>87</v>
      </c>
      <c r="AV232" s="13" t="s">
        <v>87</v>
      </c>
      <c r="AW232" s="13" t="s">
        <v>31</v>
      </c>
      <c r="AX232" s="13" t="s">
        <v>77</v>
      </c>
      <c r="AY232" s="167" t="s">
        <v>219</v>
      </c>
    </row>
    <row r="233" spans="1:65" s="13" customFormat="1">
      <c r="B233" s="165"/>
      <c r="D233" s="166" t="s">
        <v>228</v>
      </c>
      <c r="E233" s="167" t="s">
        <v>1</v>
      </c>
      <c r="F233" s="168" t="s">
        <v>1151</v>
      </c>
      <c r="H233" s="169">
        <v>11.183999999999999</v>
      </c>
      <c r="I233" s="170"/>
      <c r="L233" s="165"/>
      <c r="M233" s="171"/>
      <c r="N233" s="172"/>
      <c r="O233" s="172"/>
      <c r="P233" s="172"/>
      <c r="Q233" s="172"/>
      <c r="R233" s="172"/>
      <c r="S233" s="172"/>
      <c r="T233" s="173"/>
      <c r="AT233" s="167" t="s">
        <v>228</v>
      </c>
      <c r="AU233" s="167" t="s">
        <v>87</v>
      </c>
      <c r="AV233" s="13" t="s">
        <v>87</v>
      </c>
      <c r="AW233" s="13" t="s">
        <v>31</v>
      </c>
      <c r="AX233" s="13" t="s">
        <v>77</v>
      </c>
      <c r="AY233" s="167" t="s">
        <v>219</v>
      </c>
    </row>
    <row r="234" spans="1:65" s="13" customFormat="1">
      <c r="B234" s="165"/>
      <c r="D234" s="166" t="s">
        <v>228</v>
      </c>
      <c r="E234" s="167" t="s">
        <v>1</v>
      </c>
      <c r="F234" s="168" t="s">
        <v>1152</v>
      </c>
      <c r="H234" s="169">
        <v>7.4050000000000002</v>
      </c>
      <c r="I234" s="170"/>
      <c r="L234" s="165"/>
      <c r="M234" s="171"/>
      <c r="N234" s="172"/>
      <c r="O234" s="172"/>
      <c r="P234" s="172"/>
      <c r="Q234" s="172"/>
      <c r="R234" s="172"/>
      <c r="S234" s="172"/>
      <c r="T234" s="173"/>
      <c r="AT234" s="167" t="s">
        <v>228</v>
      </c>
      <c r="AU234" s="167" t="s">
        <v>87</v>
      </c>
      <c r="AV234" s="13" t="s">
        <v>87</v>
      </c>
      <c r="AW234" s="13" t="s">
        <v>31</v>
      </c>
      <c r="AX234" s="13" t="s">
        <v>77</v>
      </c>
      <c r="AY234" s="167" t="s">
        <v>219</v>
      </c>
    </row>
    <row r="235" spans="1:65" s="13" customFormat="1">
      <c r="B235" s="165"/>
      <c r="D235" s="166" t="s">
        <v>228</v>
      </c>
      <c r="E235" s="167" t="s">
        <v>1</v>
      </c>
      <c r="F235" s="168" t="s">
        <v>1153</v>
      </c>
      <c r="H235" s="169">
        <v>2.9220000000000002</v>
      </c>
      <c r="I235" s="170"/>
      <c r="L235" s="165"/>
      <c r="M235" s="171"/>
      <c r="N235" s="172"/>
      <c r="O235" s="172"/>
      <c r="P235" s="172"/>
      <c r="Q235" s="172"/>
      <c r="R235" s="172"/>
      <c r="S235" s="172"/>
      <c r="T235" s="173"/>
      <c r="AT235" s="167" t="s">
        <v>228</v>
      </c>
      <c r="AU235" s="167" t="s">
        <v>87</v>
      </c>
      <c r="AV235" s="13" t="s">
        <v>87</v>
      </c>
      <c r="AW235" s="13" t="s">
        <v>31</v>
      </c>
      <c r="AX235" s="13" t="s">
        <v>77</v>
      </c>
      <c r="AY235" s="167" t="s">
        <v>219</v>
      </c>
    </row>
    <row r="236" spans="1:65" s="13" customFormat="1">
      <c r="B236" s="165"/>
      <c r="D236" s="166" t="s">
        <v>228</v>
      </c>
      <c r="E236" s="167" t="s">
        <v>1</v>
      </c>
      <c r="F236" s="168" t="s">
        <v>1154</v>
      </c>
      <c r="H236" s="169">
        <v>13.743</v>
      </c>
      <c r="I236" s="170"/>
      <c r="L236" s="165"/>
      <c r="M236" s="171"/>
      <c r="N236" s="172"/>
      <c r="O236" s="172"/>
      <c r="P236" s="172"/>
      <c r="Q236" s="172"/>
      <c r="R236" s="172"/>
      <c r="S236" s="172"/>
      <c r="T236" s="173"/>
      <c r="AT236" s="167" t="s">
        <v>228</v>
      </c>
      <c r="AU236" s="167" t="s">
        <v>87</v>
      </c>
      <c r="AV236" s="13" t="s">
        <v>87</v>
      </c>
      <c r="AW236" s="13" t="s">
        <v>31</v>
      </c>
      <c r="AX236" s="13" t="s">
        <v>77</v>
      </c>
      <c r="AY236" s="167" t="s">
        <v>219</v>
      </c>
    </row>
    <row r="237" spans="1:65" s="13" customFormat="1">
      <c r="B237" s="165"/>
      <c r="D237" s="166" t="s">
        <v>228</v>
      </c>
      <c r="E237" s="167" t="s">
        <v>1</v>
      </c>
      <c r="F237" s="168" t="s">
        <v>1155</v>
      </c>
      <c r="H237" s="169">
        <v>18.003</v>
      </c>
      <c r="I237" s="170"/>
      <c r="L237" s="165"/>
      <c r="M237" s="171"/>
      <c r="N237" s="172"/>
      <c r="O237" s="172"/>
      <c r="P237" s="172"/>
      <c r="Q237" s="172"/>
      <c r="R237" s="172"/>
      <c r="S237" s="172"/>
      <c r="T237" s="173"/>
      <c r="AT237" s="167" t="s">
        <v>228</v>
      </c>
      <c r="AU237" s="167" t="s">
        <v>87</v>
      </c>
      <c r="AV237" s="13" t="s">
        <v>87</v>
      </c>
      <c r="AW237" s="13" t="s">
        <v>31</v>
      </c>
      <c r="AX237" s="13" t="s">
        <v>77</v>
      </c>
      <c r="AY237" s="167" t="s">
        <v>219</v>
      </c>
    </row>
    <row r="238" spans="1:65" s="13" customFormat="1">
      <c r="B238" s="165"/>
      <c r="D238" s="166" t="s">
        <v>228</v>
      </c>
      <c r="E238" s="167" t="s">
        <v>1</v>
      </c>
      <c r="F238" s="168" t="s">
        <v>1156</v>
      </c>
      <c r="H238" s="169">
        <v>12.39</v>
      </c>
      <c r="I238" s="170"/>
      <c r="L238" s="165"/>
      <c r="M238" s="171"/>
      <c r="N238" s="172"/>
      <c r="O238" s="172"/>
      <c r="P238" s="172"/>
      <c r="Q238" s="172"/>
      <c r="R238" s="172"/>
      <c r="S238" s="172"/>
      <c r="T238" s="173"/>
      <c r="AT238" s="167" t="s">
        <v>228</v>
      </c>
      <c r="AU238" s="167" t="s">
        <v>87</v>
      </c>
      <c r="AV238" s="13" t="s">
        <v>87</v>
      </c>
      <c r="AW238" s="13" t="s">
        <v>31</v>
      </c>
      <c r="AX238" s="13" t="s">
        <v>77</v>
      </c>
      <c r="AY238" s="167" t="s">
        <v>219</v>
      </c>
    </row>
    <row r="239" spans="1:65" s="13" customFormat="1">
      <c r="B239" s="165"/>
      <c r="D239" s="166" t="s">
        <v>228</v>
      </c>
      <c r="E239" s="167" t="s">
        <v>1</v>
      </c>
      <c r="F239" s="168" t="s">
        <v>1157</v>
      </c>
      <c r="H239" s="169">
        <v>15.115</v>
      </c>
      <c r="I239" s="170"/>
      <c r="L239" s="165"/>
      <c r="M239" s="171"/>
      <c r="N239" s="172"/>
      <c r="O239" s="172"/>
      <c r="P239" s="172"/>
      <c r="Q239" s="172"/>
      <c r="R239" s="172"/>
      <c r="S239" s="172"/>
      <c r="T239" s="173"/>
      <c r="AT239" s="167" t="s">
        <v>228</v>
      </c>
      <c r="AU239" s="167" t="s">
        <v>87</v>
      </c>
      <c r="AV239" s="13" t="s">
        <v>87</v>
      </c>
      <c r="AW239" s="13" t="s">
        <v>31</v>
      </c>
      <c r="AX239" s="13" t="s">
        <v>77</v>
      </c>
      <c r="AY239" s="167" t="s">
        <v>219</v>
      </c>
    </row>
    <row r="240" spans="1:65" s="13" customFormat="1">
      <c r="B240" s="165"/>
      <c r="D240" s="166" t="s">
        <v>228</v>
      </c>
      <c r="E240" s="167" t="s">
        <v>1</v>
      </c>
      <c r="F240" s="168" t="s">
        <v>1158</v>
      </c>
      <c r="H240" s="169">
        <v>17.125</v>
      </c>
      <c r="I240" s="170"/>
      <c r="L240" s="165"/>
      <c r="M240" s="171"/>
      <c r="N240" s="172"/>
      <c r="O240" s="172"/>
      <c r="P240" s="172"/>
      <c r="Q240" s="172"/>
      <c r="R240" s="172"/>
      <c r="S240" s="172"/>
      <c r="T240" s="173"/>
      <c r="AT240" s="167" t="s">
        <v>228</v>
      </c>
      <c r="AU240" s="167" t="s">
        <v>87</v>
      </c>
      <c r="AV240" s="13" t="s">
        <v>87</v>
      </c>
      <c r="AW240" s="13" t="s">
        <v>31</v>
      </c>
      <c r="AX240" s="13" t="s">
        <v>77</v>
      </c>
      <c r="AY240" s="167" t="s">
        <v>219</v>
      </c>
    </row>
    <row r="241" spans="2:51" s="13" customFormat="1">
      <c r="B241" s="165"/>
      <c r="D241" s="166" t="s">
        <v>228</v>
      </c>
      <c r="E241" s="167" t="s">
        <v>1</v>
      </c>
      <c r="F241" s="168" t="s">
        <v>1159</v>
      </c>
      <c r="H241" s="169">
        <v>9.1530000000000005</v>
      </c>
      <c r="I241" s="170"/>
      <c r="L241" s="165"/>
      <c r="M241" s="171"/>
      <c r="N241" s="172"/>
      <c r="O241" s="172"/>
      <c r="P241" s="172"/>
      <c r="Q241" s="172"/>
      <c r="R241" s="172"/>
      <c r="S241" s="172"/>
      <c r="T241" s="173"/>
      <c r="AT241" s="167" t="s">
        <v>228</v>
      </c>
      <c r="AU241" s="167" t="s">
        <v>87</v>
      </c>
      <c r="AV241" s="13" t="s">
        <v>87</v>
      </c>
      <c r="AW241" s="13" t="s">
        <v>31</v>
      </c>
      <c r="AX241" s="13" t="s">
        <v>77</v>
      </c>
      <c r="AY241" s="167" t="s">
        <v>219</v>
      </c>
    </row>
    <row r="242" spans="2:51" s="13" customFormat="1">
      <c r="B242" s="165"/>
      <c r="D242" s="166" t="s">
        <v>228</v>
      </c>
      <c r="E242" s="167" t="s">
        <v>1</v>
      </c>
      <c r="F242" s="168" t="s">
        <v>1160</v>
      </c>
      <c r="H242" s="169">
        <v>5.7809999999999997</v>
      </c>
      <c r="I242" s="170"/>
      <c r="L242" s="165"/>
      <c r="M242" s="171"/>
      <c r="N242" s="172"/>
      <c r="O242" s="172"/>
      <c r="P242" s="172"/>
      <c r="Q242" s="172"/>
      <c r="R242" s="172"/>
      <c r="S242" s="172"/>
      <c r="T242" s="173"/>
      <c r="AT242" s="167" t="s">
        <v>228</v>
      </c>
      <c r="AU242" s="167" t="s">
        <v>87</v>
      </c>
      <c r="AV242" s="13" t="s">
        <v>87</v>
      </c>
      <c r="AW242" s="13" t="s">
        <v>31</v>
      </c>
      <c r="AX242" s="13" t="s">
        <v>77</v>
      </c>
      <c r="AY242" s="167" t="s">
        <v>219</v>
      </c>
    </row>
    <row r="243" spans="2:51" s="13" customFormat="1">
      <c r="B243" s="165"/>
      <c r="D243" s="166" t="s">
        <v>228</v>
      </c>
      <c r="E243" s="167" t="s">
        <v>1</v>
      </c>
      <c r="F243" s="168" t="s">
        <v>1161</v>
      </c>
      <c r="H243" s="169">
        <v>3.1749999999999998</v>
      </c>
      <c r="I243" s="170"/>
      <c r="L243" s="165"/>
      <c r="M243" s="171"/>
      <c r="N243" s="172"/>
      <c r="O243" s="172"/>
      <c r="P243" s="172"/>
      <c r="Q243" s="172"/>
      <c r="R243" s="172"/>
      <c r="S243" s="172"/>
      <c r="T243" s="173"/>
      <c r="AT243" s="167" t="s">
        <v>228</v>
      </c>
      <c r="AU243" s="167" t="s">
        <v>87</v>
      </c>
      <c r="AV243" s="13" t="s">
        <v>87</v>
      </c>
      <c r="AW243" s="13" t="s">
        <v>31</v>
      </c>
      <c r="AX243" s="13" t="s">
        <v>77</v>
      </c>
      <c r="AY243" s="167" t="s">
        <v>219</v>
      </c>
    </row>
    <row r="244" spans="2:51" s="13" customFormat="1">
      <c r="B244" s="165"/>
      <c r="D244" s="166" t="s">
        <v>228</v>
      </c>
      <c r="E244" s="167" t="s">
        <v>1</v>
      </c>
      <c r="F244" s="168" t="s">
        <v>1162</v>
      </c>
      <c r="H244" s="169">
        <v>9.0060000000000002</v>
      </c>
      <c r="I244" s="170"/>
      <c r="L244" s="165"/>
      <c r="M244" s="171"/>
      <c r="N244" s="172"/>
      <c r="O244" s="172"/>
      <c r="P244" s="172"/>
      <c r="Q244" s="172"/>
      <c r="R244" s="172"/>
      <c r="S244" s="172"/>
      <c r="T244" s="173"/>
      <c r="AT244" s="167" t="s">
        <v>228</v>
      </c>
      <c r="AU244" s="167" t="s">
        <v>87</v>
      </c>
      <c r="AV244" s="13" t="s">
        <v>87</v>
      </c>
      <c r="AW244" s="13" t="s">
        <v>31</v>
      </c>
      <c r="AX244" s="13" t="s">
        <v>77</v>
      </c>
      <c r="AY244" s="167" t="s">
        <v>219</v>
      </c>
    </row>
    <row r="245" spans="2:51" s="13" customFormat="1">
      <c r="B245" s="165"/>
      <c r="D245" s="166" t="s">
        <v>228</v>
      </c>
      <c r="E245" s="167" t="s">
        <v>1</v>
      </c>
      <c r="F245" s="168" t="s">
        <v>1163</v>
      </c>
      <c r="H245" s="169">
        <v>5.8120000000000003</v>
      </c>
      <c r="I245" s="170"/>
      <c r="L245" s="165"/>
      <c r="M245" s="171"/>
      <c r="N245" s="172"/>
      <c r="O245" s="172"/>
      <c r="P245" s="172"/>
      <c r="Q245" s="172"/>
      <c r="R245" s="172"/>
      <c r="S245" s="172"/>
      <c r="T245" s="173"/>
      <c r="AT245" s="167" t="s">
        <v>228</v>
      </c>
      <c r="AU245" s="167" t="s">
        <v>87</v>
      </c>
      <c r="AV245" s="13" t="s">
        <v>87</v>
      </c>
      <c r="AW245" s="13" t="s">
        <v>31</v>
      </c>
      <c r="AX245" s="13" t="s">
        <v>77</v>
      </c>
      <c r="AY245" s="167" t="s">
        <v>219</v>
      </c>
    </row>
    <row r="246" spans="2:51" s="13" customFormat="1">
      <c r="B246" s="165"/>
      <c r="D246" s="166" t="s">
        <v>228</v>
      </c>
      <c r="E246" s="167" t="s">
        <v>1</v>
      </c>
      <c r="F246" s="168" t="s">
        <v>1164</v>
      </c>
      <c r="H246" s="169">
        <v>3.0459999999999998</v>
      </c>
      <c r="I246" s="170"/>
      <c r="L246" s="165"/>
      <c r="M246" s="171"/>
      <c r="N246" s="172"/>
      <c r="O246" s="172"/>
      <c r="P246" s="172"/>
      <c r="Q246" s="172"/>
      <c r="R246" s="172"/>
      <c r="S246" s="172"/>
      <c r="T246" s="173"/>
      <c r="AT246" s="167" t="s">
        <v>228</v>
      </c>
      <c r="AU246" s="167" t="s">
        <v>87</v>
      </c>
      <c r="AV246" s="13" t="s">
        <v>87</v>
      </c>
      <c r="AW246" s="13" t="s">
        <v>31</v>
      </c>
      <c r="AX246" s="13" t="s">
        <v>77</v>
      </c>
      <c r="AY246" s="167" t="s">
        <v>219</v>
      </c>
    </row>
    <row r="247" spans="2:51" s="13" customFormat="1">
      <c r="B247" s="165"/>
      <c r="D247" s="166" t="s">
        <v>228</v>
      </c>
      <c r="E247" s="167" t="s">
        <v>1</v>
      </c>
      <c r="F247" s="168" t="s">
        <v>1165</v>
      </c>
      <c r="H247" s="169">
        <v>9.3550000000000004</v>
      </c>
      <c r="I247" s="170"/>
      <c r="L247" s="165"/>
      <c r="M247" s="171"/>
      <c r="N247" s="172"/>
      <c r="O247" s="172"/>
      <c r="P247" s="172"/>
      <c r="Q247" s="172"/>
      <c r="R247" s="172"/>
      <c r="S247" s="172"/>
      <c r="T247" s="173"/>
      <c r="AT247" s="167" t="s">
        <v>228</v>
      </c>
      <c r="AU247" s="167" t="s">
        <v>87</v>
      </c>
      <c r="AV247" s="13" t="s">
        <v>87</v>
      </c>
      <c r="AW247" s="13" t="s">
        <v>31</v>
      </c>
      <c r="AX247" s="13" t="s">
        <v>77</v>
      </c>
      <c r="AY247" s="167" t="s">
        <v>219</v>
      </c>
    </row>
    <row r="248" spans="2:51" s="13" customFormat="1">
      <c r="B248" s="165"/>
      <c r="D248" s="166" t="s">
        <v>228</v>
      </c>
      <c r="E248" s="167" t="s">
        <v>1</v>
      </c>
      <c r="F248" s="168" t="s">
        <v>1166</v>
      </c>
      <c r="H248" s="169">
        <v>7.2460000000000004</v>
      </c>
      <c r="I248" s="170"/>
      <c r="L248" s="165"/>
      <c r="M248" s="171"/>
      <c r="N248" s="172"/>
      <c r="O248" s="172"/>
      <c r="P248" s="172"/>
      <c r="Q248" s="172"/>
      <c r="R248" s="172"/>
      <c r="S248" s="172"/>
      <c r="T248" s="173"/>
      <c r="AT248" s="167" t="s">
        <v>228</v>
      </c>
      <c r="AU248" s="167" t="s">
        <v>87</v>
      </c>
      <c r="AV248" s="13" t="s">
        <v>87</v>
      </c>
      <c r="AW248" s="13" t="s">
        <v>31</v>
      </c>
      <c r="AX248" s="13" t="s">
        <v>77</v>
      </c>
      <c r="AY248" s="167" t="s">
        <v>219</v>
      </c>
    </row>
    <row r="249" spans="2:51" s="13" customFormat="1">
      <c r="B249" s="165"/>
      <c r="D249" s="166" t="s">
        <v>228</v>
      </c>
      <c r="E249" s="167" t="s">
        <v>1</v>
      </c>
      <c r="F249" s="168" t="s">
        <v>1167</v>
      </c>
      <c r="H249" s="169">
        <v>2.9390000000000001</v>
      </c>
      <c r="I249" s="170"/>
      <c r="L249" s="165"/>
      <c r="M249" s="171"/>
      <c r="N249" s="172"/>
      <c r="O249" s="172"/>
      <c r="P249" s="172"/>
      <c r="Q249" s="172"/>
      <c r="R249" s="172"/>
      <c r="S249" s="172"/>
      <c r="T249" s="173"/>
      <c r="AT249" s="167" t="s">
        <v>228</v>
      </c>
      <c r="AU249" s="167" t="s">
        <v>87</v>
      </c>
      <c r="AV249" s="13" t="s">
        <v>87</v>
      </c>
      <c r="AW249" s="13" t="s">
        <v>31</v>
      </c>
      <c r="AX249" s="13" t="s">
        <v>77</v>
      </c>
      <c r="AY249" s="167" t="s">
        <v>219</v>
      </c>
    </row>
    <row r="250" spans="2:51" s="13" customFormat="1">
      <c r="B250" s="165"/>
      <c r="D250" s="166" t="s">
        <v>228</v>
      </c>
      <c r="E250" s="167" t="s">
        <v>1</v>
      </c>
      <c r="F250" s="168" t="s">
        <v>1168</v>
      </c>
      <c r="H250" s="169">
        <v>9.2929999999999993</v>
      </c>
      <c r="I250" s="170"/>
      <c r="L250" s="165"/>
      <c r="M250" s="171"/>
      <c r="N250" s="172"/>
      <c r="O250" s="172"/>
      <c r="P250" s="172"/>
      <c r="Q250" s="172"/>
      <c r="R250" s="172"/>
      <c r="S250" s="172"/>
      <c r="T250" s="173"/>
      <c r="AT250" s="167" t="s">
        <v>228</v>
      </c>
      <c r="AU250" s="167" t="s">
        <v>87</v>
      </c>
      <c r="AV250" s="13" t="s">
        <v>87</v>
      </c>
      <c r="AW250" s="13" t="s">
        <v>31</v>
      </c>
      <c r="AX250" s="13" t="s">
        <v>77</v>
      </c>
      <c r="AY250" s="167" t="s">
        <v>219</v>
      </c>
    </row>
    <row r="251" spans="2:51" s="13" customFormat="1">
      <c r="B251" s="165"/>
      <c r="D251" s="166" t="s">
        <v>228</v>
      </c>
      <c r="E251" s="167" t="s">
        <v>1</v>
      </c>
      <c r="F251" s="168" t="s">
        <v>1169</v>
      </c>
      <c r="H251" s="169">
        <v>9.1780000000000008</v>
      </c>
      <c r="I251" s="170"/>
      <c r="L251" s="165"/>
      <c r="M251" s="171"/>
      <c r="N251" s="172"/>
      <c r="O251" s="172"/>
      <c r="P251" s="172"/>
      <c r="Q251" s="172"/>
      <c r="R251" s="172"/>
      <c r="S251" s="172"/>
      <c r="T251" s="173"/>
      <c r="AT251" s="167" t="s">
        <v>228</v>
      </c>
      <c r="AU251" s="167" t="s">
        <v>87</v>
      </c>
      <c r="AV251" s="13" t="s">
        <v>87</v>
      </c>
      <c r="AW251" s="13" t="s">
        <v>31</v>
      </c>
      <c r="AX251" s="13" t="s">
        <v>77</v>
      </c>
      <c r="AY251" s="167" t="s">
        <v>219</v>
      </c>
    </row>
    <row r="252" spans="2:51" s="13" customFormat="1">
      <c r="B252" s="165"/>
      <c r="D252" s="166" t="s">
        <v>228</v>
      </c>
      <c r="E252" s="167" t="s">
        <v>1</v>
      </c>
      <c r="F252" s="168" t="s">
        <v>1170</v>
      </c>
      <c r="H252" s="169">
        <v>7.5810000000000004</v>
      </c>
      <c r="I252" s="170"/>
      <c r="L252" s="165"/>
      <c r="M252" s="171"/>
      <c r="N252" s="172"/>
      <c r="O252" s="172"/>
      <c r="P252" s="172"/>
      <c r="Q252" s="172"/>
      <c r="R252" s="172"/>
      <c r="S252" s="172"/>
      <c r="T252" s="173"/>
      <c r="AT252" s="167" t="s">
        <v>228</v>
      </c>
      <c r="AU252" s="167" t="s">
        <v>87</v>
      </c>
      <c r="AV252" s="13" t="s">
        <v>87</v>
      </c>
      <c r="AW252" s="13" t="s">
        <v>31</v>
      </c>
      <c r="AX252" s="13" t="s">
        <v>77</v>
      </c>
      <c r="AY252" s="167" t="s">
        <v>219</v>
      </c>
    </row>
    <row r="253" spans="2:51" s="13" customFormat="1">
      <c r="B253" s="165"/>
      <c r="D253" s="166" t="s">
        <v>228</v>
      </c>
      <c r="E253" s="167" t="s">
        <v>1</v>
      </c>
      <c r="F253" s="168" t="s">
        <v>1171</v>
      </c>
      <c r="H253" s="169">
        <v>8.8800000000000008</v>
      </c>
      <c r="I253" s="170"/>
      <c r="L253" s="165"/>
      <c r="M253" s="171"/>
      <c r="N253" s="172"/>
      <c r="O253" s="172"/>
      <c r="P253" s="172"/>
      <c r="Q253" s="172"/>
      <c r="R253" s="172"/>
      <c r="S253" s="172"/>
      <c r="T253" s="173"/>
      <c r="AT253" s="167" t="s">
        <v>228</v>
      </c>
      <c r="AU253" s="167" t="s">
        <v>87</v>
      </c>
      <c r="AV253" s="13" t="s">
        <v>87</v>
      </c>
      <c r="AW253" s="13" t="s">
        <v>31</v>
      </c>
      <c r="AX253" s="13" t="s">
        <v>77</v>
      </c>
      <c r="AY253" s="167" t="s">
        <v>219</v>
      </c>
    </row>
    <row r="254" spans="2:51" s="13" customFormat="1">
      <c r="B254" s="165"/>
      <c r="D254" s="166" t="s">
        <v>228</v>
      </c>
      <c r="E254" s="167" t="s">
        <v>1</v>
      </c>
      <c r="F254" s="168" t="s">
        <v>1172</v>
      </c>
      <c r="H254" s="169">
        <v>11.339</v>
      </c>
      <c r="I254" s="170"/>
      <c r="L254" s="165"/>
      <c r="M254" s="171"/>
      <c r="N254" s="172"/>
      <c r="O254" s="172"/>
      <c r="P254" s="172"/>
      <c r="Q254" s="172"/>
      <c r="R254" s="172"/>
      <c r="S254" s="172"/>
      <c r="T254" s="173"/>
      <c r="AT254" s="167" t="s">
        <v>228</v>
      </c>
      <c r="AU254" s="167" t="s">
        <v>87</v>
      </c>
      <c r="AV254" s="13" t="s">
        <v>87</v>
      </c>
      <c r="AW254" s="13" t="s">
        <v>31</v>
      </c>
      <c r="AX254" s="13" t="s">
        <v>77</v>
      </c>
      <c r="AY254" s="167" t="s">
        <v>219</v>
      </c>
    </row>
    <row r="255" spans="2:51" s="13" customFormat="1">
      <c r="B255" s="165"/>
      <c r="D255" s="166" t="s">
        <v>228</v>
      </c>
      <c r="E255" s="167" t="s">
        <v>1</v>
      </c>
      <c r="F255" s="168" t="s">
        <v>1173</v>
      </c>
      <c r="H255" s="169">
        <v>25.978000000000002</v>
      </c>
      <c r="I255" s="170"/>
      <c r="L255" s="165"/>
      <c r="M255" s="171"/>
      <c r="N255" s="172"/>
      <c r="O255" s="172"/>
      <c r="P255" s="172"/>
      <c r="Q255" s="172"/>
      <c r="R255" s="172"/>
      <c r="S255" s="172"/>
      <c r="T255" s="173"/>
      <c r="AT255" s="167" t="s">
        <v>228</v>
      </c>
      <c r="AU255" s="167" t="s">
        <v>87</v>
      </c>
      <c r="AV255" s="13" t="s">
        <v>87</v>
      </c>
      <c r="AW255" s="13" t="s">
        <v>31</v>
      </c>
      <c r="AX255" s="13" t="s">
        <v>77</v>
      </c>
      <c r="AY255" s="167" t="s">
        <v>219</v>
      </c>
    </row>
    <row r="256" spans="2:51" s="13" customFormat="1">
      <c r="B256" s="165"/>
      <c r="D256" s="166" t="s">
        <v>228</v>
      </c>
      <c r="E256" s="167" t="s">
        <v>1</v>
      </c>
      <c r="F256" s="168" t="s">
        <v>1174</v>
      </c>
      <c r="H256" s="169">
        <v>9.0340000000000007</v>
      </c>
      <c r="I256" s="170"/>
      <c r="L256" s="165"/>
      <c r="M256" s="171"/>
      <c r="N256" s="172"/>
      <c r="O256" s="172"/>
      <c r="P256" s="172"/>
      <c r="Q256" s="172"/>
      <c r="R256" s="172"/>
      <c r="S256" s="172"/>
      <c r="T256" s="173"/>
      <c r="AT256" s="167" t="s">
        <v>228</v>
      </c>
      <c r="AU256" s="167" t="s">
        <v>87</v>
      </c>
      <c r="AV256" s="13" t="s">
        <v>87</v>
      </c>
      <c r="AW256" s="13" t="s">
        <v>31</v>
      </c>
      <c r="AX256" s="13" t="s">
        <v>77</v>
      </c>
      <c r="AY256" s="167" t="s">
        <v>219</v>
      </c>
    </row>
    <row r="257" spans="2:51" s="13" customFormat="1">
      <c r="B257" s="165"/>
      <c r="D257" s="166" t="s">
        <v>228</v>
      </c>
      <c r="E257" s="167" t="s">
        <v>1</v>
      </c>
      <c r="F257" s="168" t="s">
        <v>1175</v>
      </c>
      <c r="H257" s="169">
        <v>0.71399999999999997</v>
      </c>
      <c r="I257" s="170"/>
      <c r="L257" s="165"/>
      <c r="M257" s="171"/>
      <c r="N257" s="172"/>
      <c r="O257" s="172"/>
      <c r="P257" s="172"/>
      <c r="Q257" s="172"/>
      <c r="R257" s="172"/>
      <c r="S257" s="172"/>
      <c r="T257" s="173"/>
      <c r="AT257" s="167" t="s">
        <v>228</v>
      </c>
      <c r="AU257" s="167" t="s">
        <v>87</v>
      </c>
      <c r="AV257" s="13" t="s">
        <v>87</v>
      </c>
      <c r="AW257" s="13" t="s">
        <v>31</v>
      </c>
      <c r="AX257" s="13" t="s">
        <v>77</v>
      </c>
      <c r="AY257" s="167" t="s">
        <v>219</v>
      </c>
    </row>
    <row r="258" spans="2:51" s="13" customFormat="1">
      <c r="B258" s="165"/>
      <c r="D258" s="166" t="s">
        <v>228</v>
      </c>
      <c r="E258" s="167" t="s">
        <v>1</v>
      </c>
      <c r="F258" s="168" t="s">
        <v>1176</v>
      </c>
      <c r="H258" s="169">
        <v>12.638</v>
      </c>
      <c r="I258" s="170"/>
      <c r="L258" s="165"/>
      <c r="M258" s="171"/>
      <c r="N258" s="172"/>
      <c r="O258" s="172"/>
      <c r="P258" s="172"/>
      <c r="Q258" s="172"/>
      <c r="R258" s="172"/>
      <c r="S258" s="172"/>
      <c r="T258" s="173"/>
      <c r="AT258" s="167" t="s">
        <v>228</v>
      </c>
      <c r="AU258" s="167" t="s">
        <v>87</v>
      </c>
      <c r="AV258" s="13" t="s">
        <v>87</v>
      </c>
      <c r="AW258" s="13" t="s">
        <v>31</v>
      </c>
      <c r="AX258" s="13" t="s">
        <v>77</v>
      </c>
      <c r="AY258" s="167" t="s">
        <v>219</v>
      </c>
    </row>
    <row r="259" spans="2:51" s="13" customFormat="1">
      <c r="B259" s="165"/>
      <c r="D259" s="166" t="s">
        <v>228</v>
      </c>
      <c r="E259" s="167" t="s">
        <v>1</v>
      </c>
      <c r="F259" s="168" t="s">
        <v>1177</v>
      </c>
      <c r="H259" s="169">
        <v>9.6229999999999993</v>
      </c>
      <c r="I259" s="170"/>
      <c r="L259" s="165"/>
      <c r="M259" s="171"/>
      <c r="N259" s="172"/>
      <c r="O259" s="172"/>
      <c r="P259" s="172"/>
      <c r="Q259" s="172"/>
      <c r="R259" s="172"/>
      <c r="S259" s="172"/>
      <c r="T259" s="173"/>
      <c r="AT259" s="167" t="s">
        <v>228</v>
      </c>
      <c r="AU259" s="167" t="s">
        <v>87</v>
      </c>
      <c r="AV259" s="13" t="s">
        <v>87</v>
      </c>
      <c r="AW259" s="13" t="s">
        <v>31</v>
      </c>
      <c r="AX259" s="13" t="s">
        <v>77</v>
      </c>
      <c r="AY259" s="167" t="s">
        <v>219</v>
      </c>
    </row>
    <row r="260" spans="2:51" s="13" customFormat="1">
      <c r="B260" s="165"/>
      <c r="D260" s="166" t="s">
        <v>228</v>
      </c>
      <c r="E260" s="167" t="s">
        <v>1</v>
      </c>
      <c r="F260" s="168" t="s">
        <v>1178</v>
      </c>
      <c r="H260" s="169">
        <v>0.35799999999999998</v>
      </c>
      <c r="I260" s="170"/>
      <c r="L260" s="165"/>
      <c r="M260" s="171"/>
      <c r="N260" s="172"/>
      <c r="O260" s="172"/>
      <c r="P260" s="172"/>
      <c r="Q260" s="172"/>
      <c r="R260" s="172"/>
      <c r="S260" s="172"/>
      <c r="T260" s="173"/>
      <c r="AT260" s="167" t="s">
        <v>228</v>
      </c>
      <c r="AU260" s="167" t="s">
        <v>87</v>
      </c>
      <c r="AV260" s="13" t="s">
        <v>87</v>
      </c>
      <c r="AW260" s="13" t="s">
        <v>31</v>
      </c>
      <c r="AX260" s="13" t="s">
        <v>77</v>
      </c>
      <c r="AY260" s="167" t="s">
        <v>219</v>
      </c>
    </row>
    <row r="261" spans="2:51" s="13" customFormat="1">
      <c r="B261" s="165"/>
      <c r="D261" s="166" t="s">
        <v>228</v>
      </c>
      <c r="E261" s="167" t="s">
        <v>1</v>
      </c>
      <c r="F261" s="168" t="s">
        <v>1179</v>
      </c>
      <c r="H261" s="169">
        <v>6.8440000000000003</v>
      </c>
      <c r="I261" s="170"/>
      <c r="L261" s="165"/>
      <c r="M261" s="171"/>
      <c r="N261" s="172"/>
      <c r="O261" s="172"/>
      <c r="P261" s="172"/>
      <c r="Q261" s="172"/>
      <c r="R261" s="172"/>
      <c r="S261" s="172"/>
      <c r="T261" s="173"/>
      <c r="AT261" s="167" t="s">
        <v>228</v>
      </c>
      <c r="AU261" s="167" t="s">
        <v>87</v>
      </c>
      <c r="AV261" s="13" t="s">
        <v>87</v>
      </c>
      <c r="AW261" s="13" t="s">
        <v>31</v>
      </c>
      <c r="AX261" s="13" t="s">
        <v>77</v>
      </c>
      <c r="AY261" s="167" t="s">
        <v>219</v>
      </c>
    </row>
    <row r="262" spans="2:51" s="13" customFormat="1">
      <c r="B262" s="165"/>
      <c r="D262" s="166" t="s">
        <v>228</v>
      </c>
      <c r="E262" s="167" t="s">
        <v>1</v>
      </c>
      <c r="F262" s="168" t="s">
        <v>1180</v>
      </c>
      <c r="H262" s="169">
        <v>9.4779999999999998</v>
      </c>
      <c r="I262" s="170"/>
      <c r="L262" s="165"/>
      <c r="M262" s="171"/>
      <c r="N262" s="172"/>
      <c r="O262" s="172"/>
      <c r="P262" s="172"/>
      <c r="Q262" s="172"/>
      <c r="R262" s="172"/>
      <c r="S262" s="172"/>
      <c r="T262" s="173"/>
      <c r="AT262" s="167" t="s">
        <v>228</v>
      </c>
      <c r="AU262" s="167" t="s">
        <v>87</v>
      </c>
      <c r="AV262" s="13" t="s">
        <v>87</v>
      </c>
      <c r="AW262" s="13" t="s">
        <v>31</v>
      </c>
      <c r="AX262" s="13" t="s">
        <v>77</v>
      </c>
      <c r="AY262" s="167" t="s">
        <v>219</v>
      </c>
    </row>
    <row r="263" spans="2:51" s="13" customFormat="1">
      <c r="B263" s="165"/>
      <c r="D263" s="166" t="s">
        <v>228</v>
      </c>
      <c r="E263" s="167" t="s">
        <v>1</v>
      </c>
      <c r="F263" s="168" t="s">
        <v>1181</v>
      </c>
      <c r="H263" s="169">
        <v>0.51900000000000002</v>
      </c>
      <c r="I263" s="170"/>
      <c r="L263" s="165"/>
      <c r="M263" s="171"/>
      <c r="N263" s="172"/>
      <c r="O263" s="172"/>
      <c r="P263" s="172"/>
      <c r="Q263" s="172"/>
      <c r="R263" s="172"/>
      <c r="S263" s="172"/>
      <c r="T263" s="173"/>
      <c r="AT263" s="167" t="s">
        <v>228</v>
      </c>
      <c r="AU263" s="167" t="s">
        <v>87</v>
      </c>
      <c r="AV263" s="13" t="s">
        <v>87</v>
      </c>
      <c r="AW263" s="13" t="s">
        <v>31</v>
      </c>
      <c r="AX263" s="13" t="s">
        <v>77</v>
      </c>
      <c r="AY263" s="167" t="s">
        <v>219</v>
      </c>
    </row>
    <row r="264" spans="2:51" s="13" customFormat="1">
      <c r="B264" s="165"/>
      <c r="D264" s="166" t="s">
        <v>228</v>
      </c>
      <c r="E264" s="167" t="s">
        <v>1</v>
      </c>
      <c r="F264" s="168" t="s">
        <v>1182</v>
      </c>
      <c r="H264" s="169">
        <v>5.6029999999999998</v>
      </c>
      <c r="I264" s="170"/>
      <c r="L264" s="165"/>
      <c r="M264" s="171"/>
      <c r="N264" s="172"/>
      <c r="O264" s="172"/>
      <c r="P264" s="172"/>
      <c r="Q264" s="172"/>
      <c r="R264" s="172"/>
      <c r="S264" s="172"/>
      <c r="T264" s="173"/>
      <c r="AT264" s="167" t="s">
        <v>228</v>
      </c>
      <c r="AU264" s="167" t="s">
        <v>87</v>
      </c>
      <c r="AV264" s="13" t="s">
        <v>87</v>
      </c>
      <c r="AW264" s="13" t="s">
        <v>31</v>
      </c>
      <c r="AX264" s="13" t="s">
        <v>77</v>
      </c>
      <c r="AY264" s="167" t="s">
        <v>219</v>
      </c>
    </row>
    <row r="265" spans="2:51" s="13" customFormat="1">
      <c r="B265" s="165"/>
      <c r="D265" s="166" t="s">
        <v>228</v>
      </c>
      <c r="E265" s="167" t="s">
        <v>1</v>
      </c>
      <c r="F265" s="168" t="s">
        <v>1183</v>
      </c>
      <c r="H265" s="169">
        <v>9.73</v>
      </c>
      <c r="I265" s="170"/>
      <c r="L265" s="165"/>
      <c r="M265" s="171"/>
      <c r="N265" s="172"/>
      <c r="O265" s="172"/>
      <c r="P265" s="172"/>
      <c r="Q265" s="172"/>
      <c r="R265" s="172"/>
      <c r="S265" s="172"/>
      <c r="T265" s="173"/>
      <c r="AT265" s="167" t="s">
        <v>228</v>
      </c>
      <c r="AU265" s="167" t="s">
        <v>87</v>
      </c>
      <c r="AV265" s="13" t="s">
        <v>87</v>
      </c>
      <c r="AW265" s="13" t="s">
        <v>31</v>
      </c>
      <c r="AX265" s="13" t="s">
        <v>77</v>
      </c>
      <c r="AY265" s="167" t="s">
        <v>219</v>
      </c>
    </row>
    <row r="266" spans="2:51" s="13" customFormat="1">
      <c r="B266" s="165"/>
      <c r="D266" s="166" t="s">
        <v>228</v>
      </c>
      <c r="E266" s="167" t="s">
        <v>1</v>
      </c>
      <c r="F266" s="168" t="s">
        <v>1184</v>
      </c>
      <c r="H266" s="169">
        <v>7.0090000000000003</v>
      </c>
      <c r="I266" s="170"/>
      <c r="L266" s="165"/>
      <c r="M266" s="171"/>
      <c r="N266" s="172"/>
      <c r="O266" s="172"/>
      <c r="P266" s="172"/>
      <c r="Q266" s="172"/>
      <c r="R266" s="172"/>
      <c r="S266" s="172"/>
      <c r="T266" s="173"/>
      <c r="AT266" s="167" t="s">
        <v>228</v>
      </c>
      <c r="AU266" s="167" t="s">
        <v>87</v>
      </c>
      <c r="AV266" s="13" t="s">
        <v>87</v>
      </c>
      <c r="AW266" s="13" t="s">
        <v>31</v>
      </c>
      <c r="AX266" s="13" t="s">
        <v>77</v>
      </c>
      <c r="AY266" s="167" t="s">
        <v>219</v>
      </c>
    </row>
    <row r="267" spans="2:51" s="13" customFormat="1">
      <c r="B267" s="165"/>
      <c r="D267" s="166" t="s">
        <v>228</v>
      </c>
      <c r="E267" s="167" t="s">
        <v>1</v>
      </c>
      <c r="F267" s="168" t="s">
        <v>1185</v>
      </c>
      <c r="H267" s="169">
        <v>2.4590000000000001</v>
      </c>
      <c r="I267" s="170"/>
      <c r="L267" s="165"/>
      <c r="M267" s="171"/>
      <c r="N267" s="172"/>
      <c r="O267" s="172"/>
      <c r="P267" s="172"/>
      <c r="Q267" s="172"/>
      <c r="R267" s="172"/>
      <c r="S267" s="172"/>
      <c r="T267" s="173"/>
      <c r="AT267" s="167" t="s">
        <v>228</v>
      </c>
      <c r="AU267" s="167" t="s">
        <v>87</v>
      </c>
      <c r="AV267" s="13" t="s">
        <v>87</v>
      </c>
      <c r="AW267" s="13" t="s">
        <v>31</v>
      </c>
      <c r="AX267" s="13" t="s">
        <v>77</v>
      </c>
      <c r="AY267" s="167" t="s">
        <v>219</v>
      </c>
    </row>
    <row r="268" spans="2:51" s="13" customFormat="1">
      <c r="B268" s="165"/>
      <c r="D268" s="166" t="s">
        <v>228</v>
      </c>
      <c r="E268" s="167" t="s">
        <v>1</v>
      </c>
      <c r="F268" s="168" t="s">
        <v>1186</v>
      </c>
      <c r="H268" s="169">
        <v>9.6630000000000003</v>
      </c>
      <c r="I268" s="170"/>
      <c r="L268" s="165"/>
      <c r="M268" s="171"/>
      <c r="N268" s="172"/>
      <c r="O268" s="172"/>
      <c r="P268" s="172"/>
      <c r="Q268" s="172"/>
      <c r="R268" s="172"/>
      <c r="S268" s="172"/>
      <c r="T268" s="173"/>
      <c r="AT268" s="167" t="s">
        <v>228</v>
      </c>
      <c r="AU268" s="167" t="s">
        <v>87</v>
      </c>
      <c r="AV268" s="13" t="s">
        <v>87</v>
      </c>
      <c r="AW268" s="13" t="s">
        <v>31</v>
      </c>
      <c r="AX268" s="13" t="s">
        <v>77</v>
      </c>
      <c r="AY268" s="167" t="s">
        <v>219</v>
      </c>
    </row>
    <row r="269" spans="2:51" s="13" customFormat="1">
      <c r="B269" s="165"/>
      <c r="D269" s="166" t="s">
        <v>228</v>
      </c>
      <c r="E269" s="167" t="s">
        <v>1</v>
      </c>
      <c r="F269" s="168" t="s">
        <v>1187</v>
      </c>
      <c r="H269" s="169">
        <v>6.4550000000000001</v>
      </c>
      <c r="I269" s="170"/>
      <c r="L269" s="165"/>
      <c r="M269" s="171"/>
      <c r="N269" s="172"/>
      <c r="O269" s="172"/>
      <c r="P269" s="172"/>
      <c r="Q269" s="172"/>
      <c r="R269" s="172"/>
      <c r="S269" s="172"/>
      <c r="T269" s="173"/>
      <c r="AT269" s="167" t="s">
        <v>228</v>
      </c>
      <c r="AU269" s="167" t="s">
        <v>87</v>
      </c>
      <c r="AV269" s="13" t="s">
        <v>87</v>
      </c>
      <c r="AW269" s="13" t="s">
        <v>31</v>
      </c>
      <c r="AX269" s="13" t="s">
        <v>77</v>
      </c>
      <c r="AY269" s="167" t="s">
        <v>219</v>
      </c>
    </row>
    <row r="270" spans="2:51" s="13" customFormat="1">
      <c r="B270" s="165"/>
      <c r="D270" s="166" t="s">
        <v>228</v>
      </c>
      <c r="E270" s="167" t="s">
        <v>1</v>
      </c>
      <c r="F270" s="168" t="s">
        <v>1188</v>
      </c>
      <c r="H270" s="169">
        <v>22.908999999999999</v>
      </c>
      <c r="I270" s="170"/>
      <c r="L270" s="165"/>
      <c r="M270" s="171"/>
      <c r="N270" s="172"/>
      <c r="O270" s="172"/>
      <c r="P270" s="172"/>
      <c r="Q270" s="172"/>
      <c r="R270" s="172"/>
      <c r="S270" s="172"/>
      <c r="T270" s="173"/>
      <c r="AT270" s="167" t="s">
        <v>228</v>
      </c>
      <c r="AU270" s="167" t="s">
        <v>87</v>
      </c>
      <c r="AV270" s="13" t="s">
        <v>87</v>
      </c>
      <c r="AW270" s="13" t="s">
        <v>31</v>
      </c>
      <c r="AX270" s="13" t="s">
        <v>77</v>
      </c>
      <c r="AY270" s="167" t="s">
        <v>219</v>
      </c>
    </row>
    <row r="271" spans="2:51" s="16" customFormat="1">
      <c r="B271" s="189"/>
      <c r="D271" s="166" t="s">
        <v>228</v>
      </c>
      <c r="E271" s="190" t="s">
        <v>182</v>
      </c>
      <c r="F271" s="191" t="s">
        <v>282</v>
      </c>
      <c r="H271" s="192">
        <v>340.89100000000002</v>
      </c>
      <c r="I271" s="193"/>
      <c r="L271" s="189"/>
      <c r="M271" s="194"/>
      <c r="N271" s="195"/>
      <c r="O271" s="195"/>
      <c r="P271" s="195"/>
      <c r="Q271" s="195"/>
      <c r="R271" s="195"/>
      <c r="S271" s="195"/>
      <c r="T271" s="196"/>
      <c r="AT271" s="190" t="s">
        <v>228</v>
      </c>
      <c r="AU271" s="190" t="s">
        <v>87</v>
      </c>
      <c r="AV271" s="16" t="s">
        <v>237</v>
      </c>
      <c r="AW271" s="16" t="s">
        <v>31</v>
      </c>
      <c r="AX271" s="16" t="s">
        <v>77</v>
      </c>
      <c r="AY271" s="190" t="s">
        <v>219</v>
      </c>
    </row>
    <row r="272" spans="2:51" s="13" customFormat="1">
      <c r="B272" s="165"/>
      <c r="D272" s="166" t="s">
        <v>228</v>
      </c>
      <c r="E272" s="167" t="s">
        <v>1</v>
      </c>
      <c r="F272" s="168" t="s">
        <v>1189</v>
      </c>
      <c r="H272" s="169">
        <v>-0.40899999999999997</v>
      </c>
      <c r="I272" s="170"/>
      <c r="L272" s="165"/>
      <c r="M272" s="171"/>
      <c r="N272" s="172"/>
      <c r="O272" s="172"/>
      <c r="P272" s="172"/>
      <c r="Q272" s="172"/>
      <c r="R272" s="172"/>
      <c r="S272" s="172"/>
      <c r="T272" s="173"/>
      <c r="AT272" s="167" t="s">
        <v>228</v>
      </c>
      <c r="AU272" s="167" t="s">
        <v>87</v>
      </c>
      <c r="AV272" s="13" t="s">
        <v>87</v>
      </c>
      <c r="AW272" s="13" t="s">
        <v>31</v>
      </c>
      <c r="AX272" s="13" t="s">
        <v>77</v>
      </c>
      <c r="AY272" s="167" t="s">
        <v>219</v>
      </c>
    </row>
    <row r="273" spans="1:65" s="13" customFormat="1">
      <c r="B273" s="165"/>
      <c r="D273" s="166" t="s">
        <v>228</v>
      </c>
      <c r="E273" s="167" t="s">
        <v>1</v>
      </c>
      <c r="F273" s="168" t="s">
        <v>1190</v>
      </c>
      <c r="H273" s="169">
        <v>-2.4329999999999998</v>
      </c>
      <c r="I273" s="170"/>
      <c r="L273" s="165"/>
      <c r="M273" s="171"/>
      <c r="N273" s="172"/>
      <c r="O273" s="172"/>
      <c r="P273" s="172"/>
      <c r="Q273" s="172"/>
      <c r="R273" s="172"/>
      <c r="S273" s="172"/>
      <c r="T273" s="173"/>
      <c r="AT273" s="167" t="s">
        <v>228</v>
      </c>
      <c r="AU273" s="167" t="s">
        <v>87</v>
      </c>
      <c r="AV273" s="13" t="s">
        <v>87</v>
      </c>
      <c r="AW273" s="13" t="s">
        <v>31</v>
      </c>
      <c r="AX273" s="13" t="s">
        <v>77</v>
      </c>
      <c r="AY273" s="167" t="s">
        <v>219</v>
      </c>
    </row>
    <row r="274" spans="1:65" s="13" customFormat="1">
      <c r="B274" s="165"/>
      <c r="D274" s="166" t="s">
        <v>228</v>
      </c>
      <c r="E274" s="167" t="s">
        <v>1</v>
      </c>
      <c r="F274" s="168" t="s">
        <v>1191</v>
      </c>
      <c r="H274" s="169">
        <v>-0.46500000000000002</v>
      </c>
      <c r="I274" s="170"/>
      <c r="L274" s="165"/>
      <c r="M274" s="171"/>
      <c r="N274" s="172"/>
      <c r="O274" s="172"/>
      <c r="P274" s="172"/>
      <c r="Q274" s="172"/>
      <c r="R274" s="172"/>
      <c r="S274" s="172"/>
      <c r="T274" s="173"/>
      <c r="AT274" s="167" t="s">
        <v>228</v>
      </c>
      <c r="AU274" s="167" t="s">
        <v>87</v>
      </c>
      <c r="AV274" s="13" t="s">
        <v>87</v>
      </c>
      <c r="AW274" s="13" t="s">
        <v>31</v>
      </c>
      <c r="AX274" s="13" t="s">
        <v>77</v>
      </c>
      <c r="AY274" s="167" t="s">
        <v>219</v>
      </c>
    </row>
    <row r="275" spans="1:65" s="14" customFormat="1">
      <c r="B275" s="174"/>
      <c r="D275" s="166" t="s">
        <v>228</v>
      </c>
      <c r="E275" s="175" t="s">
        <v>1</v>
      </c>
      <c r="F275" s="176" t="s">
        <v>441</v>
      </c>
      <c r="H275" s="175" t="s">
        <v>1</v>
      </c>
      <c r="I275" s="177"/>
      <c r="L275" s="174"/>
      <c r="M275" s="178"/>
      <c r="N275" s="179"/>
      <c r="O275" s="179"/>
      <c r="P275" s="179"/>
      <c r="Q275" s="179"/>
      <c r="R275" s="179"/>
      <c r="S275" s="179"/>
      <c r="T275" s="180"/>
      <c r="AT275" s="175" t="s">
        <v>228</v>
      </c>
      <c r="AU275" s="175" t="s">
        <v>87</v>
      </c>
      <c r="AV275" s="14" t="s">
        <v>32</v>
      </c>
      <c r="AW275" s="14" t="s">
        <v>31</v>
      </c>
      <c r="AX275" s="14" t="s">
        <v>77</v>
      </c>
      <c r="AY275" s="175" t="s">
        <v>219</v>
      </c>
    </row>
    <row r="276" spans="1:65" s="13" customFormat="1">
      <c r="B276" s="165"/>
      <c r="D276" s="166" t="s">
        <v>228</v>
      </c>
      <c r="E276" s="167" t="s">
        <v>1</v>
      </c>
      <c r="F276" s="168" t="s">
        <v>442</v>
      </c>
      <c r="H276" s="169">
        <v>-12.111000000000001</v>
      </c>
      <c r="I276" s="170"/>
      <c r="L276" s="165"/>
      <c r="M276" s="171"/>
      <c r="N276" s="172"/>
      <c r="O276" s="172"/>
      <c r="P276" s="172"/>
      <c r="Q276" s="172"/>
      <c r="R276" s="172"/>
      <c r="S276" s="172"/>
      <c r="T276" s="173"/>
      <c r="AT276" s="167" t="s">
        <v>228</v>
      </c>
      <c r="AU276" s="167" t="s">
        <v>87</v>
      </c>
      <c r="AV276" s="13" t="s">
        <v>87</v>
      </c>
      <c r="AW276" s="13" t="s">
        <v>31</v>
      </c>
      <c r="AX276" s="13" t="s">
        <v>77</v>
      </c>
      <c r="AY276" s="167" t="s">
        <v>219</v>
      </c>
    </row>
    <row r="277" spans="1:65" s="13" customFormat="1">
      <c r="B277" s="165"/>
      <c r="D277" s="166" t="s">
        <v>228</v>
      </c>
      <c r="E277" s="167" t="s">
        <v>1</v>
      </c>
      <c r="F277" s="168" t="s">
        <v>443</v>
      </c>
      <c r="H277" s="169">
        <v>-9.1630000000000003</v>
      </c>
      <c r="I277" s="170"/>
      <c r="L277" s="165"/>
      <c r="M277" s="171"/>
      <c r="N277" s="172"/>
      <c r="O277" s="172"/>
      <c r="P277" s="172"/>
      <c r="Q277" s="172"/>
      <c r="R277" s="172"/>
      <c r="S277" s="172"/>
      <c r="T277" s="173"/>
      <c r="AT277" s="167" t="s">
        <v>228</v>
      </c>
      <c r="AU277" s="167" t="s">
        <v>87</v>
      </c>
      <c r="AV277" s="13" t="s">
        <v>87</v>
      </c>
      <c r="AW277" s="13" t="s">
        <v>31</v>
      </c>
      <c r="AX277" s="13" t="s">
        <v>77</v>
      </c>
      <c r="AY277" s="167" t="s">
        <v>219</v>
      </c>
    </row>
    <row r="278" spans="1:65" s="13" customFormat="1">
      <c r="B278" s="165"/>
      <c r="D278" s="166" t="s">
        <v>228</v>
      </c>
      <c r="E278" s="167" t="s">
        <v>1</v>
      </c>
      <c r="F278" s="168" t="s">
        <v>444</v>
      </c>
      <c r="H278" s="169">
        <v>-23.754999999999999</v>
      </c>
      <c r="I278" s="170"/>
      <c r="L278" s="165"/>
      <c r="M278" s="171"/>
      <c r="N278" s="172"/>
      <c r="O278" s="172"/>
      <c r="P278" s="172"/>
      <c r="Q278" s="172"/>
      <c r="R278" s="172"/>
      <c r="S278" s="172"/>
      <c r="T278" s="173"/>
      <c r="AT278" s="167" t="s">
        <v>228</v>
      </c>
      <c r="AU278" s="167" t="s">
        <v>87</v>
      </c>
      <c r="AV278" s="13" t="s">
        <v>87</v>
      </c>
      <c r="AW278" s="13" t="s">
        <v>31</v>
      </c>
      <c r="AX278" s="13" t="s">
        <v>77</v>
      </c>
      <c r="AY278" s="167" t="s">
        <v>219</v>
      </c>
    </row>
    <row r="279" spans="1:65" s="13" customFormat="1">
      <c r="B279" s="165"/>
      <c r="D279" s="166" t="s">
        <v>228</v>
      </c>
      <c r="E279" s="167" t="s">
        <v>1</v>
      </c>
      <c r="F279" s="168" t="s">
        <v>445</v>
      </c>
      <c r="H279" s="169">
        <v>-14.756</v>
      </c>
      <c r="I279" s="170"/>
      <c r="L279" s="165"/>
      <c r="M279" s="171"/>
      <c r="N279" s="172"/>
      <c r="O279" s="172"/>
      <c r="P279" s="172"/>
      <c r="Q279" s="172"/>
      <c r="R279" s="172"/>
      <c r="S279" s="172"/>
      <c r="T279" s="173"/>
      <c r="AT279" s="167" t="s">
        <v>228</v>
      </c>
      <c r="AU279" s="167" t="s">
        <v>87</v>
      </c>
      <c r="AV279" s="13" t="s">
        <v>87</v>
      </c>
      <c r="AW279" s="13" t="s">
        <v>31</v>
      </c>
      <c r="AX279" s="13" t="s">
        <v>77</v>
      </c>
      <c r="AY279" s="167" t="s">
        <v>219</v>
      </c>
    </row>
    <row r="280" spans="1:65" s="13" customFormat="1">
      <c r="B280" s="165"/>
      <c r="D280" s="166" t="s">
        <v>228</v>
      </c>
      <c r="E280" s="167" t="s">
        <v>1</v>
      </c>
      <c r="F280" s="168" t="s">
        <v>446</v>
      </c>
      <c r="H280" s="169">
        <v>-248.011</v>
      </c>
      <c r="I280" s="170"/>
      <c r="L280" s="165"/>
      <c r="M280" s="171"/>
      <c r="N280" s="172"/>
      <c r="O280" s="172"/>
      <c r="P280" s="172"/>
      <c r="Q280" s="172"/>
      <c r="R280" s="172"/>
      <c r="S280" s="172"/>
      <c r="T280" s="173"/>
      <c r="AT280" s="167" t="s">
        <v>228</v>
      </c>
      <c r="AU280" s="167" t="s">
        <v>87</v>
      </c>
      <c r="AV280" s="13" t="s">
        <v>87</v>
      </c>
      <c r="AW280" s="13" t="s">
        <v>31</v>
      </c>
      <c r="AX280" s="13" t="s">
        <v>77</v>
      </c>
      <c r="AY280" s="167" t="s">
        <v>219</v>
      </c>
    </row>
    <row r="281" spans="1:65" s="15" customFormat="1">
      <c r="B281" s="181"/>
      <c r="D281" s="166" t="s">
        <v>228</v>
      </c>
      <c r="E281" s="182" t="s">
        <v>180</v>
      </c>
      <c r="F281" s="183" t="s">
        <v>236</v>
      </c>
      <c r="H281" s="184">
        <v>29.7880000000001</v>
      </c>
      <c r="I281" s="185"/>
      <c r="L281" s="181"/>
      <c r="M281" s="186"/>
      <c r="N281" s="187"/>
      <c r="O281" s="187"/>
      <c r="P281" s="187"/>
      <c r="Q281" s="187"/>
      <c r="R281" s="187"/>
      <c r="S281" s="187"/>
      <c r="T281" s="188"/>
      <c r="AT281" s="182" t="s">
        <v>228</v>
      </c>
      <c r="AU281" s="182" t="s">
        <v>87</v>
      </c>
      <c r="AV281" s="15" t="s">
        <v>226</v>
      </c>
      <c r="AW281" s="15" t="s">
        <v>31</v>
      </c>
      <c r="AX281" s="15" t="s">
        <v>77</v>
      </c>
      <c r="AY281" s="182" t="s">
        <v>219</v>
      </c>
    </row>
    <row r="282" spans="1:65" s="13" customFormat="1">
      <c r="B282" s="165"/>
      <c r="D282" s="166" t="s">
        <v>228</v>
      </c>
      <c r="E282" s="167" t="s">
        <v>1</v>
      </c>
      <c r="F282" s="168" t="s">
        <v>447</v>
      </c>
      <c r="H282" s="169">
        <v>23.83</v>
      </c>
      <c r="I282" s="170"/>
      <c r="L282" s="165"/>
      <c r="M282" s="171"/>
      <c r="N282" s="172"/>
      <c r="O282" s="172"/>
      <c r="P282" s="172"/>
      <c r="Q282" s="172"/>
      <c r="R282" s="172"/>
      <c r="S282" s="172"/>
      <c r="T282" s="173"/>
      <c r="AT282" s="167" t="s">
        <v>228</v>
      </c>
      <c r="AU282" s="167" t="s">
        <v>87</v>
      </c>
      <c r="AV282" s="13" t="s">
        <v>87</v>
      </c>
      <c r="AW282" s="13" t="s">
        <v>31</v>
      </c>
      <c r="AX282" s="13" t="s">
        <v>32</v>
      </c>
      <c r="AY282" s="167" t="s">
        <v>219</v>
      </c>
    </row>
    <row r="283" spans="1:65" s="2" customFormat="1" ht="21.75" customHeight="1">
      <c r="A283" s="33"/>
      <c r="B283" s="151"/>
      <c r="C283" s="152" t="s">
        <v>400</v>
      </c>
      <c r="D283" s="152" t="s">
        <v>221</v>
      </c>
      <c r="E283" s="153" t="s">
        <v>1192</v>
      </c>
      <c r="F283" s="154" t="s">
        <v>1193</v>
      </c>
      <c r="G283" s="155" t="s">
        <v>394</v>
      </c>
      <c r="H283" s="156">
        <v>5.9580000000000002</v>
      </c>
      <c r="I283" s="157"/>
      <c r="J283" s="158">
        <f>ROUND(I283*H283,2)</f>
        <v>0</v>
      </c>
      <c r="K283" s="154" t="s">
        <v>225</v>
      </c>
      <c r="L283" s="34"/>
      <c r="M283" s="159" t="s">
        <v>1</v>
      </c>
      <c r="N283" s="160" t="s">
        <v>42</v>
      </c>
      <c r="O283" s="59"/>
      <c r="P283" s="161">
        <f>O283*H283</f>
        <v>0</v>
      </c>
      <c r="Q283" s="161">
        <v>0</v>
      </c>
      <c r="R283" s="161">
        <f>Q283*H283</f>
        <v>0</v>
      </c>
      <c r="S283" s="161">
        <v>0</v>
      </c>
      <c r="T283" s="162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63" t="s">
        <v>226</v>
      </c>
      <c r="AT283" s="163" t="s">
        <v>221</v>
      </c>
      <c r="AU283" s="163" t="s">
        <v>87</v>
      </c>
      <c r="AY283" s="18" t="s">
        <v>219</v>
      </c>
      <c r="BE283" s="164">
        <f>IF(N283="základní",J283,0)</f>
        <v>0</v>
      </c>
      <c r="BF283" s="164">
        <f>IF(N283="snížená",J283,0)</f>
        <v>0</v>
      </c>
      <c r="BG283" s="164">
        <f>IF(N283="zákl. přenesená",J283,0)</f>
        <v>0</v>
      </c>
      <c r="BH283" s="164">
        <f>IF(N283="sníž. přenesená",J283,0)</f>
        <v>0</v>
      </c>
      <c r="BI283" s="164">
        <f>IF(N283="nulová",J283,0)</f>
        <v>0</v>
      </c>
      <c r="BJ283" s="18" t="s">
        <v>32</v>
      </c>
      <c r="BK283" s="164">
        <f>ROUND(I283*H283,2)</f>
        <v>0</v>
      </c>
      <c r="BL283" s="18" t="s">
        <v>226</v>
      </c>
      <c r="BM283" s="163" t="s">
        <v>1194</v>
      </c>
    </row>
    <row r="284" spans="1:65" s="13" customFormat="1">
      <c r="B284" s="165"/>
      <c r="D284" s="166" t="s">
        <v>228</v>
      </c>
      <c r="E284" s="167" t="s">
        <v>1</v>
      </c>
      <c r="F284" s="168" t="s">
        <v>452</v>
      </c>
      <c r="H284" s="169">
        <v>5.9580000000000002</v>
      </c>
      <c r="I284" s="170"/>
      <c r="L284" s="165"/>
      <c r="M284" s="171"/>
      <c r="N284" s="172"/>
      <c r="O284" s="172"/>
      <c r="P284" s="172"/>
      <c r="Q284" s="172"/>
      <c r="R284" s="172"/>
      <c r="S284" s="172"/>
      <c r="T284" s="173"/>
      <c r="AT284" s="167" t="s">
        <v>228</v>
      </c>
      <c r="AU284" s="167" t="s">
        <v>87</v>
      </c>
      <c r="AV284" s="13" t="s">
        <v>87</v>
      </c>
      <c r="AW284" s="13" t="s">
        <v>31</v>
      </c>
      <c r="AX284" s="13" t="s">
        <v>32</v>
      </c>
      <c r="AY284" s="167" t="s">
        <v>219</v>
      </c>
    </row>
    <row r="285" spans="1:65" s="2" customFormat="1" ht="16.5" customHeight="1">
      <c r="A285" s="33"/>
      <c r="B285" s="151"/>
      <c r="C285" s="152" t="s">
        <v>406</v>
      </c>
      <c r="D285" s="152" t="s">
        <v>221</v>
      </c>
      <c r="E285" s="153" t="s">
        <v>1195</v>
      </c>
      <c r="F285" s="154" t="s">
        <v>1196</v>
      </c>
      <c r="G285" s="155" t="s">
        <v>240</v>
      </c>
      <c r="H285" s="156">
        <v>619.803</v>
      </c>
      <c r="I285" s="157"/>
      <c r="J285" s="158">
        <f>ROUND(I285*H285,2)</f>
        <v>0</v>
      </c>
      <c r="K285" s="154" t="s">
        <v>225</v>
      </c>
      <c r="L285" s="34"/>
      <c r="M285" s="159" t="s">
        <v>1</v>
      </c>
      <c r="N285" s="160" t="s">
        <v>42</v>
      </c>
      <c r="O285" s="59"/>
      <c r="P285" s="161">
        <f>O285*H285</f>
        <v>0</v>
      </c>
      <c r="Q285" s="161">
        <v>8.4999999999999995E-4</v>
      </c>
      <c r="R285" s="161">
        <f>Q285*H285</f>
        <v>0.52683254999999996</v>
      </c>
      <c r="S285" s="161">
        <v>0</v>
      </c>
      <c r="T285" s="162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63" t="s">
        <v>226</v>
      </c>
      <c r="AT285" s="163" t="s">
        <v>221</v>
      </c>
      <c r="AU285" s="163" t="s">
        <v>87</v>
      </c>
      <c r="AY285" s="18" t="s">
        <v>219</v>
      </c>
      <c r="BE285" s="164">
        <f>IF(N285="základní",J285,0)</f>
        <v>0</v>
      </c>
      <c r="BF285" s="164">
        <f>IF(N285="snížená",J285,0)</f>
        <v>0</v>
      </c>
      <c r="BG285" s="164">
        <f>IF(N285="zákl. přenesená",J285,0)</f>
        <v>0</v>
      </c>
      <c r="BH285" s="164">
        <f>IF(N285="sníž. přenesená",J285,0)</f>
        <v>0</v>
      </c>
      <c r="BI285" s="164">
        <f>IF(N285="nulová",J285,0)</f>
        <v>0</v>
      </c>
      <c r="BJ285" s="18" t="s">
        <v>32</v>
      </c>
      <c r="BK285" s="164">
        <f>ROUND(I285*H285,2)</f>
        <v>0</v>
      </c>
      <c r="BL285" s="18" t="s">
        <v>226</v>
      </c>
      <c r="BM285" s="163" t="s">
        <v>1197</v>
      </c>
    </row>
    <row r="286" spans="1:65" s="14" customFormat="1">
      <c r="B286" s="174"/>
      <c r="D286" s="166" t="s">
        <v>228</v>
      </c>
      <c r="E286" s="175" t="s">
        <v>1</v>
      </c>
      <c r="F286" s="176" t="s">
        <v>1149</v>
      </c>
      <c r="H286" s="175" t="s">
        <v>1</v>
      </c>
      <c r="I286" s="177"/>
      <c r="L286" s="174"/>
      <c r="M286" s="178"/>
      <c r="N286" s="179"/>
      <c r="O286" s="179"/>
      <c r="P286" s="179"/>
      <c r="Q286" s="179"/>
      <c r="R286" s="179"/>
      <c r="S286" s="179"/>
      <c r="T286" s="180"/>
      <c r="AT286" s="175" t="s">
        <v>228</v>
      </c>
      <c r="AU286" s="175" t="s">
        <v>87</v>
      </c>
      <c r="AV286" s="14" t="s">
        <v>32</v>
      </c>
      <c r="AW286" s="14" t="s">
        <v>31</v>
      </c>
      <c r="AX286" s="14" t="s">
        <v>77</v>
      </c>
      <c r="AY286" s="175" t="s">
        <v>219</v>
      </c>
    </row>
    <row r="287" spans="1:65" s="13" customFormat="1">
      <c r="B287" s="165"/>
      <c r="D287" s="166" t="s">
        <v>228</v>
      </c>
      <c r="E287" s="167" t="s">
        <v>1</v>
      </c>
      <c r="F287" s="168" t="s">
        <v>1198</v>
      </c>
      <c r="H287" s="169">
        <v>4.0110000000000001</v>
      </c>
      <c r="I287" s="170"/>
      <c r="L287" s="165"/>
      <c r="M287" s="171"/>
      <c r="N287" s="172"/>
      <c r="O287" s="172"/>
      <c r="P287" s="172"/>
      <c r="Q287" s="172"/>
      <c r="R287" s="172"/>
      <c r="S287" s="172"/>
      <c r="T287" s="173"/>
      <c r="AT287" s="167" t="s">
        <v>228</v>
      </c>
      <c r="AU287" s="167" t="s">
        <v>87</v>
      </c>
      <c r="AV287" s="13" t="s">
        <v>87</v>
      </c>
      <c r="AW287" s="13" t="s">
        <v>31</v>
      </c>
      <c r="AX287" s="13" t="s">
        <v>77</v>
      </c>
      <c r="AY287" s="167" t="s">
        <v>219</v>
      </c>
    </row>
    <row r="288" spans="1:65" s="13" customFormat="1">
      <c r="B288" s="165"/>
      <c r="D288" s="166" t="s">
        <v>228</v>
      </c>
      <c r="E288" s="167" t="s">
        <v>1</v>
      </c>
      <c r="F288" s="168" t="s">
        <v>1199</v>
      </c>
      <c r="H288" s="169">
        <v>20.335000000000001</v>
      </c>
      <c r="I288" s="170"/>
      <c r="L288" s="165"/>
      <c r="M288" s="171"/>
      <c r="N288" s="172"/>
      <c r="O288" s="172"/>
      <c r="P288" s="172"/>
      <c r="Q288" s="172"/>
      <c r="R288" s="172"/>
      <c r="S288" s="172"/>
      <c r="T288" s="173"/>
      <c r="AT288" s="167" t="s">
        <v>228</v>
      </c>
      <c r="AU288" s="167" t="s">
        <v>87</v>
      </c>
      <c r="AV288" s="13" t="s">
        <v>87</v>
      </c>
      <c r="AW288" s="13" t="s">
        <v>31</v>
      </c>
      <c r="AX288" s="13" t="s">
        <v>77</v>
      </c>
      <c r="AY288" s="167" t="s">
        <v>219</v>
      </c>
    </row>
    <row r="289" spans="2:51" s="13" customFormat="1">
      <c r="B289" s="165"/>
      <c r="D289" s="166" t="s">
        <v>228</v>
      </c>
      <c r="E289" s="167" t="s">
        <v>1</v>
      </c>
      <c r="F289" s="168" t="s">
        <v>1200</v>
      </c>
      <c r="H289" s="169">
        <v>13.464</v>
      </c>
      <c r="I289" s="170"/>
      <c r="L289" s="165"/>
      <c r="M289" s="171"/>
      <c r="N289" s="172"/>
      <c r="O289" s="172"/>
      <c r="P289" s="172"/>
      <c r="Q289" s="172"/>
      <c r="R289" s="172"/>
      <c r="S289" s="172"/>
      <c r="T289" s="173"/>
      <c r="AT289" s="167" t="s">
        <v>228</v>
      </c>
      <c r="AU289" s="167" t="s">
        <v>87</v>
      </c>
      <c r="AV289" s="13" t="s">
        <v>87</v>
      </c>
      <c r="AW289" s="13" t="s">
        <v>31</v>
      </c>
      <c r="AX289" s="13" t="s">
        <v>77</v>
      </c>
      <c r="AY289" s="167" t="s">
        <v>219</v>
      </c>
    </row>
    <row r="290" spans="2:51" s="13" customFormat="1">
      <c r="B290" s="165"/>
      <c r="D290" s="166" t="s">
        <v>228</v>
      </c>
      <c r="E290" s="167" t="s">
        <v>1</v>
      </c>
      <c r="F290" s="168" t="s">
        <v>1201</v>
      </c>
      <c r="H290" s="169">
        <v>5.3129999999999997</v>
      </c>
      <c r="I290" s="170"/>
      <c r="L290" s="165"/>
      <c r="M290" s="171"/>
      <c r="N290" s="172"/>
      <c r="O290" s="172"/>
      <c r="P290" s="172"/>
      <c r="Q290" s="172"/>
      <c r="R290" s="172"/>
      <c r="S290" s="172"/>
      <c r="T290" s="173"/>
      <c r="AT290" s="167" t="s">
        <v>228</v>
      </c>
      <c r="AU290" s="167" t="s">
        <v>87</v>
      </c>
      <c r="AV290" s="13" t="s">
        <v>87</v>
      </c>
      <c r="AW290" s="13" t="s">
        <v>31</v>
      </c>
      <c r="AX290" s="13" t="s">
        <v>77</v>
      </c>
      <c r="AY290" s="167" t="s">
        <v>219</v>
      </c>
    </row>
    <row r="291" spans="2:51" s="13" customFormat="1">
      <c r="B291" s="165"/>
      <c r="D291" s="166" t="s">
        <v>228</v>
      </c>
      <c r="E291" s="167" t="s">
        <v>1</v>
      </c>
      <c r="F291" s="168" t="s">
        <v>1202</v>
      </c>
      <c r="H291" s="169">
        <v>24.986999999999998</v>
      </c>
      <c r="I291" s="170"/>
      <c r="L291" s="165"/>
      <c r="M291" s="171"/>
      <c r="N291" s="172"/>
      <c r="O291" s="172"/>
      <c r="P291" s="172"/>
      <c r="Q291" s="172"/>
      <c r="R291" s="172"/>
      <c r="S291" s="172"/>
      <c r="T291" s="173"/>
      <c r="AT291" s="167" t="s">
        <v>228</v>
      </c>
      <c r="AU291" s="167" t="s">
        <v>87</v>
      </c>
      <c r="AV291" s="13" t="s">
        <v>87</v>
      </c>
      <c r="AW291" s="13" t="s">
        <v>31</v>
      </c>
      <c r="AX291" s="13" t="s">
        <v>77</v>
      </c>
      <c r="AY291" s="167" t="s">
        <v>219</v>
      </c>
    </row>
    <row r="292" spans="2:51" s="13" customFormat="1">
      <c r="B292" s="165"/>
      <c r="D292" s="166" t="s">
        <v>228</v>
      </c>
      <c r="E292" s="167" t="s">
        <v>1</v>
      </c>
      <c r="F292" s="168" t="s">
        <v>1203</v>
      </c>
      <c r="H292" s="169">
        <v>32.731999999999999</v>
      </c>
      <c r="I292" s="170"/>
      <c r="L292" s="165"/>
      <c r="M292" s="171"/>
      <c r="N292" s="172"/>
      <c r="O292" s="172"/>
      <c r="P292" s="172"/>
      <c r="Q292" s="172"/>
      <c r="R292" s="172"/>
      <c r="S292" s="172"/>
      <c r="T292" s="173"/>
      <c r="AT292" s="167" t="s">
        <v>228</v>
      </c>
      <c r="AU292" s="167" t="s">
        <v>87</v>
      </c>
      <c r="AV292" s="13" t="s">
        <v>87</v>
      </c>
      <c r="AW292" s="13" t="s">
        <v>31</v>
      </c>
      <c r="AX292" s="13" t="s">
        <v>77</v>
      </c>
      <c r="AY292" s="167" t="s">
        <v>219</v>
      </c>
    </row>
    <row r="293" spans="2:51" s="13" customFormat="1">
      <c r="B293" s="165"/>
      <c r="D293" s="166" t="s">
        <v>228</v>
      </c>
      <c r="E293" s="167" t="s">
        <v>1</v>
      </c>
      <c r="F293" s="168" t="s">
        <v>1204</v>
      </c>
      <c r="H293" s="169">
        <v>22.527999999999999</v>
      </c>
      <c r="I293" s="170"/>
      <c r="L293" s="165"/>
      <c r="M293" s="171"/>
      <c r="N293" s="172"/>
      <c r="O293" s="172"/>
      <c r="P293" s="172"/>
      <c r="Q293" s="172"/>
      <c r="R293" s="172"/>
      <c r="S293" s="172"/>
      <c r="T293" s="173"/>
      <c r="AT293" s="167" t="s">
        <v>228</v>
      </c>
      <c r="AU293" s="167" t="s">
        <v>87</v>
      </c>
      <c r="AV293" s="13" t="s">
        <v>87</v>
      </c>
      <c r="AW293" s="13" t="s">
        <v>31</v>
      </c>
      <c r="AX293" s="13" t="s">
        <v>77</v>
      </c>
      <c r="AY293" s="167" t="s">
        <v>219</v>
      </c>
    </row>
    <row r="294" spans="2:51" s="13" customFormat="1">
      <c r="B294" s="165"/>
      <c r="D294" s="166" t="s">
        <v>228</v>
      </c>
      <c r="E294" s="167" t="s">
        <v>1</v>
      </c>
      <c r="F294" s="168" t="s">
        <v>1205</v>
      </c>
      <c r="H294" s="169">
        <v>27.481999999999999</v>
      </c>
      <c r="I294" s="170"/>
      <c r="L294" s="165"/>
      <c r="M294" s="171"/>
      <c r="N294" s="172"/>
      <c r="O294" s="172"/>
      <c r="P294" s="172"/>
      <c r="Q294" s="172"/>
      <c r="R294" s="172"/>
      <c r="S294" s="172"/>
      <c r="T294" s="173"/>
      <c r="AT294" s="167" t="s">
        <v>228</v>
      </c>
      <c r="AU294" s="167" t="s">
        <v>87</v>
      </c>
      <c r="AV294" s="13" t="s">
        <v>87</v>
      </c>
      <c r="AW294" s="13" t="s">
        <v>31</v>
      </c>
      <c r="AX294" s="13" t="s">
        <v>77</v>
      </c>
      <c r="AY294" s="167" t="s">
        <v>219</v>
      </c>
    </row>
    <row r="295" spans="2:51" s="13" customFormat="1">
      <c r="B295" s="165"/>
      <c r="D295" s="166" t="s">
        <v>228</v>
      </c>
      <c r="E295" s="167" t="s">
        <v>1</v>
      </c>
      <c r="F295" s="168" t="s">
        <v>1206</v>
      </c>
      <c r="H295" s="169">
        <v>31.137</v>
      </c>
      <c r="I295" s="170"/>
      <c r="L295" s="165"/>
      <c r="M295" s="171"/>
      <c r="N295" s="172"/>
      <c r="O295" s="172"/>
      <c r="P295" s="172"/>
      <c r="Q295" s="172"/>
      <c r="R295" s="172"/>
      <c r="S295" s="172"/>
      <c r="T295" s="173"/>
      <c r="AT295" s="167" t="s">
        <v>228</v>
      </c>
      <c r="AU295" s="167" t="s">
        <v>87</v>
      </c>
      <c r="AV295" s="13" t="s">
        <v>87</v>
      </c>
      <c r="AW295" s="13" t="s">
        <v>31</v>
      </c>
      <c r="AX295" s="13" t="s">
        <v>77</v>
      </c>
      <c r="AY295" s="167" t="s">
        <v>219</v>
      </c>
    </row>
    <row r="296" spans="2:51" s="13" customFormat="1">
      <c r="B296" s="165"/>
      <c r="D296" s="166" t="s">
        <v>228</v>
      </c>
      <c r="E296" s="167" t="s">
        <v>1</v>
      </c>
      <c r="F296" s="168" t="s">
        <v>1207</v>
      </c>
      <c r="H296" s="169">
        <v>16.641999999999999</v>
      </c>
      <c r="I296" s="170"/>
      <c r="L296" s="165"/>
      <c r="M296" s="171"/>
      <c r="N296" s="172"/>
      <c r="O296" s="172"/>
      <c r="P296" s="172"/>
      <c r="Q296" s="172"/>
      <c r="R296" s="172"/>
      <c r="S296" s="172"/>
      <c r="T296" s="173"/>
      <c r="AT296" s="167" t="s">
        <v>228</v>
      </c>
      <c r="AU296" s="167" t="s">
        <v>87</v>
      </c>
      <c r="AV296" s="13" t="s">
        <v>87</v>
      </c>
      <c r="AW296" s="13" t="s">
        <v>31</v>
      </c>
      <c r="AX296" s="13" t="s">
        <v>77</v>
      </c>
      <c r="AY296" s="167" t="s">
        <v>219</v>
      </c>
    </row>
    <row r="297" spans="2:51" s="13" customFormat="1">
      <c r="B297" s="165"/>
      <c r="D297" s="166" t="s">
        <v>228</v>
      </c>
      <c r="E297" s="167" t="s">
        <v>1</v>
      </c>
      <c r="F297" s="168" t="s">
        <v>1208</v>
      </c>
      <c r="H297" s="169">
        <v>10.510999999999999</v>
      </c>
      <c r="I297" s="170"/>
      <c r="L297" s="165"/>
      <c r="M297" s="171"/>
      <c r="N297" s="172"/>
      <c r="O297" s="172"/>
      <c r="P297" s="172"/>
      <c r="Q297" s="172"/>
      <c r="R297" s="172"/>
      <c r="S297" s="172"/>
      <c r="T297" s="173"/>
      <c r="AT297" s="167" t="s">
        <v>228</v>
      </c>
      <c r="AU297" s="167" t="s">
        <v>87</v>
      </c>
      <c r="AV297" s="13" t="s">
        <v>87</v>
      </c>
      <c r="AW297" s="13" t="s">
        <v>31</v>
      </c>
      <c r="AX297" s="13" t="s">
        <v>77</v>
      </c>
      <c r="AY297" s="167" t="s">
        <v>219</v>
      </c>
    </row>
    <row r="298" spans="2:51" s="13" customFormat="1">
      <c r="B298" s="165"/>
      <c r="D298" s="166" t="s">
        <v>228</v>
      </c>
      <c r="E298" s="167" t="s">
        <v>1</v>
      </c>
      <c r="F298" s="168" t="s">
        <v>1209</v>
      </c>
      <c r="H298" s="169">
        <v>5.7720000000000002</v>
      </c>
      <c r="I298" s="170"/>
      <c r="L298" s="165"/>
      <c r="M298" s="171"/>
      <c r="N298" s="172"/>
      <c r="O298" s="172"/>
      <c r="P298" s="172"/>
      <c r="Q298" s="172"/>
      <c r="R298" s="172"/>
      <c r="S298" s="172"/>
      <c r="T298" s="173"/>
      <c r="AT298" s="167" t="s">
        <v>228</v>
      </c>
      <c r="AU298" s="167" t="s">
        <v>87</v>
      </c>
      <c r="AV298" s="13" t="s">
        <v>87</v>
      </c>
      <c r="AW298" s="13" t="s">
        <v>31</v>
      </c>
      <c r="AX298" s="13" t="s">
        <v>77</v>
      </c>
      <c r="AY298" s="167" t="s">
        <v>219</v>
      </c>
    </row>
    <row r="299" spans="2:51" s="13" customFormat="1">
      <c r="B299" s="165"/>
      <c r="D299" s="166" t="s">
        <v>228</v>
      </c>
      <c r="E299" s="167" t="s">
        <v>1</v>
      </c>
      <c r="F299" s="168" t="s">
        <v>1210</v>
      </c>
      <c r="H299" s="169">
        <v>16.375</v>
      </c>
      <c r="I299" s="170"/>
      <c r="L299" s="165"/>
      <c r="M299" s="171"/>
      <c r="N299" s="172"/>
      <c r="O299" s="172"/>
      <c r="P299" s="172"/>
      <c r="Q299" s="172"/>
      <c r="R299" s="172"/>
      <c r="S299" s="172"/>
      <c r="T299" s="173"/>
      <c r="AT299" s="167" t="s">
        <v>228</v>
      </c>
      <c r="AU299" s="167" t="s">
        <v>87</v>
      </c>
      <c r="AV299" s="13" t="s">
        <v>87</v>
      </c>
      <c r="AW299" s="13" t="s">
        <v>31</v>
      </c>
      <c r="AX299" s="13" t="s">
        <v>77</v>
      </c>
      <c r="AY299" s="167" t="s">
        <v>219</v>
      </c>
    </row>
    <row r="300" spans="2:51" s="13" customFormat="1">
      <c r="B300" s="165"/>
      <c r="D300" s="166" t="s">
        <v>228</v>
      </c>
      <c r="E300" s="167" t="s">
        <v>1</v>
      </c>
      <c r="F300" s="168" t="s">
        <v>1211</v>
      </c>
      <c r="H300" s="169">
        <v>10.567</v>
      </c>
      <c r="I300" s="170"/>
      <c r="L300" s="165"/>
      <c r="M300" s="171"/>
      <c r="N300" s="172"/>
      <c r="O300" s="172"/>
      <c r="P300" s="172"/>
      <c r="Q300" s="172"/>
      <c r="R300" s="172"/>
      <c r="S300" s="172"/>
      <c r="T300" s="173"/>
      <c r="AT300" s="167" t="s">
        <v>228</v>
      </c>
      <c r="AU300" s="167" t="s">
        <v>87</v>
      </c>
      <c r="AV300" s="13" t="s">
        <v>87</v>
      </c>
      <c r="AW300" s="13" t="s">
        <v>31</v>
      </c>
      <c r="AX300" s="13" t="s">
        <v>77</v>
      </c>
      <c r="AY300" s="167" t="s">
        <v>219</v>
      </c>
    </row>
    <row r="301" spans="2:51" s="13" customFormat="1">
      <c r="B301" s="165"/>
      <c r="D301" s="166" t="s">
        <v>228</v>
      </c>
      <c r="E301" s="167" t="s">
        <v>1</v>
      </c>
      <c r="F301" s="168" t="s">
        <v>1212</v>
      </c>
      <c r="H301" s="169">
        <v>5.5380000000000003</v>
      </c>
      <c r="I301" s="170"/>
      <c r="L301" s="165"/>
      <c r="M301" s="171"/>
      <c r="N301" s="172"/>
      <c r="O301" s="172"/>
      <c r="P301" s="172"/>
      <c r="Q301" s="172"/>
      <c r="R301" s="172"/>
      <c r="S301" s="172"/>
      <c r="T301" s="173"/>
      <c r="AT301" s="167" t="s">
        <v>228</v>
      </c>
      <c r="AU301" s="167" t="s">
        <v>87</v>
      </c>
      <c r="AV301" s="13" t="s">
        <v>87</v>
      </c>
      <c r="AW301" s="13" t="s">
        <v>31</v>
      </c>
      <c r="AX301" s="13" t="s">
        <v>77</v>
      </c>
      <c r="AY301" s="167" t="s">
        <v>219</v>
      </c>
    </row>
    <row r="302" spans="2:51" s="13" customFormat="1">
      <c r="B302" s="165"/>
      <c r="D302" s="166" t="s">
        <v>228</v>
      </c>
      <c r="E302" s="167" t="s">
        <v>1</v>
      </c>
      <c r="F302" s="168" t="s">
        <v>1213</v>
      </c>
      <c r="H302" s="169">
        <v>17.009</v>
      </c>
      <c r="I302" s="170"/>
      <c r="L302" s="165"/>
      <c r="M302" s="171"/>
      <c r="N302" s="172"/>
      <c r="O302" s="172"/>
      <c r="P302" s="172"/>
      <c r="Q302" s="172"/>
      <c r="R302" s="172"/>
      <c r="S302" s="172"/>
      <c r="T302" s="173"/>
      <c r="AT302" s="167" t="s">
        <v>228</v>
      </c>
      <c r="AU302" s="167" t="s">
        <v>87</v>
      </c>
      <c r="AV302" s="13" t="s">
        <v>87</v>
      </c>
      <c r="AW302" s="13" t="s">
        <v>31</v>
      </c>
      <c r="AX302" s="13" t="s">
        <v>77</v>
      </c>
      <c r="AY302" s="167" t="s">
        <v>219</v>
      </c>
    </row>
    <row r="303" spans="2:51" s="13" customFormat="1">
      <c r="B303" s="165"/>
      <c r="D303" s="166" t="s">
        <v>228</v>
      </c>
      <c r="E303" s="167" t="s">
        <v>1</v>
      </c>
      <c r="F303" s="168" t="s">
        <v>1214</v>
      </c>
      <c r="H303" s="169">
        <v>13.175000000000001</v>
      </c>
      <c r="I303" s="170"/>
      <c r="L303" s="165"/>
      <c r="M303" s="171"/>
      <c r="N303" s="172"/>
      <c r="O303" s="172"/>
      <c r="P303" s="172"/>
      <c r="Q303" s="172"/>
      <c r="R303" s="172"/>
      <c r="S303" s="172"/>
      <c r="T303" s="173"/>
      <c r="AT303" s="167" t="s">
        <v>228</v>
      </c>
      <c r="AU303" s="167" t="s">
        <v>87</v>
      </c>
      <c r="AV303" s="13" t="s">
        <v>87</v>
      </c>
      <c r="AW303" s="13" t="s">
        <v>31</v>
      </c>
      <c r="AX303" s="13" t="s">
        <v>77</v>
      </c>
      <c r="AY303" s="167" t="s">
        <v>219</v>
      </c>
    </row>
    <row r="304" spans="2:51" s="13" customFormat="1">
      <c r="B304" s="165"/>
      <c r="D304" s="166" t="s">
        <v>228</v>
      </c>
      <c r="E304" s="167" t="s">
        <v>1</v>
      </c>
      <c r="F304" s="168" t="s">
        <v>1215</v>
      </c>
      <c r="H304" s="169">
        <v>5.3449999999999998</v>
      </c>
      <c r="I304" s="170"/>
      <c r="L304" s="165"/>
      <c r="M304" s="171"/>
      <c r="N304" s="172"/>
      <c r="O304" s="172"/>
      <c r="P304" s="172"/>
      <c r="Q304" s="172"/>
      <c r="R304" s="172"/>
      <c r="S304" s="172"/>
      <c r="T304" s="173"/>
      <c r="AT304" s="167" t="s">
        <v>228</v>
      </c>
      <c r="AU304" s="167" t="s">
        <v>87</v>
      </c>
      <c r="AV304" s="13" t="s">
        <v>87</v>
      </c>
      <c r="AW304" s="13" t="s">
        <v>31</v>
      </c>
      <c r="AX304" s="13" t="s">
        <v>77</v>
      </c>
      <c r="AY304" s="167" t="s">
        <v>219</v>
      </c>
    </row>
    <row r="305" spans="2:51" s="13" customFormat="1">
      <c r="B305" s="165"/>
      <c r="D305" s="166" t="s">
        <v>228</v>
      </c>
      <c r="E305" s="167" t="s">
        <v>1</v>
      </c>
      <c r="F305" s="168" t="s">
        <v>1216</v>
      </c>
      <c r="H305" s="169">
        <v>16.896000000000001</v>
      </c>
      <c r="I305" s="170"/>
      <c r="L305" s="165"/>
      <c r="M305" s="171"/>
      <c r="N305" s="172"/>
      <c r="O305" s="172"/>
      <c r="P305" s="172"/>
      <c r="Q305" s="172"/>
      <c r="R305" s="172"/>
      <c r="S305" s="172"/>
      <c r="T305" s="173"/>
      <c r="AT305" s="167" t="s">
        <v>228</v>
      </c>
      <c r="AU305" s="167" t="s">
        <v>87</v>
      </c>
      <c r="AV305" s="13" t="s">
        <v>87</v>
      </c>
      <c r="AW305" s="13" t="s">
        <v>31</v>
      </c>
      <c r="AX305" s="13" t="s">
        <v>77</v>
      </c>
      <c r="AY305" s="167" t="s">
        <v>219</v>
      </c>
    </row>
    <row r="306" spans="2:51" s="13" customFormat="1">
      <c r="B306" s="165"/>
      <c r="D306" s="166" t="s">
        <v>228</v>
      </c>
      <c r="E306" s="167" t="s">
        <v>1</v>
      </c>
      <c r="F306" s="168" t="s">
        <v>1217</v>
      </c>
      <c r="H306" s="169">
        <v>16.687999999999999</v>
      </c>
      <c r="I306" s="170"/>
      <c r="L306" s="165"/>
      <c r="M306" s="171"/>
      <c r="N306" s="172"/>
      <c r="O306" s="172"/>
      <c r="P306" s="172"/>
      <c r="Q306" s="172"/>
      <c r="R306" s="172"/>
      <c r="S306" s="172"/>
      <c r="T306" s="173"/>
      <c r="AT306" s="167" t="s">
        <v>228</v>
      </c>
      <c r="AU306" s="167" t="s">
        <v>87</v>
      </c>
      <c r="AV306" s="13" t="s">
        <v>87</v>
      </c>
      <c r="AW306" s="13" t="s">
        <v>31</v>
      </c>
      <c r="AX306" s="13" t="s">
        <v>77</v>
      </c>
      <c r="AY306" s="167" t="s">
        <v>219</v>
      </c>
    </row>
    <row r="307" spans="2:51" s="13" customFormat="1">
      <c r="B307" s="165"/>
      <c r="D307" s="166" t="s">
        <v>228</v>
      </c>
      <c r="E307" s="167" t="s">
        <v>1</v>
      </c>
      <c r="F307" s="168" t="s">
        <v>1218</v>
      </c>
      <c r="H307" s="169">
        <v>13.784000000000001</v>
      </c>
      <c r="I307" s="170"/>
      <c r="L307" s="165"/>
      <c r="M307" s="171"/>
      <c r="N307" s="172"/>
      <c r="O307" s="172"/>
      <c r="P307" s="172"/>
      <c r="Q307" s="172"/>
      <c r="R307" s="172"/>
      <c r="S307" s="172"/>
      <c r="T307" s="173"/>
      <c r="AT307" s="167" t="s">
        <v>228</v>
      </c>
      <c r="AU307" s="167" t="s">
        <v>87</v>
      </c>
      <c r="AV307" s="13" t="s">
        <v>87</v>
      </c>
      <c r="AW307" s="13" t="s">
        <v>31</v>
      </c>
      <c r="AX307" s="13" t="s">
        <v>77</v>
      </c>
      <c r="AY307" s="167" t="s">
        <v>219</v>
      </c>
    </row>
    <row r="308" spans="2:51" s="13" customFormat="1">
      <c r="B308" s="165"/>
      <c r="D308" s="166" t="s">
        <v>228</v>
      </c>
      <c r="E308" s="167" t="s">
        <v>1</v>
      </c>
      <c r="F308" s="168" t="s">
        <v>1219</v>
      </c>
      <c r="H308" s="169">
        <v>16.145</v>
      </c>
      <c r="I308" s="170"/>
      <c r="L308" s="165"/>
      <c r="M308" s="171"/>
      <c r="N308" s="172"/>
      <c r="O308" s="172"/>
      <c r="P308" s="172"/>
      <c r="Q308" s="172"/>
      <c r="R308" s="172"/>
      <c r="S308" s="172"/>
      <c r="T308" s="173"/>
      <c r="AT308" s="167" t="s">
        <v>228</v>
      </c>
      <c r="AU308" s="167" t="s">
        <v>87</v>
      </c>
      <c r="AV308" s="13" t="s">
        <v>87</v>
      </c>
      <c r="AW308" s="13" t="s">
        <v>31</v>
      </c>
      <c r="AX308" s="13" t="s">
        <v>77</v>
      </c>
      <c r="AY308" s="167" t="s">
        <v>219</v>
      </c>
    </row>
    <row r="309" spans="2:51" s="13" customFormat="1">
      <c r="B309" s="165"/>
      <c r="D309" s="166" t="s">
        <v>228</v>
      </c>
      <c r="E309" s="167" t="s">
        <v>1</v>
      </c>
      <c r="F309" s="168" t="s">
        <v>1220</v>
      </c>
      <c r="H309" s="169">
        <v>20.617000000000001</v>
      </c>
      <c r="I309" s="170"/>
      <c r="L309" s="165"/>
      <c r="M309" s="171"/>
      <c r="N309" s="172"/>
      <c r="O309" s="172"/>
      <c r="P309" s="172"/>
      <c r="Q309" s="172"/>
      <c r="R309" s="172"/>
      <c r="S309" s="172"/>
      <c r="T309" s="173"/>
      <c r="AT309" s="167" t="s">
        <v>228</v>
      </c>
      <c r="AU309" s="167" t="s">
        <v>87</v>
      </c>
      <c r="AV309" s="13" t="s">
        <v>87</v>
      </c>
      <c r="AW309" s="13" t="s">
        <v>31</v>
      </c>
      <c r="AX309" s="13" t="s">
        <v>77</v>
      </c>
      <c r="AY309" s="167" t="s">
        <v>219</v>
      </c>
    </row>
    <row r="310" spans="2:51" s="13" customFormat="1">
      <c r="B310" s="165"/>
      <c r="D310" s="166" t="s">
        <v>228</v>
      </c>
      <c r="E310" s="167" t="s">
        <v>1</v>
      </c>
      <c r="F310" s="168" t="s">
        <v>1221</v>
      </c>
      <c r="H310" s="169">
        <v>47.231999999999999</v>
      </c>
      <c r="I310" s="170"/>
      <c r="L310" s="165"/>
      <c r="M310" s="171"/>
      <c r="N310" s="172"/>
      <c r="O310" s="172"/>
      <c r="P310" s="172"/>
      <c r="Q310" s="172"/>
      <c r="R310" s="172"/>
      <c r="S310" s="172"/>
      <c r="T310" s="173"/>
      <c r="AT310" s="167" t="s">
        <v>228</v>
      </c>
      <c r="AU310" s="167" t="s">
        <v>87</v>
      </c>
      <c r="AV310" s="13" t="s">
        <v>87</v>
      </c>
      <c r="AW310" s="13" t="s">
        <v>31</v>
      </c>
      <c r="AX310" s="13" t="s">
        <v>77</v>
      </c>
      <c r="AY310" s="167" t="s">
        <v>219</v>
      </c>
    </row>
    <row r="311" spans="2:51" s="13" customFormat="1">
      <c r="B311" s="165"/>
      <c r="D311" s="166" t="s">
        <v>228</v>
      </c>
      <c r="E311" s="167" t="s">
        <v>1</v>
      </c>
      <c r="F311" s="168" t="s">
        <v>1222</v>
      </c>
      <c r="H311" s="169">
        <v>16.425000000000001</v>
      </c>
      <c r="I311" s="170"/>
      <c r="L311" s="165"/>
      <c r="M311" s="171"/>
      <c r="N311" s="172"/>
      <c r="O311" s="172"/>
      <c r="P311" s="172"/>
      <c r="Q311" s="172"/>
      <c r="R311" s="172"/>
      <c r="S311" s="172"/>
      <c r="T311" s="173"/>
      <c r="AT311" s="167" t="s">
        <v>228</v>
      </c>
      <c r="AU311" s="167" t="s">
        <v>87</v>
      </c>
      <c r="AV311" s="13" t="s">
        <v>87</v>
      </c>
      <c r="AW311" s="13" t="s">
        <v>31</v>
      </c>
      <c r="AX311" s="13" t="s">
        <v>77</v>
      </c>
      <c r="AY311" s="167" t="s">
        <v>219</v>
      </c>
    </row>
    <row r="312" spans="2:51" s="13" customFormat="1">
      <c r="B312" s="165"/>
      <c r="D312" s="166" t="s">
        <v>228</v>
      </c>
      <c r="E312" s="167" t="s">
        <v>1</v>
      </c>
      <c r="F312" s="168" t="s">
        <v>1223</v>
      </c>
      <c r="H312" s="169">
        <v>1.298</v>
      </c>
      <c r="I312" s="170"/>
      <c r="L312" s="165"/>
      <c r="M312" s="171"/>
      <c r="N312" s="172"/>
      <c r="O312" s="172"/>
      <c r="P312" s="172"/>
      <c r="Q312" s="172"/>
      <c r="R312" s="172"/>
      <c r="S312" s="172"/>
      <c r="T312" s="173"/>
      <c r="AT312" s="167" t="s">
        <v>228</v>
      </c>
      <c r="AU312" s="167" t="s">
        <v>87</v>
      </c>
      <c r="AV312" s="13" t="s">
        <v>87</v>
      </c>
      <c r="AW312" s="13" t="s">
        <v>31</v>
      </c>
      <c r="AX312" s="13" t="s">
        <v>77</v>
      </c>
      <c r="AY312" s="167" t="s">
        <v>219</v>
      </c>
    </row>
    <row r="313" spans="2:51" s="13" customFormat="1">
      <c r="B313" s="165"/>
      <c r="D313" s="166" t="s">
        <v>228</v>
      </c>
      <c r="E313" s="167" t="s">
        <v>1</v>
      </c>
      <c r="F313" s="168" t="s">
        <v>1224</v>
      </c>
      <c r="H313" s="169">
        <v>22.978000000000002</v>
      </c>
      <c r="I313" s="170"/>
      <c r="L313" s="165"/>
      <c r="M313" s="171"/>
      <c r="N313" s="172"/>
      <c r="O313" s="172"/>
      <c r="P313" s="172"/>
      <c r="Q313" s="172"/>
      <c r="R313" s="172"/>
      <c r="S313" s="172"/>
      <c r="T313" s="173"/>
      <c r="AT313" s="167" t="s">
        <v>228</v>
      </c>
      <c r="AU313" s="167" t="s">
        <v>87</v>
      </c>
      <c r="AV313" s="13" t="s">
        <v>87</v>
      </c>
      <c r="AW313" s="13" t="s">
        <v>31</v>
      </c>
      <c r="AX313" s="13" t="s">
        <v>77</v>
      </c>
      <c r="AY313" s="167" t="s">
        <v>219</v>
      </c>
    </row>
    <row r="314" spans="2:51" s="13" customFormat="1">
      <c r="B314" s="165"/>
      <c r="D314" s="166" t="s">
        <v>228</v>
      </c>
      <c r="E314" s="167" t="s">
        <v>1</v>
      </c>
      <c r="F314" s="168" t="s">
        <v>1225</v>
      </c>
      <c r="H314" s="169">
        <v>17.495999999999999</v>
      </c>
      <c r="I314" s="170"/>
      <c r="L314" s="165"/>
      <c r="M314" s="171"/>
      <c r="N314" s="172"/>
      <c r="O314" s="172"/>
      <c r="P314" s="172"/>
      <c r="Q314" s="172"/>
      <c r="R314" s="172"/>
      <c r="S314" s="172"/>
      <c r="T314" s="173"/>
      <c r="AT314" s="167" t="s">
        <v>228</v>
      </c>
      <c r="AU314" s="167" t="s">
        <v>87</v>
      </c>
      <c r="AV314" s="13" t="s">
        <v>87</v>
      </c>
      <c r="AW314" s="13" t="s">
        <v>31</v>
      </c>
      <c r="AX314" s="13" t="s">
        <v>77</v>
      </c>
      <c r="AY314" s="167" t="s">
        <v>219</v>
      </c>
    </row>
    <row r="315" spans="2:51" s="13" customFormat="1">
      <c r="B315" s="165"/>
      <c r="D315" s="166" t="s">
        <v>228</v>
      </c>
      <c r="E315" s="167" t="s">
        <v>1</v>
      </c>
      <c r="F315" s="168" t="s">
        <v>1226</v>
      </c>
      <c r="H315" s="169">
        <v>0.65100000000000002</v>
      </c>
      <c r="I315" s="170"/>
      <c r="L315" s="165"/>
      <c r="M315" s="171"/>
      <c r="N315" s="172"/>
      <c r="O315" s="172"/>
      <c r="P315" s="172"/>
      <c r="Q315" s="172"/>
      <c r="R315" s="172"/>
      <c r="S315" s="172"/>
      <c r="T315" s="173"/>
      <c r="AT315" s="167" t="s">
        <v>228</v>
      </c>
      <c r="AU315" s="167" t="s">
        <v>87</v>
      </c>
      <c r="AV315" s="13" t="s">
        <v>87</v>
      </c>
      <c r="AW315" s="13" t="s">
        <v>31</v>
      </c>
      <c r="AX315" s="13" t="s">
        <v>77</v>
      </c>
      <c r="AY315" s="167" t="s">
        <v>219</v>
      </c>
    </row>
    <row r="316" spans="2:51" s="13" customFormat="1">
      <c r="B316" s="165"/>
      <c r="D316" s="166" t="s">
        <v>228</v>
      </c>
      <c r="E316" s="167" t="s">
        <v>1</v>
      </c>
      <c r="F316" s="168" t="s">
        <v>1227</v>
      </c>
      <c r="H316" s="169">
        <v>12.444000000000001</v>
      </c>
      <c r="I316" s="170"/>
      <c r="L316" s="165"/>
      <c r="M316" s="171"/>
      <c r="N316" s="172"/>
      <c r="O316" s="172"/>
      <c r="P316" s="172"/>
      <c r="Q316" s="172"/>
      <c r="R316" s="172"/>
      <c r="S316" s="172"/>
      <c r="T316" s="173"/>
      <c r="AT316" s="167" t="s">
        <v>228</v>
      </c>
      <c r="AU316" s="167" t="s">
        <v>87</v>
      </c>
      <c r="AV316" s="13" t="s">
        <v>87</v>
      </c>
      <c r="AW316" s="13" t="s">
        <v>31</v>
      </c>
      <c r="AX316" s="13" t="s">
        <v>77</v>
      </c>
      <c r="AY316" s="167" t="s">
        <v>219</v>
      </c>
    </row>
    <row r="317" spans="2:51" s="13" customFormat="1">
      <c r="B317" s="165"/>
      <c r="D317" s="166" t="s">
        <v>228</v>
      </c>
      <c r="E317" s="167" t="s">
        <v>1</v>
      </c>
      <c r="F317" s="168" t="s">
        <v>1228</v>
      </c>
      <c r="H317" s="169">
        <v>17.231999999999999</v>
      </c>
      <c r="I317" s="170"/>
      <c r="L317" s="165"/>
      <c r="M317" s="171"/>
      <c r="N317" s="172"/>
      <c r="O317" s="172"/>
      <c r="P317" s="172"/>
      <c r="Q317" s="172"/>
      <c r="R317" s="172"/>
      <c r="S317" s="172"/>
      <c r="T317" s="173"/>
      <c r="AT317" s="167" t="s">
        <v>228</v>
      </c>
      <c r="AU317" s="167" t="s">
        <v>87</v>
      </c>
      <c r="AV317" s="13" t="s">
        <v>87</v>
      </c>
      <c r="AW317" s="13" t="s">
        <v>31</v>
      </c>
      <c r="AX317" s="13" t="s">
        <v>77</v>
      </c>
      <c r="AY317" s="167" t="s">
        <v>219</v>
      </c>
    </row>
    <row r="318" spans="2:51" s="13" customFormat="1">
      <c r="B318" s="165"/>
      <c r="D318" s="166" t="s">
        <v>228</v>
      </c>
      <c r="E318" s="167" t="s">
        <v>1</v>
      </c>
      <c r="F318" s="168" t="s">
        <v>1229</v>
      </c>
      <c r="H318" s="169">
        <v>0.94399999999999995</v>
      </c>
      <c r="I318" s="170"/>
      <c r="L318" s="165"/>
      <c r="M318" s="171"/>
      <c r="N318" s="172"/>
      <c r="O318" s="172"/>
      <c r="P318" s="172"/>
      <c r="Q318" s="172"/>
      <c r="R318" s="172"/>
      <c r="S318" s="172"/>
      <c r="T318" s="173"/>
      <c r="AT318" s="167" t="s">
        <v>228</v>
      </c>
      <c r="AU318" s="167" t="s">
        <v>87</v>
      </c>
      <c r="AV318" s="13" t="s">
        <v>87</v>
      </c>
      <c r="AW318" s="13" t="s">
        <v>31</v>
      </c>
      <c r="AX318" s="13" t="s">
        <v>77</v>
      </c>
      <c r="AY318" s="167" t="s">
        <v>219</v>
      </c>
    </row>
    <row r="319" spans="2:51" s="13" customFormat="1">
      <c r="B319" s="165"/>
      <c r="D319" s="166" t="s">
        <v>228</v>
      </c>
      <c r="E319" s="167" t="s">
        <v>1</v>
      </c>
      <c r="F319" s="168" t="s">
        <v>1230</v>
      </c>
      <c r="H319" s="169">
        <v>10.188000000000001</v>
      </c>
      <c r="I319" s="170"/>
      <c r="L319" s="165"/>
      <c r="M319" s="171"/>
      <c r="N319" s="172"/>
      <c r="O319" s="172"/>
      <c r="P319" s="172"/>
      <c r="Q319" s="172"/>
      <c r="R319" s="172"/>
      <c r="S319" s="172"/>
      <c r="T319" s="173"/>
      <c r="AT319" s="167" t="s">
        <v>228</v>
      </c>
      <c r="AU319" s="167" t="s">
        <v>87</v>
      </c>
      <c r="AV319" s="13" t="s">
        <v>87</v>
      </c>
      <c r="AW319" s="13" t="s">
        <v>31</v>
      </c>
      <c r="AX319" s="13" t="s">
        <v>77</v>
      </c>
      <c r="AY319" s="167" t="s">
        <v>219</v>
      </c>
    </row>
    <row r="320" spans="2:51" s="13" customFormat="1">
      <c r="B320" s="165"/>
      <c r="D320" s="166" t="s">
        <v>228</v>
      </c>
      <c r="E320" s="167" t="s">
        <v>1</v>
      </c>
      <c r="F320" s="168" t="s">
        <v>1231</v>
      </c>
      <c r="H320" s="169">
        <v>17.690000000000001</v>
      </c>
      <c r="I320" s="170"/>
      <c r="L320" s="165"/>
      <c r="M320" s="171"/>
      <c r="N320" s="172"/>
      <c r="O320" s="172"/>
      <c r="P320" s="172"/>
      <c r="Q320" s="172"/>
      <c r="R320" s="172"/>
      <c r="S320" s="172"/>
      <c r="T320" s="173"/>
      <c r="AT320" s="167" t="s">
        <v>228</v>
      </c>
      <c r="AU320" s="167" t="s">
        <v>87</v>
      </c>
      <c r="AV320" s="13" t="s">
        <v>87</v>
      </c>
      <c r="AW320" s="13" t="s">
        <v>31</v>
      </c>
      <c r="AX320" s="13" t="s">
        <v>77</v>
      </c>
      <c r="AY320" s="167" t="s">
        <v>219</v>
      </c>
    </row>
    <row r="321" spans="1:65" s="13" customFormat="1">
      <c r="B321" s="165"/>
      <c r="D321" s="166" t="s">
        <v>228</v>
      </c>
      <c r="E321" s="167" t="s">
        <v>1</v>
      </c>
      <c r="F321" s="168" t="s">
        <v>1232</v>
      </c>
      <c r="H321" s="169">
        <v>12.743</v>
      </c>
      <c r="I321" s="170"/>
      <c r="L321" s="165"/>
      <c r="M321" s="171"/>
      <c r="N321" s="172"/>
      <c r="O321" s="172"/>
      <c r="P321" s="172"/>
      <c r="Q321" s="172"/>
      <c r="R321" s="172"/>
      <c r="S321" s="172"/>
      <c r="T321" s="173"/>
      <c r="AT321" s="167" t="s">
        <v>228</v>
      </c>
      <c r="AU321" s="167" t="s">
        <v>87</v>
      </c>
      <c r="AV321" s="13" t="s">
        <v>87</v>
      </c>
      <c r="AW321" s="13" t="s">
        <v>31</v>
      </c>
      <c r="AX321" s="13" t="s">
        <v>77</v>
      </c>
      <c r="AY321" s="167" t="s">
        <v>219</v>
      </c>
    </row>
    <row r="322" spans="1:65" s="13" customFormat="1">
      <c r="B322" s="165"/>
      <c r="D322" s="166" t="s">
        <v>228</v>
      </c>
      <c r="E322" s="167" t="s">
        <v>1</v>
      </c>
      <c r="F322" s="168" t="s">
        <v>1233</v>
      </c>
      <c r="H322" s="169">
        <v>4.4710000000000001</v>
      </c>
      <c r="I322" s="170"/>
      <c r="L322" s="165"/>
      <c r="M322" s="171"/>
      <c r="N322" s="172"/>
      <c r="O322" s="172"/>
      <c r="P322" s="172"/>
      <c r="Q322" s="172"/>
      <c r="R322" s="172"/>
      <c r="S322" s="172"/>
      <c r="T322" s="173"/>
      <c r="AT322" s="167" t="s">
        <v>228</v>
      </c>
      <c r="AU322" s="167" t="s">
        <v>87</v>
      </c>
      <c r="AV322" s="13" t="s">
        <v>87</v>
      </c>
      <c r="AW322" s="13" t="s">
        <v>31</v>
      </c>
      <c r="AX322" s="13" t="s">
        <v>77</v>
      </c>
      <c r="AY322" s="167" t="s">
        <v>219</v>
      </c>
    </row>
    <row r="323" spans="1:65" s="13" customFormat="1">
      <c r="B323" s="165"/>
      <c r="D323" s="166" t="s">
        <v>228</v>
      </c>
      <c r="E323" s="167" t="s">
        <v>1</v>
      </c>
      <c r="F323" s="168" t="s">
        <v>1234</v>
      </c>
      <c r="H323" s="169">
        <v>17.568999999999999</v>
      </c>
      <c r="I323" s="170"/>
      <c r="L323" s="165"/>
      <c r="M323" s="171"/>
      <c r="N323" s="172"/>
      <c r="O323" s="172"/>
      <c r="P323" s="172"/>
      <c r="Q323" s="172"/>
      <c r="R323" s="172"/>
      <c r="S323" s="172"/>
      <c r="T323" s="173"/>
      <c r="AT323" s="167" t="s">
        <v>228</v>
      </c>
      <c r="AU323" s="167" t="s">
        <v>87</v>
      </c>
      <c r="AV323" s="13" t="s">
        <v>87</v>
      </c>
      <c r="AW323" s="13" t="s">
        <v>31</v>
      </c>
      <c r="AX323" s="13" t="s">
        <v>77</v>
      </c>
      <c r="AY323" s="167" t="s">
        <v>219</v>
      </c>
    </row>
    <row r="324" spans="1:65" s="13" customFormat="1">
      <c r="B324" s="165"/>
      <c r="D324" s="166" t="s">
        <v>228</v>
      </c>
      <c r="E324" s="167" t="s">
        <v>1</v>
      </c>
      <c r="F324" s="168" t="s">
        <v>1235</v>
      </c>
      <c r="H324" s="169">
        <v>11.737</v>
      </c>
      <c r="I324" s="170"/>
      <c r="L324" s="165"/>
      <c r="M324" s="171"/>
      <c r="N324" s="172"/>
      <c r="O324" s="172"/>
      <c r="P324" s="172"/>
      <c r="Q324" s="172"/>
      <c r="R324" s="172"/>
      <c r="S324" s="172"/>
      <c r="T324" s="173"/>
      <c r="AT324" s="167" t="s">
        <v>228</v>
      </c>
      <c r="AU324" s="167" t="s">
        <v>87</v>
      </c>
      <c r="AV324" s="13" t="s">
        <v>87</v>
      </c>
      <c r="AW324" s="13" t="s">
        <v>31</v>
      </c>
      <c r="AX324" s="13" t="s">
        <v>77</v>
      </c>
      <c r="AY324" s="167" t="s">
        <v>219</v>
      </c>
    </row>
    <row r="325" spans="1:65" s="13" customFormat="1">
      <c r="B325" s="165"/>
      <c r="D325" s="166" t="s">
        <v>228</v>
      </c>
      <c r="E325" s="167" t="s">
        <v>1</v>
      </c>
      <c r="F325" s="168" t="s">
        <v>1236</v>
      </c>
      <c r="H325" s="169">
        <v>41.652000000000001</v>
      </c>
      <c r="I325" s="170"/>
      <c r="L325" s="165"/>
      <c r="M325" s="171"/>
      <c r="N325" s="172"/>
      <c r="O325" s="172"/>
      <c r="P325" s="172"/>
      <c r="Q325" s="172"/>
      <c r="R325" s="172"/>
      <c r="S325" s="172"/>
      <c r="T325" s="173"/>
      <c r="AT325" s="167" t="s">
        <v>228</v>
      </c>
      <c r="AU325" s="167" t="s">
        <v>87</v>
      </c>
      <c r="AV325" s="13" t="s">
        <v>87</v>
      </c>
      <c r="AW325" s="13" t="s">
        <v>31</v>
      </c>
      <c r="AX325" s="13" t="s">
        <v>77</v>
      </c>
      <c r="AY325" s="167" t="s">
        <v>219</v>
      </c>
    </row>
    <row r="326" spans="1:65" s="15" customFormat="1">
      <c r="B326" s="181"/>
      <c r="D326" s="166" t="s">
        <v>228</v>
      </c>
      <c r="E326" s="182" t="s">
        <v>1</v>
      </c>
      <c r="F326" s="183" t="s">
        <v>236</v>
      </c>
      <c r="H326" s="184">
        <v>619.803</v>
      </c>
      <c r="I326" s="185"/>
      <c r="L326" s="181"/>
      <c r="M326" s="186"/>
      <c r="N326" s="187"/>
      <c r="O326" s="187"/>
      <c r="P326" s="187"/>
      <c r="Q326" s="187"/>
      <c r="R326" s="187"/>
      <c r="S326" s="187"/>
      <c r="T326" s="188"/>
      <c r="AT326" s="182" t="s">
        <v>228</v>
      </c>
      <c r="AU326" s="182" t="s">
        <v>87</v>
      </c>
      <c r="AV326" s="15" t="s">
        <v>226</v>
      </c>
      <c r="AW326" s="15" t="s">
        <v>31</v>
      </c>
      <c r="AX326" s="15" t="s">
        <v>32</v>
      </c>
      <c r="AY326" s="182" t="s">
        <v>219</v>
      </c>
    </row>
    <row r="327" spans="1:65" s="2" customFormat="1" ht="16.5" customHeight="1">
      <c r="A327" s="33"/>
      <c r="B327" s="151"/>
      <c r="C327" s="152" t="s">
        <v>411</v>
      </c>
      <c r="D327" s="152" t="s">
        <v>221</v>
      </c>
      <c r="E327" s="153" t="s">
        <v>1237</v>
      </c>
      <c r="F327" s="154" t="s">
        <v>1238</v>
      </c>
      <c r="G327" s="155" t="s">
        <v>240</v>
      </c>
      <c r="H327" s="156">
        <v>619.803</v>
      </c>
      <c r="I327" s="157"/>
      <c r="J327" s="158">
        <f>ROUND(I327*H327,2)</f>
        <v>0</v>
      </c>
      <c r="K327" s="154" t="s">
        <v>225</v>
      </c>
      <c r="L327" s="34"/>
      <c r="M327" s="159" t="s">
        <v>1</v>
      </c>
      <c r="N327" s="160" t="s">
        <v>42</v>
      </c>
      <c r="O327" s="59"/>
      <c r="P327" s="161">
        <f>O327*H327</f>
        <v>0</v>
      </c>
      <c r="Q327" s="161">
        <v>0</v>
      </c>
      <c r="R327" s="161">
        <f>Q327*H327</f>
        <v>0</v>
      </c>
      <c r="S327" s="161">
        <v>0</v>
      </c>
      <c r="T327" s="162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63" t="s">
        <v>226</v>
      </c>
      <c r="AT327" s="163" t="s">
        <v>221</v>
      </c>
      <c r="AU327" s="163" t="s">
        <v>87</v>
      </c>
      <c r="AY327" s="18" t="s">
        <v>219</v>
      </c>
      <c r="BE327" s="164">
        <f>IF(N327="základní",J327,0)</f>
        <v>0</v>
      </c>
      <c r="BF327" s="164">
        <f>IF(N327="snížená",J327,0)</f>
        <v>0</v>
      </c>
      <c r="BG327" s="164">
        <f>IF(N327="zákl. přenesená",J327,0)</f>
        <v>0</v>
      </c>
      <c r="BH327" s="164">
        <f>IF(N327="sníž. přenesená",J327,0)</f>
        <v>0</v>
      </c>
      <c r="BI327" s="164">
        <f>IF(N327="nulová",J327,0)</f>
        <v>0</v>
      </c>
      <c r="BJ327" s="18" t="s">
        <v>32</v>
      </c>
      <c r="BK327" s="164">
        <f>ROUND(I327*H327,2)</f>
        <v>0</v>
      </c>
      <c r="BL327" s="18" t="s">
        <v>226</v>
      </c>
      <c r="BM327" s="163" t="s">
        <v>1239</v>
      </c>
    </row>
    <row r="328" spans="1:65" s="2" customFormat="1" ht="21.75" customHeight="1">
      <c r="A328" s="33"/>
      <c r="B328" s="151"/>
      <c r="C328" s="152" t="s">
        <v>448</v>
      </c>
      <c r="D328" s="152" t="s">
        <v>221</v>
      </c>
      <c r="E328" s="153" t="s">
        <v>486</v>
      </c>
      <c r="F328" s="154" t="s">
        <v>487</v>
      </c>
      <c r="G328" s="155" t="s">
        <v>394</v>
      </c>
      <c r="H328" s="156">
        <v>222.239</v>
      </c>
      <c r="I328" s="157"/>
      <c r="J328" s="158">
        <f>ROUND(I328*H328,2)</f>
        <v>0</v>
      </c>
      <c r="K328" s="154" t="s">
        <v>225</v>
      </c>
      <c r="L328" s="34"/>
      <c r="M328" s="159" t="s">
        <v>1</v>
      </c>
      <c r="N328" s="160" t="s">
        <v>42</v>
      </c>
      <c r="O328" s="59"/>
      <c r="P328" s="161">
        <f>O328*H328</f>
        <v>0</v>
      </c>
      <c r="Q328" s="161">
        <v>0</v>
      </c>
      <c r="R328" s="161">
        <f>Q328*H328</f>
        <v>0</v>
      </c>
      <c r="S328" s="161">
        <v>0</v>
      </c>
      <c r="T328" s="162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63" t="s">
        <v>226</v>
      </c>
      <c r="AT328" s="163" t="s">
        <v>221</v>
      </c>
      <c r="AU328" s="163" t="s">
        <v>87</v>
      </c>
      <c r="AY328" s="18" t="s">
        <v>219</v>
      </c>
      <c r="BE328" s="164">
        <f>IF(N328="základní",J328,0)</f>
        <v>0</v>
      </c>
      <c r="BF328" s="164">
        <f>IF(N328="snížená",J328,0)</f>
        <v>0</v>
      </c>
      <c r="BG328" s="164">
        <f>IF(N328="zákl. přenesená",J328,0)</f>
        <v>0</v>
      </c>
      <c r="BH328" s="164">
        <f>IF(N328="sníž. přenesená",J328,0)</f>
        <v>0</v>
      </c>
      <c r="BI328" s="164">
        <f>IF(N328="nulová",J328,0)</f>
        <v>0</v>
      </c>
      <c r="BJ328" s="18" t="s">
        <v>32</v>
      </c>
      <c r="BK328" s="164">
        <f>ROUND(I328*H328,2)</f>
        <v>0</v>
      </c>
      <c r="BL328" s="18" t="s">
        <v>226</v>
      </c>
      <c r="BM328" s="163" t="s">
        <v>1240</v>
      </c>
    </row>
    <row r="329" spans="1:65" s="14" customFormat="1">
      <c r="B329" s="174"/>
      <c r="D329" s="166" t="s">
        <v>228</v>
      </c>
      <c r="E329" s="175" t="s">
        <v>1</v>
      </c>
      <c r="F329" s="176" t="s">
        <v>489</v>
      </c>
      <c r="H329" s="175" t="s">
        <v>1</v>
      </c>
      <c r="I329" s="177"/>
      <c r="L329" s="174"/>
      <c r="M329" s="178"/>
      <c r="N329" s="179"/>
      <c r="O329" s="179"/>
      <c r="P329" s="179"/>
      <c r="Q329" s="179"/>
      <c r="R329" s="179"/>
      <c r="S329" s="179"/>
      <c r="T329" s="180"/>
      <c r="AT329" s="175" t="s">
        <v>228</v>
      </c>
      <c r="AU329" s="175" t="s">
        <v>87</v>
      </c>
      <c r="AV329" s="14" t="s">
        <v>32</v>
      </c>
      <c r="AW329" s="14" t="s">
        <v>31</v>
      </c>
      <c r="AX329" s="14" t="s">
        <v>77</v>
      </c>
      <c r="AY329" s="175" t="s">
        <v>219</v>
      </c>
    </row>
    <row r="330" spans="1:65" s="13" customFormat="1">
      <c r="B330" s="165"/>
      <c r="D330" s="166" t="s">
        <v>228</v>
      </c>
      <c r="E330" s="167" t="s">
        <v>1</v>
      </c>
      <c r="F330" s="168" t="s">
        <v>490</v>
      </c>
      <c r="H330" s="169">
        <v>277.79899999999998</v>
      </c>
      <c r="I330" s="170"/>
      <c r="L330" s="165"/>
      <c r="M330" s="171"/>
      <c r="N330" s="172"/>
      <c r="O330" s="172"/>
      <c r="P330" s="172"/>
      <c r="Q330" s="172"/>
      <c r="R330" s="172"/>
      <c r="S330" s="172"/>
      <c r="T330" s="173"/>
      <c r="AT330" s="167" t="s">
        <v>228</v>
      </c>
      <c r="AU330" s="167" t="s">
        <v>87</v>
      </c>
      <c r="AV330" s="13" t="s">
        <v>87</v>
      </c>
      <c r="AW330" s="13" t="s">
        <v>31</v>
      </c>
      <c r="AX330" s="13" t="s">
        <v>77</v>
      </c>
      <c r="AY330" s="167" t="s">
        <v>219</v>
      </c>
    </row>
    <row r="331" spans="1:65" s="15" customFormat="1">
      <c r="B331" s="181"/>
      <c r="D331" s="166" t="s">
        <v>228</v>
      </c>
      <c r="E331" s="182" t="s">
        <v>1</v>
      </c>
      <c r="F331" s="183" t="s">
        <v>236</v>
      </c>
      <c r="H331" s="184">
        <v>277.79899999999998</v>
      </c>
      <c r="I331" s="185"/>
      <c r="L331" s="181"/>
      <c r="M331" s="186"/>
      <c r="N331" s="187"/>
      <c r="O331" s="187"/>
      <c r="P331" s="187"/>
      <c r="Q331" s="187"/>
      <c r="R331" s="187"/>
      <c r="S331" s="187"/>
      <c r="T331" s="188"/>
      <c r="AT331" s="182" t="s">
        <v>228</v>
      </c>
      <c r="AU331" s="182" t="s">
        <v>87</v>
      </c>
      <c r="AV331" s="15" t="s">
        <v>226</v>
      </c>
      <c r="AW331" s="15" t="s">
        <v>31</v>
      </c>
      <c r="AX331" s="15" t="s">
        <v>77</v>
      </c>
      <c r="AY331" s="182" t="s">
        <v>219</v>
      </c>
    </row>
    <row r="332" spans="1:65" s="14" customFormat="1">
      <c r="B332" s="174"/>
      <c r="D332" s="166" t="s">
        <v>228</v>
      </c>
      <c r="E332" s="175" t="s">
        <v>1</v>
      </c>
      <c r="F332" s="176" t="s">
        <v>491</v>
      </c>
      <c r="H332" s="175" t="s">
        <v>1</v>
      </c>
      <c r="I332" s="177"/>
      <c r="L332" s="174"/>
      <c r="M332" s="178"/>
      <c r="N332" s="179"/>
      <c r="O332" s="179"/>
      <c r="P332" s="179"/>
      <c r="Q332" s="179"/>
      <c r="R332" s="179"/>
      <c r="S332" s="179"/>
      <c r="T332" s="180"/>
      <c r="AT332" s="175" t="s">
        <v>228</v>
      </c>
      <c r="AU332" s="175" t="s">
        <v>87</v>
      </c>
      <c r="AV332" s="14" t="s">
        <v>32</v>
      </c>
      <c r="AW332" s="14" t="s">
        <v>31</v>
      </c>
      <c r="AX332" s="14" t="s">
        <v>77</v>
      </c>
      <c r="AY332" s="175" t="s">
        <v>219</v>
      </c>
    </row>
    <row r="333" spans="1:65" s="13" customFormat="1">
      <c r="B333" s="165"/>
      <c r="D333" s="166" t="s">
        <v>228</v>
      </c>
      <c r="E333" s="167" t="s">
        <v>1</v>
      </c>
      <c r="F333" s="168" t="s">
        <v>1241</v>
      </c>
      <c r="H333" s="169">
        <v>222.239</v>
      </c>
      <c r="I333" s="170"/>
      <c r="L333" s="165"/>
      <c r="M333" s="171"/>
      <c r="N333" s="172"/>
      <c r="O333" s="172"/>
      <c r="P333" s="172"/>
      <c r="Q333" s="172"/>
      <c r="R333" s="172"/>
      <c r="S333" s="172"/>
      <c r="T333" s="173"/>
      <c r="AT333" s="167" t="s">
        <v>228</v>
      </c>
      <c r="AU333" s="167" t="s">
        <v>87</v>
      </c>
      <c r="AV333" s="13" t="s">
        <v>87</v>
      </c>
      <c r="AW333" s="13" t="s">
        <v>31</v>
      </c>
      <c r="AX333" s="13" t="s">
        <v>32</v>
      </c>
      <c r="AY333" s="167" t="s">
        <v>219</v>
      </c>
    </row>
    <row r="334" spans="1:65" s="2" customFormat="1" ht="21.75" customHeight="1">
      <c r="A334" s="33"/>
      <c r="B334" s="151"/>
      <c r="C334" s="152" t="s">
        <v>453</v>
      </c>
      <c r="D334" s="152" t="s">
        <v>221</v>
      </c>
      <c r="E334" s="153" t="s">
        <v>494</v>
      </c>
      <c r="F334" s="154" t="s">
        <v>495</v>
      </c>
      <c r="G334" s="155" t="s">
        <v>394</v>
      </c>
      <c r="H334" s="156">
        <v>55.56</v>
      </c>
      <c r="I334" s="157"/>
      <c r="J334" s="158">
        <f>ROUND(I334*H334,2)</f>
        <v>0</v>
      </c>
      <c r="K334" s="154" t="s">
        <v>225</v>
      </c>
      <c r="L334" s="34"/>
      <c r="M334" s="159" t="s">
        <v>1</v>
      </c>
      <c r="N334" s="160" t="s">
        <v>42</v>
      </c>
      <c r="O334" s="59"/>
      <c r="P334" s="161">
        <f>O334*H334</f>
        <v>0</v>
      </c>
      <c r="Q334" s="161">
        <v>0</v>
      </c>
      <c r="R334" s="161">
        <f>Q334*H334</f>
        <v>0</v>
      </c>
      <c r="S334" s="161">
        <v>0</v>
      </c>
      <c r="T334" s="162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63" t="s">
        <v>226</v>
      </c>
      <c r="AT334" s="163" t="s">
        <v>221</v>
      </c>
      <c r="AU334" s="163" t="s">
        <v>87</v>
      </c>
      <c r="AY334" s="18" t="s">
        <v>219</v>
      </c>
      <c r="BE334" s="164">
        <f>IF(N334="základní",J334,0)</f>
        <v>0</v>
      </c>
      <c r="BF334" s="164">
        <f>IF(N334="snížená",J334,0)</f>
        <v>0</v>
      </c>
      <c r="BG334" s="164">
        <f>IF(N334="zákl. přenesená",J334,0)</f>
        <v>0</v>
      </c>
      <c r="BH334" s="164">
        <f>IF(N334="sníž. přenesená",J334,0)</f>
        <v>0</v>
      </c>
      <c r="BI334" s="164">
        <f>IF(N334="nulová",J334,0)</f>
        <v>0</v>
      </c>
      <c r="BJ334" s="18" t="s">
        <v>32</v>
      </c>
      <c r="BK334" s="164">
        <f>ROUND(I334*H334,2)</f>
        <v>0</v>
      </c>
      <c r="BL334" s="18" t="s">
        <v>226</v>
      </c>
      <c r="BM334" s="163" t="s">
        <v>1242</v>
      </c>
    </row>
    <row r="335" spans="1:65" s="13" customFormat="1">
      <c r="B335" s="165"/>
      <c r="D335" s="166" t="s">
        <v>228</v>
      </c>
      <c r="E335" s="167" t="s">
        <v>1</v>
      </c>
      <c r="F335" s="168" t="s">
        <v>1243</v>
      </c>
      <c r="H335" s="169">
        <v>55.56</v>
      </c>
      <c r="I335" s="170"/>
      <c r="L335" s="165"/>
      <c r="M335" s="171"/>
      <c r="N335" s="172"/>
      <c r="O335" s="172"/>
      <c r="P335" s="172"/>
      <c r="Q335" s="172"/>
      <c r="R335" s="172"/>
      <c r="S335" s="172"/>
      <c r="T335" s="173"/>
      <c r="AT335" s="167" t="s">
        <v>228</v>
      </c>
      <c r="AU335" s="167" t="s">
        <v>87</v>
      </c>
      <c r="AV335" s="13" t="s">
        <v>87</v>
      </c>
      <c r="AW335" s="13" t="s">
        <v>31</v>
      </c>
      <c r="AX335" s="13" t="s">
        <v>32</v>
      </c>
      <c r="AY335" s="167" t="s">
        <v>219</v>
      </c>
    </row>
    <row r="336" spans="1:65" s="2" customFormat="1" ht="16.5" customHeight="1">
      <c r="A336" s="33"/>
      <c r="B336" s="151"/>
      <c r="C336" s="152" t="s">
        <v>472</v>
      </c>
      <c r="D336" s="152" t="s">
        <v>221</v>
      </c>
      <c r="E336" s="153" t="s">
        <v>499</v>
      </c>
      <c r="F336" s="154" t="s">
        <v>500</v>
      </c>
      <c r="G336" s="155" t="s">
        <v>394</v>
      </c>
      <c r="H336" s="156">
        <v>277.79899999999998</v>
      </c>
      <c r="I336" s="157"/>
      <c r="J336" s="158">
        <f>ROUND(I336*H336,2)</f>
        <v>0</v>
      </c>
      <c r="K336" s="154" t="s">
        <v>225</v>
      </c>
      <c r="L336" s="34"/>
      <c r="M336" s="159" t="s">
        <v>1</v>
      </c>
      <c r="N336" s="160" t="s">
        <v>42</v>
      </c>
      <c r="O336" s="59"/>
      <c r="P336" s="161">
        <f>O336*H336</f>
        <v>0</v>
      </c>
      <c r="Q336" s="161">
        <v>0</v>
      </c>
      <c r="R336" s="161">
        <f>Q336*H336</f>
        <v>0</v>
      </c>
      <c r="S336" s="161">
        <v>0</v>
      </c>
      <c r="T336" s="162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63" t="s">
        <v>226</v>
      </c>
      <c r="AT336" s="163" t="s">
        <v>221</v>
      </c>
      <c r="AU336" s="163" t="s">
        <v>87</v>
      </c>
      <c r="AY336" s="18" t="s">
        <v>219</v>
      </c>
      <c r="BE336" s="164">
        <f>IF(N336="základní",J336,0)</f>
        <v>0</v>
      </c>
      <c r="BF336" s="164">
        <f>IF(N336="snížená",J336,0)</f>
        <v>0</v>
      </c>
      <c r="BG336" s="164">
        <f>IF(N336="zákl. přenesená",J336,0)</f>
        <v>0</v>
      </c>
      <c r="BH336" s="164">
        <f>IF(N336="sníž. přenesená",J336,0)</f>
        <v>0</v>
      </c>
      <c r="BI336" s="164">
        <f>IF(N336="nulová",J336,0)</f>
        <v>0</v>
      </c>
      <c r="BJ336" s="18" t="s">
        <v>32</v>
      </c>
      <c r="BK336" s="164">
        <f>ROUND(I336*H336,2)</f>
        <v>0</v>
      </c>
      <c r="BL336" s="18" t="s">
        <v>226</v>
      </c>
      <c r="BM336" s="163" t="s">
        <v>1244</v>
      </c>
    </row>
    <row r="337" spans="1:65" s="13" customFormat="1">
      <c r="B337" s="165"/>
      <c r="D337" s="166" t="s">
        <v>228</v>
      </c>
      <c r="E337" s="167" t="s">
        <v>1</v>
      </c>
      <c r="F337" s="168" t="s">
        <v>1245</v>
      </c>
      <c r="H337" s="169">
        <v>277.79899999999998</v>
      </c>
      <c r="I337" s="170"/>
      <c r="L337" s="165"/>
      <c r="M337" s="171"/>
      <c r="N337" s="172"/>
      <c r="O337" s="172"/>
      <c r="P337" s="172"/>
      <c r="Q337" s="172"/>
      <c r="R337" s="172"/>
      <c r="S337" s="172"/>
      <c r="T337" s="173"/>
      <c r="AT337" s="167" t="s">
        <v>228</v>
      </c>
      <c r="AU337" s="167" t="s">
        <v>87</v>
      </c>
      <c r="AV337" s="13" t="s">
        <v>87</v>
      </c>
      <c r="AW337" s="13" t="s">
        <v>31</v>
      </c>
      <c r="AX337" s="13" t="s">
        <v>32</v>
      </c>
      <c r="AY337" s="167" t="s">
        <v>219</v>
      </c>
    </row>
    <row r="338" spans="1:65" s="2" customFormat="1" ht="16.5" customHeight="1">
      <c r="A338" s="33"/>
      <c r="B338" s="151"/>
      <c r="C338" s="152" t="s">
        <v>476</v>
      </c>
      <c r="D338" s="152" t="s">
        <v>221</v>
      </c>
      <c r="E338" s="153" t="s">
        <v>504</v>
      </c>
      <c r="F338" s="154" t="s">
        <v>505</v>
      </c>
      <c r="G338" s="155" t="s">
        <v>394</v>
      </c>
      <c r="H338" s="156">
        <v>222.239</v>
      </c>
      <c r="I338" s="157"/>
      <c r="J338" s="158">
        <f>ROUND(I338*H338,2)</f>
        <v>0</v>
      </c>
      <c r="K338" s="154" t="s">
        <v>241</v>
      </c>
      <c r="L338" s="34"/>
      <c r="M338" s="159" t="s">
        <v>1</v>
      </c>
      <c r="N338" s="160" t="s">
        <v>42</v>
      </c>
      <c r="O338" s="59"/>
      <c r="P338" s="161">
        <f>O338*H338</f>
        <v>0</v>
      </c>
      <c r="Q338" s="161">
        <v>0</v>
      </c>
      <c r="R338" s="161">
        <f>Q338*H338</f>
        <v>0</v>
      </c>
      <c r="S338" s="161">
        <v>0</v>
      </c>
      <c r="T338" s="162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63" t="s">
        <v>226</v>
      </c>
      <c r="AT338" s="163" t="s">
        <v>221</v>
      </c>
      <c r="AU338" s="163" t="s">
        <v>87</v>
      </c>
      <c r="AY338" s="18" t="s">
        <v>219</v>
      </c>
      <c r="BE338" s="164">
        <f>IF(N338="základní",J338,0)</f>
        <v>0</v>
      </c>
      <c r="BF338" s="164">
        <f>IF(N338="snížená",J338,0)</f>
        <v>0</v>
      </c>
      <c r="BG338" s="164">
        <f>IF(N338="zákl. přenesená",J338,0)</f>
        <v>0</v>
      </c>
      <c r="BH338" s="164">
        <f>IF(N338="sníž. přenesená",J338,0)</f>
        <v>0</v>
      </c>
      <c r="BI338" s="164">
        <f>IF(N338="nulová",J338,0)</f>
        <v>0</v>
      </c>
      <c r="BJ338" s="18" t="s">
        <v>32</v>
      </c>
      <c r="BK338" s="164">
        <f>ROUND(I338*H338,2)</f>
        <v>0</v>
      </c>
      <c r="BL338" s="18" t="s">
        <v>226</v>
      </c>
      <c r="BM338" s="163" t="s">
        <v>1246</v>
      </c>
    </row>
    <row r="339" spans="1:65" s="13" customFormat="1">
      <c r="B339" s="165"/>
      <c r="D339" s="166" t="s">
        <v>228</v>
      </c>
      <c r="E339" s="167" t="s">
        <v>1</v>
      </c>
      <c r="F339" s="168" t="s">
        <v>1241</v>
      </c>
      <c r="H339" s="169">
        <v>222.239</v>
      </c>
      <c r="I339" s="170"/>
      <c r="L339" s="165"/>
      <c r="M339" s="171"/>
      <c r="N339" s="172"/>
      <c r="O339" s="172"/>
      <c r="P339" s="172"/>
      <c r="Q339" s="172"/>
      <c r="R339" s="172"/>
      <c r="S339" s="172"/>
      <c r="T339" s="173"/>
      <c r="AT339" s="167" t="s">
        <v>228</v>
      </c>
      <c r="AU339" s="167" t="s">
        <v>87</v>
      </c>
      <c r="AV339" s="13" t="s">
        <v>87</v>
      </c>
      <c r="AW339" s="13" t="s">
        <v>31</v>
      </c>
      <c r="AX339" s="13" t="s">
        <v>32</v>
      </c>
      <c r="AY339" s="167" t="s">
        <v>219</v>
      </c>
    </row>
    <row r="340" spans="1:65" s="2" customFormat="1" ht="16.5" customHeight="1">
      <c r="A340" s="33"/>
      <c r="B340" s="151"/>
      <c r="C340" s="152" t="s">
        <v>481</v>
      </c>
      <c r="D340" s="152" t="s">
        <v>221</v>
      </c>
      <c r="E340" s="153" t="s">
        <v>508</v>
      </c>
      <c r="F340" s="154" t="s">
        <v>509</v>
      </c>
      <c r="G340" s="155" t="s">
        <v>394</v>
      </c>
      <c r="H340" s="156">
        <v>55.56</v>
      </c>
      <c r="I340" s="157"/>
      <c r="J340" s="158">
        <f>ROUND(I340*H340,2)</f>
        <v>0</v>
      </c>
      <c r="K340" s="154" t="s">
        <v>241</v>
      </c>
      <c r="L340" s="34"/>
      <c r="M340" s="159" t="s">
        <v>1</v>
      </c>
      <c r="N340" s="160" t="s">
        <v>42</v>
      </c>
      <c r="O340" s="59"/>
      <c r="P340" s="161">
        <f>O340*H340</f>
        <v>0</v>
      </c>
      <c r="Q340" s="161">
        <v>0</v>
      </c>
      <c r="R340" s="161">
        <f>Q340*H340</f>
        <v>0</v>
      </c>
      <c r="S340" s="161">
        <v>0</v>
      </c>
      <c r="T340" s="162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63" t="s">
        <v>226</v>
      </c>
      <c r="AT340" s="163" t="s">
        <v>221</v>
      </c>
      <c r="AU340" s="163" t="s">
        <v>87</v>
      </c>
      <c r="AY340" s="18" t="s">
        <v>219</v>
      </c>
      <c r="BE340" s="164">
        <f>IF(N340="základní",J340,0)</f>
        <v>0</v>
      </c>
      <c r="BF340" s="164">
        <f>IF(N340="snížená",J340,0)</f>
        <v>0</v>
      </c>
      <c r="BG340" s="164">
        <f>IF(N340="zákl. přenesená",J340,0)</f>
        <v>0</v>
      </c>
      <c r="BH340" s="164">
        <f>IF(N340="sníž. přenesená",J340,0)</f>
        <v>0</v>
      </c>
      <c r="BI340" s="164">
        <f>IF(N340="nulová",J340,0)</f>
        <v>0</v>
      </c>
      <c r="BJ340" s="18" t="s">
        <v>32</v>
      </c>
      <c r="BK340" s="164">
        <f>ROUND(I340*H340,2)</f>
        <v>0</v>
      </c>
      <c r="BL340" s="18" t="s">
        <v>226</v>
      </c>
      <c r="BM340" s="163" t="s">
        <v>1247</v>
      </c>
    </row>
    <row r="341" spans="1:65" s="14" customFormat="1">
      <c r="B341" s="174"/>
      <c r="D341" s="166" t="s">
        <v>228</v>
      </c>
      <c r="E341" s="175" t="s">
        <v>1</v>
      </c>
      <c r="F341" s="176" t="s">
        <v>511</v>
      </c>
      <c r="H341" s="175" t="s">
        <v>1</v>
      </c>
      <c r="I341" s="177"/>
      <c r="L341" s="174"/>
      <c r="M341" s="178"/>
      <c r="N341" s="179"/>
      <c r="O341" s="179"/>
      <c r="P341" s="179"/>
      <c r="Q341" s="179"/>
      <c r="R341" s="179"/>
      <c r="S341" s="179"/>
      <c r="T341" s="180"/>
      <c r="AT341" s="175" t="s">
        <v>228</v>
      </c>
      <c r="AU341" s="175" t="s">
        <v>87</v>
      </c>
      <c r="AV341" s="14" t="s">
        <v>32</v>
      </c>
      <c r="AW341" s="14" t="s">
        <v>31</v>
      </c>
      <c r="AX341" s="14" t="s">
        <v>77</v>
      </c>
      <c r="AY341" s="175" t="s">
        <v>219</v>
      </c>
    </row>
    <row r="342" spans="1:65" s="13" customFormat="1">
      <c r="B342" s="165"/>
      <c r="D342" s="166" t="s">
        <v>228</v>
      </c>
      <c r="E342" s="167" t="s">
        <v>1</v>
      </c>
      <c r="F342" s="168" t="s">
        <v>1243</v>
      </c>
      <c r="H342" s="169">
        <v>55.56</v>
      </c>
      <c r="I342" s="170"/>
      <c r="L342" s="165"/>
      <c r="M342" s="171"/>
      <c r="N342" s="172"/>
      <c r="O342" s="172"/>
      <c r="P342" s="172"/>
      <c r="Q342" s="172"/>
      <c r="R342" s="172"/>
      <c r="S342" s="172"/>
      <c r="T342" s="173"/>
      <c r="AT342" s="167" t="s">
        <v>228</v>
      </c>
      <c r="AU342" s="167" t="s">
        <v>87</v>
      </c>
      <c r="AV342" s="13" t="s">
        <v>87</v>
      </c>
      <c r="AW342" s="13" t="s">
        <v>31</v>
      </c>
      <c r="AX342" s="13" t="s">
        <v>32</v>
      </c>
      <c r="AY342" s="167" t="s">
        <v>219</v>
      </c>
    </row>
    <row r="343" spans="1:65" s="2" customFormat="1" ht="16.5" customHeight="1">
      <c r="A343" s="33"/>
      <c r="B343" s="151"/>
      <c r="C343" s="152" t="s">
        <v>485</v>
      </c>
      <c r="D343" s="152" t="s">
        <v>221</v>
      </c>
      <c r="E343" s="153" t="s">
        <v>513</v>
      </c>
      <c r="F343" s="154" t="s">
        <v>514</v>
      </c>
      <c r="G343" s="155" t="s">
        <v>394</v>
      </c>
      <c r="H343" s="156">
        <v>243.99799999999999</v>
      </c>
      <c r="I343" s="157"/>
      <c r="J343" s="158">
        <f>ROUND(I343*H343,2)</f>
        <v>0</v>
      </c>
      <c r="K343" s="154" t="s">
        <v>225</v>
      </c>
      <c r="L343" s="34"/>
      <c r="M343" s="159" t="s">
        <v>1</v>
      </c>
      <c r="N343" s="160" t="s">
        <v>42</v>
      </c>
      <c r="O343" s="59"/>
      <c r="P343" s="161">
        <f>O343*H343</f>
        <v>0</v>
      </c>
      <c r="Q343" s="161">
        <v>0</v>
      </c>
      <c r="R343" s="161">
        <f>Q343*H343</f>
        <v>0</v>
      </c>
      <c r="S343" s="161">
        <v>0</v>
      </c>
      <c r="T343" s="162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63" t="s">
        <v>226</v>
      </c>
      <c r="AT343" s="163" t="s">
        <v>221</v>
      </c>
      <c r="AU343" s="163" t="s">
        <v>87</v>
      </c>
      <c r="AY343" s="18" t="s">
        <v>219</v>
      </c>
      <c r="BE343" s="164">
        <f>IF(N343="základní",J343,0)</f>
        <v>0</v>
      </c>
      <c r="BF343" s="164">
        <f>IF(N343="snížená",J343,0)</f>
        <v>0</v>
      </c>
      <c r="BG343" s="164">
        <f>IF(N343="zákl. přenesená",J343,0)</f>
        <v>0</v>
      </c>
      <c r="BH343" s="164">
        <f>IF(N343="sníž. přenesená",J343,0)</f>
        <v>0</v>
      </c>
      <c r="BI343" s="164">
        <f>IF(N343="nulová",J343,0)</f>
        <v>0</v>
      </c>
      <c r="BJ343" s="18" t="s">
        <v>32</v>
      </c>
      <c r="BK343" s="164">
        <f>ROUND(I343*H343,2)</f>
        <v>0</v>
      </c>
      <c r="BL343" s="18" t="s">
        <v>226</v>
      </c>
      <c r="BM343" s="163" t="s">
        <v>1248</v>
      </c>
    </row>
    <row r="344" spans="1:65" s="13" customFormat="1">
      <c r="B344" s="165"/>
      <c r="D344" s="166" t="s">
        <v>228</v>
      </c>
      <c r="E344" s="167" t="s">
        <v>1</v>
      </c>
      <c r="F344" s="168" t="s">
        <v>516</v>
      </c>
      <c r="H344" s="169">
        <v>340.89100000000002</v>
      </c>
      <c r="I344" s="170"/>
      <c r="L344" s="165"/>
      <c r="M344" s="171"/>
      <c r="N344" s="172"/>
      <c r="O344" s="172"/>
      <c r="P344" s="172"/>
      <c r="Q344" s="172"/>
      <c r="R344" s="172"/>
      <c r="S344" s="172"/>
      <c r="T344" s="173"/>
      <c r="AT344" s="167" t="s">
        <v>228</v>
      </c>
      <c r="AU344" s="167" t="s">
        <v>87</v>
      </c>
      <c r="AV344" s="13" t="s">
        <v>87</v>
      </c>
      <c r="AW344" s="13" t="s">
        <v>31</v>
      </c>
      <c r="AX344" s="13" t="s">
        <v>77</v>
      </c>
      <c r="AY344" s="167" t="s">
        <v>219</v>
      </c>
    </row>
    <row r="345" spans="1:65" s="14" customFormat="1">
      <c r="B345" s="174"/>
      <c r="D345" s="166" t="s">
        <v>228</v>
      </c>
      <c r="E345" s="175" t="s">
        <v>1</v>
      </c>
      <c r="F345" s="176" t="s">
        <v>1249</v>
      </c>
      <c r="H345" s="175" t="s">
        <v>1</v>
      </c>
      <c r="I345" s="177"/>
      <c r="L345" s="174"/>
      <c r="M345" s="178"/>
      <c r="N345" s="179"/>
      <c r="O345" s="179"/>
      <c r="P345" s="179"/>
      <c r="Q345" s="179"/>
      <c r="R345" s="179"/>
      <c r="S345" s="179"/>
      <c r="T345" s="180"/>
      <c r="AT345" s="175" t="s">
        <v>228</v>
      </c>
      <c r="AU345" s="175" t="s">
        <v>87</v>
      </c>
      <c r="AV345" s="14" t="s">
        <v>32</v>
      </c>
      <c r="AW345" s="14" t="s">
        <v>31</v>
      </c>
      <c r="AX345" s="14" t="s">
        <v>77</v>
      </c>
      <c r="AY345" s="175" t="s">
        <v>219</v>
      </c>
    </row>
    <row r="346" spans="1:65" s="13" customFormat="1">
      <c r="B346" s="165"/>
      <c r="D346" s="166" t="s">
        <v>228</v>
      </c>
      <c r="E346" s="167" t="s">
        <v>1</v>
      </c>
      <c r="F346" s="168" t="s">
        <v>1250</v>
      </c>
      <c r="H346" s="169">
        <v>-17.263999999999999</v>
      </c>
      <c r="I346" s="170"/>
      <c r="L346" s="165"/>
      <c r="M346" s="171"/>
      <c r="N346" s="172"/>
      <c r="O346" s="172"/>
      <c r="P346" s="172"/>
      <c r="Q346" s="172"/>
      <c r="R346" s="172"/>
      <c r="S346" s="172"/>
      <c r="T346" s="173"/>
      <c r="AT346" s="167" t="s">
        <v>228</v>
      </c>
      <c r="AU346" s="167" t="s">
        <v>87</v>
      </c>
      <c r="AV346" s="13" t="s">
        <v>87</v>
      </c>
      <c r="AW346" s="13" t="s">
        <v>31</v>
      </c>
      <c r="AX346" s="13" t="s">
        <v>77</v>
      </c>
      <c r="AY346" s="167" t="s">
        <v>219</v>
      </c>
    </row>
    <row r="347" spans="1:65" s="13" customFormat="1">
      <c r="B347" s="165"/>
      <c r="D347" s="166" t="s">
        <v>228</v>
      </c>
      <c r="E347" s="167" t="s">
        <v>1</v>
      </c>
      <c r="F347" s="168" t="s">
        <v>1251</v>
      </c>
      <c r="H347" s="169">
        <v>-29.085000000000001</v>
      </c>
      <c r="I347" s="170"/>
      <c r="L347" s="165"/>
      <c r="M347" s="171"/>
      <c r="N347" s="172"/>
      <c r="O347" s="172"/>
      <c r="P347" s="172"/>
      <c r="Q347" s="172"/>
      <c r="R347" s="172"/>
      <c r="S347" s="172"/>
      <c r="T347" s="173"/>
      <c r="AT347" s="167" t="s">
        <v>228</v>
      </c>
      <c r="AU347" s="167" t="s">
        <v>87</v>
      </c>
      <c r="AV347" s="13" t="s">
        <v>87</v>
      </c>
      <c r="AW347" s="13" t="s">
        <v>31</v>
      </c>
      <c r="AX347" s="13" t="s">
        <v>77</v>
      </c>
      <c r="AY347" s="167" t="s">
        <v>219</v>
      </c>
    </row>
    <row r="348" spans="1:65" s="13" customFormat="1">
      <c r="B348" s="165"/>
      <c r="D348" s="166" t="s">
        <v>228</v>
      </c>
      <c r="E348" s="167" t="s">
        <v>1</v>
      </c>
      <c r="F348" s="168" t="s">
        <v>1252</v>
      </c>
      <c r="H348" s="169">
        <v>-0.438</v>
      </c>
      <c r="I348" s="170"/>
      <c r="L348" s="165"/>
      <c r="M348" s="171"/>
      <c r="N348" s="172"/>
      <c r="O348" s="172"/>
      <c r="P348" s="172"/>
      <c r="Q348" s="172"/>
      <c r="R348" s="172"/>
      <c r="S348" s="172"/>
      <c r="T348" s="173"/>
      <c r="AT348" s="167" t="s">
        <v>228</v>
      </c>
      <c r="AU348" s="167" t="s">
        <v>87</v>
      </c>
      <c r="AV348" s="13" t="s">
        <v>87</v>
      </c>
      <c r="AW348" s="13" t="s">
        <v>31</v>
      </c>
      <c r="AX348" s="13" t="s">
        <v>77</v>
      </c>
      <c r="AY348" s="167" t="s">
        <v>219</v>
      </c>
    </row>
    <row r="349" spans="1:65" s="13" customFormat="1">
      <c r="B349" s="165"/>
      <c r="D349" s="166" t="s">
        <v>228</v>
      </c>
      <c r="E349" s="167" t="s">
        <v>1</v>
      </c>
      <c r="F349" s="168" t="s">
        <v>1253</v>
      </c>
      <c r="H349" s="169">
        <v>-2.52</v>
      </c>
      <c r="I349" s="170"/>
      <c r="L349" s="165"/>
      <c r="M349" s="171"/>
      <c r="N349" s="172"/>
      <c r="O349" s="172"/>
      <c r="P349" s="172"/>
      <c r="Q349" s="172"/>
      <c r="R349" s="172"/>
      <c r="S349" s="172"/>
      <c r="T349" s="173"/>
      <c r="AT349" s="167" t="s">
        <v>228</v>
      </c>
      <c r="AU349" s="167" t="s">
        <v>87</v>
      </c>
      <c r="AV349" s="13" t="s">
        <v>87</v>
      </c>
      <c r="AW349" s="13" t="s">
        <v>31</v>
      </c>
      <c r="AX349" s="13" t="s">
        <v>77</v>
      </c>
      <c r="AY349" s="167" t="s">
        <v>219</v>
      </c>
    </row>
    <row r="350" spans="1:65" s="13" customFormat="1">
      <c r="B350" s="165"/>
      <c r="D350" s="166" t="s">
        <v>228</v>
      </c>
      <c r="E350" s="167" t="s">
        <v>1</v>
      </c>
      <c r="F350" s="168" t="s">
        <v>1254</v>
      </c>
      <c r="H350" s="169">
        <v>-0.40200000000000002</v>
      </c>
      <c r="I350" s="170"/>
      <c r="L350" s="165"/>
      <c r="M350" s="171"/>
      <c r="N350" s="172"/>
      <c r="O350" s="172"/>
      <c r="P350" s="172"/>
      <c r="Q350" s="172"/>
      <c r="R350" s="172"/>
      <c r="S350" s="172"/>
      <c r="T350" s="173"/>
      <c r="AT350" s="167" t="s">
        <v>228</v>
      </c>
      <c r="AU350" s="167" t="s">
        <v>87</v>
      </c>
      <c r="AV350" s="13" t="s">
        <v>87</v>
      </c>
      <c r="AW350" s="13" t="s">
        <v>31</v>
      </c>
      <c r="AX350" s="13" t="s">
        <v>77</v>
      </c>
      <c r="AY350" s="167" t="s">
        <v>219</v>
      </c>
    </row>
    <row r="351" spans="1:65" s="14" customFormat="1">
      <c r="B351" s="174"/>
      <c r="D351" s="166" t="s">
        <v>228</v>
      </c>
      <c r="E351" s="175" t="s">
        <v>1</v>
      </c>
      <c r="F351" s="176" t="s">
        <v>531</v>
      </c>
      <c r="H351" s="175" t="s">
        <v>1</v>
      </c>
      <c r="I351" s="177"/>
      <c r="L351" s="174"/>
      <c r="M351" s="178"/>
      <c r="N351" s="179"/>
      <c r="O351" s="179"/>
      <c r="P351" s="179"/>
      <c r="Q351" s="179"/>
      <c r="R351" s="179"/>
      <c r="S351" s="179"/>
      <c r="T351" s="180"/>
      <c r="AT351" s="175" t="s">
        <v>228</v>
      </c>
      <c r="AU351" s="175" t="s">
        <v>87</v>
      </c>
      <c r="AV351" s="14" t="s">
        <v>32</v>
      </c>
      <c r="AW351" s="14" t="s">
        <v>31</v>
      </c>
      <c r="AX351" s="14" t="s">
        <v>77</v>
      </c>
      <c r="AY351" s="175" t="s">
        <v>219</v>
      </c>
    </row>
    <row r="352" spans="1:65" s="13" customFormat="1">
      <c r="B352" s="165"/>
      <c r="D352" s="166" t="s">
        <v>228</v>
      </c>
      <c r="E352" s="167" t="s">
        <v>1</v>
      </c>
      <c r="F352" s="168" t="s">
        <v>532</v>
      </c>
      <c r="H352" s="169">
        <v>-36.005000000000003</v>
      </c>
      <c r="I352" s="170"/>
      <c r="L352" s="165"/>
      <c r="M352" s="171"/>
      <c r="N352" s="172"/>
      <c r="O352" s="172"/>
      <c r="P352" s="172"/>
      <c r="Q352" s="172"/>
      <c r="R352" s="172"/>
      <c r="S352" s="172"/>
      <c r="T352" s="173"/>
      <c r="AT352" s="167" t="s">
        <v>228</v>
      </c>
      <c r="AU352" s="167" t="s">
        <v>87</v>
      </c>
      <c r="AV352" s="13" t="s">
        <v>87</v>
      </c>
      <c r="AW352" s="13" t="s">
        <v>31</v>
      </c>
      <c r="AX352" s="13" t="s">
        <v>77</v>
      </c>
      <c r="AY352" s="167" t="s">
        <v>219</v>
      </c>
    </row>
    <row r="353" spans="1:65" s="13" customFormat="1">
      <c r="B353" s="165"/>
      <c r="D353" s="166" t="s">
        <v>228</v>
      </c>
      <c r="E353" s="167" t="s">
        <v>1</v>
      </c>
      <c r="F353" s="168" t="s">
        <v>1255</v>
      </c>
      <c r="H353" s="169">
        <v>-11.179</v>
      </c>
      <c r="I353" s="170"/>
      <c r="L353" s="165"/>
      <c r="M353" s="171"/>
      <c r="N353" s="172"/>
      <c r="O353" s="172"/>
      <c r="P353" s="172"/>
      <c r="Q353" s="172"/>
      <c r="R353" s="172"/>
      <c r="S353" s="172"/>
      <c r="T353" s="173"/>
      <c r="AT353" s="167" t="s">
        <v>228</v>
      </c>
      <c r="AU353" s="167" t="s">
        <v>87</v>
      </c>
      <c r="AV353" s="13" t="s">
        <v>87</v>
      </c>
      <c r="AW353" s="13" t="s">
        <v>31</v>
      </c>
      <c r="AX353" s="13" t="s">
        <v>77</v>
      </c>
      <c r="AY353" s="167" t="s">
        <v>219</v>
      </c>
    </row>
    <row r="354" spans="1:65" s="15" customFormat="1">
      <c r="B354" s="181"/>
      <c r="D354" s="166" t="s">
        <v>228</v>
      </c>
      <c r="E354" s="182" t="s">
        <v>534</v>
      </c>
      <c r="F354" s="183" t="s">
        <v>236</v>
      </c>
      <c r="H354" s="184">
        <v>243.99800000000008</v>
      </c>
      <c r="I354" s="185"/>
      <c r="L354" s="181"/>
      <c r="M354" s="186"/>
      <c r="N354" s="187"/>
      <c r="O354" s="187"/>
      <c r="P354" s="187"/>
      <c r="Q354" s="187"/>
      <c r="R354" s="187"/>
      <c r="S354" s="187"/>
      <c r="T354" s="188"/>
      <c r="AT354" s="182" t="s">
        <v>228</v>
      </c>
      <c r="AU354" s="182" t="s">
        <v>87</v>
      </c>
      <c r="AV354" s="15" t="s">
        <v>226</v>
      </c>
      <c r="AW354" s="15" t="s">
        <v>31</v>
      </c>
      <c r="AX354" s="15" t="s">
        <v>32</v>
      </c>
      <c r="AY354" s="182" t="s">
        <v>219</v>
      </c>
    </row>
    <row r="355" spans="1:65" s="2" customFormat="1" ht="16.5" customHeight="1">
      <c r="A355" s="33"/>
      <c r="B355" s="151"/>
      <c r="C355" s="197" t="s">
        <v>493</v>
      </c>
      <c r="D355" s="197" t="s">
        <v>536</v>
      </c>
      <c r="E355" s="198" t="s">
        <v>537</v>
      </c>
      <c r="F355" s="199" t="s">
        <v>538</v>
      </c>
      <c r="G355" s="200" t="s">
        <v>266</v>
      </c>
      <c r="H355" s="201">
        <v>507.27199999999999</v>
      </c>
      <c r="I355" s="202"/>
      <c r="J355" s="203">
        <f>ROUND(I355*H355,2)</f>
        <v>0</v>
      </c>
      <c r="K355" s="199" t="s">
        <v>1</v>
      </c>
      <c r="L355" s="204"/>
      <c r="M355" s="205" t="s">
        <v>1</v>
      </c>
      <c r="N355" s="206" t="s">
        <v>42</v>
      </c>
      <c r="O355" s="59"/>
      <c r="P355" s="161">
        <f>O355*H355</f>
        <v>0</v>
      </c>
      <c r="Q355" s="161">
        <v>0</v>
      </c>
      <c r="R355" s="161">
        <f>Q355*H355</f>
        <v>0</v>
      </c>
      <c r="S355" s="161">
        <v>0</v>
      </c>
      <c r="T355" s="162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63" t="s">
        <v>263</v>
      </c>
      <c r="AT355" s="163" t="s">
        <v>536</v>
      </c>
      <c r="AU355" s="163" t="s">
        <v>87</v>
      </c>
      <c r="AY355" s="18" t="s">
        <v>219</v>
      </c>
      <c r="BE355" s="164">
        <f>IF(N355="základní",J355,0)</f>
        <v>0</v>
      </c>
      <c r="BF355" s="164">
        <f>IF(N355="snížená",J355,0)</f>
        <v>0</v>
      </c>
      <c r="BG355" s="164">
        <f>IF(N355="zákl. přenesená",J355,0)</f>
        <v>0</v>
      </c>
      <c r="BH355" s="164">
        <f>IF(N355="sníž. přenesená",J355,0)</f>
        <v>0</v>
      </c>
      <c r="BI355" s="164">
        <f>IF(N355="nulová",J355,0)</f>
        <v>0</v>
      </c>
      <c r="BJ355" s="18" t="s">
        <v>32</v>
      </c>
      <c r="BK355" s="164">
        <f>ROUND(I355*H355,2)</f>
        <v>0</v>
      </c>
      <c r="BL355" s="18" t="s">
        <v>226</v>
      </c>
      <c r="BM355" s="163" t="s">
        <v>1256</v>
      </c>
    </row>
    <row r="356" spans="1:65" s="13" customFormat="1">
      <c r="B356" s="165"/>
      <c r="D356" s="166" t="s">
        <v>228</v>
      </c>
      <c r="E356" s="167" t="s">
        <v>1</v>
      </c>
      <c r="F356" s="168" t="s">
        <v>1257</v>
      </c>
      <c r="H356" s="169">
        <v>507.27199999999999</v>
      </c>
      <c r="I356" s="170"/>
      <c r="L356" s="165"/>
      <c r="M356" s="171"/>
      <c r="N356" s="172"/>
      <c r="O356" s="172"/>
      <c r="P356" s="172"/>
      <c r="Q356" s="172"/>
      <c r="R356" s="172"/>
      <c r="S356" s="172"/>
      <c r="T356" s="173"/>
      <c r="AT356" s="167" t="s">
        <v>228</v>
      </c>
      <c r="AU356" s="167" t="s">
        <v>87</v>
      </c>
      <c r="AV356" s="13" t="s">
        <v>87</v>
      </c>
      <c r="AW356" s="13" t="s">
        <v>31</v>
      </c>
      <c r="AX356" s="13" t="s">
        <v>77</v>
      </c>
      <c r="AY356" s="167" t="s">
        <v>219</v>
      </c>
    </row>
    <row r="357" spans="1:65" s="15" customFormat="1">
      <c r="B357" s="181"/>
      <c r="D357" s="166" t="s">
        <v>228</v>
      </c>
      <c r="E357" s="182" t="s">
        <v>1</v>
      </c>
      <c r="F357" s="183" t="s">
        <v>236</v>
      </c>
      <c r="H357" s="184">
        <v>507.27199999999999</v>
      </c>
      <c r="I357" s="185"/>
      <c r="L357" s="181"/>
      <c r="M357" s="186"/>
      <c r="N357" s="187"/>
      <c r="O357" s="187"/>
      <c r="P357" s="187"/>
      <c r="Q357" s="187"/>
      <c r="R357" s="187"/>
      <c r="S357" s="187"/>
      <c r="T357" s="188"/>
      <c r="AT357" s="182" t="s">
        <v>228</v>
      </c>
      <c r="AU357" s="182" t="s">
        <v>87</v>
      </c>
      <c r="AV357" s="15" t="s">
        <v>226</v>
      </c>
      <c r="AW357" s="15" t="s">
        <v>31</v>
      </c>
      <c r="AX357" s="15" t="s">
        <v>32</v>
      </c>
      <c r="AY357" s="182" t="s">
        <v>219</v>
      </c>
    </row>
    <row r="358" spans="1:65" s="2" customFormat="1" ht="16.5" customHeight="1">
      <c r="A358" s="33"/>
      <c r="B358" s="151"/>
      <c r="C358" s="152" t="s">
        <v>498</v>
      </c>
      <c r="D358" s="152" t="s">
        <v>221</v>
      </c>
      <c r="E358" s="153" t="s">
        <v>542</v>
      </c>
      <c r="F358" s="154" t="s">
        <v>543</v>
      </c>
      <c r="G358" s="155" t="s">
        <v>394</v>
      </c>
      <c r="H358" s="156">
        <v>281.81799999999998</v>
      </c>
      <c r="I358" s="157"/>
      <c r="J358" s="158">
        <f>ROUND(I358*H358,2)</f>
        <v>0</v>
      </c>
      <c r="K358" s="154" t="s">
        <v>225</v>
      </c>
      <c r="L358" s="34"/>
      <c r="M358" s="159" t="s">
        <v>1</v>
      </c>
      <c r="N358" s="160" t="s">
        <v>42</v>
      </c>
      <c r="O358" s="59"/>
      <c r="P358" s="161">
        <f>O358*H358</f>
        <v>0</v>
      </c>
      <c r="Q358" s="161">
        <v>0</v>
      </c>
      <c r="R358" s="161">
        <f>Q358*H358</f>
        <v>0</v>
      </c>
      <c r="S358" s="161">
        <v>0</v>
      </c>
      <c r="T358" s="162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63" t="s">
        <v>226</v>
      </c>
      <c r="AT358" s="163" t="s">
        <v>221</v>
      </c>
      <c r="AU358" s="163" t="s">
        <v>87</v>
      </c>
      <c r="AY358" s="18" t="s">
        <v>219</v>
      </c>
      <c r="BE358" s="164">
        <f>IF(N358="základní",J358,0)</f>
        <v>0</v>
      </c>
      <c r="BF358" s="164">
        <f>IF(N358="snížená",J358,0)</f>
        <v>0</v>
      </c>
      <c r="BG358" s="164">
        <f>IF(N358="zákl. přenesená",J358,0)</f>
        <v>0</v>
      </c>
      <c r="BH358" s="164">
        <f>IF(N358="sníž. přenesená",J358,0)</f>
        <v>0</v>
      </c>
      <c r="BI358" s="164">
        <f>IF(N358="nulová",J358,0)</f>
        <v>0</v>
      </c>
      <c r="BJ358" s="18" t="s">
        <v>32</v>
      </c>
      <c r="BK358" s="164">
        <f>ROUND(I358*H358,2)</f>
        <v>0</v>
      </c>
      <c r="BL358" s="18" t="s">
        <v>226</v>
      </c>
      <c r="BM358" s="163" t="s">
        <v>1258</v>
      </c>
    </row>
    <row r="359" spans="1:65" s="13" customFormat="1">
      <c r="B359" s="165"/>
      <c r="D359" s="166" t="s">
        <v>228</v>
      </c>
      <c r="E359" s="167" t="s">
        <v>1</v>
      </c>
      <c r="F359" s="168" t="s">
        <v>1259</v>
      </c>
      <c r="H359" s="169">
        <v>281.81799999999998</v>
      </c>
      <c r="I359" s="170"/>
      <c r="L359" s="165"/>
      <c r="M359" s="171"/>
      <c r="N359" s="172"/>
      <c r="O359" s="172"/>
      <c r="P359" s="172"/>
      <c r="Q359" s="172"/>
      <c r="R359" s="172"/>
      <c r="S359" s="172"/>
      <c r="T359" s="173"/>
      <c r="AT359" s="167" t="s">
        <v>228</v>
      </c>
      <c r="AU359" s="167" t="s">
        <v>87</v>
      </c>
      <c r="AV359" s="13" t="s">
        <v>87</v>
      </c>
      <c r="AW359" s="13" t="s">
        <v>31</v>
      </c>
      <c r="AX359" s="13" t="s">
        <v>77</v>
      </c>
      <c r="AY359" s="167" t="s">
        <v>219</v>
      </c>
    </row>
    <row r="360" spans="1:65" s="15" customFormat="1">
      <c r="B360" s="181"/>
      <c r="D360" s="166" t="s">
        <v>228</v>
      </c>
      <c r="E360" s="182" t="s">
        <v>1</v>
      </c>
      <c r="F360" s="183" t="s">
        <v>236</v>
      </c>
      <c r="H360" s="184">
        <v>281.81799999999998</v>
      </c>
      <c r="I360" s="185"/>
      <c r="L360" s="181"/>
      <c r="M360" s="186"/>
      <c r="N360" s="187"/>
      <c r="O360" s="187"/>
      <c r="P360" s="187"/>
      <c r="Q360" s="187"/>
      <c r="R360" s="187"/>
      <c r="S360" s="187"/>
      <c r="T360" s="188"/>
      <c r="AT360" s="182" t="s">
        <v>228</v>
      </c>
      <c r="AU360" s="182" t="s">
        <v>87</v>
      </c>
      <c r="AV360" s="15" t="s">
        <v>226</v>
      </c>
      <c r="AW360" s="15" t="s">
        <v>31</v>
      </c>
      <c r="AX360" s="15" t="s">
        <v>32</v>
      </c>
      <c r="AY360" s="182" t="s">
        <v>219</v>
      </c>
    </row>
    <row r="361" spans="1:65" s="2" customFormat="1" ht="16.5" customHeight="1">
      <c r="A361" s="33"/>
      <c r="B361" s="151"/>
      <c r="C361" s="152" t="s">
        <v>503</v>
      </c>
      <c r="D361" s="152" t="s">
        <v>221</v>
      </c>
      <c r="E361" s="153" t="s">
        <v>547</v>
      </c>
      <c r="F361" s="154" t="s">
        <v>548</v>
      </c>
      <c r="G361" s="155" t="s">
        <v>394</v>
      </c>
      <c r="H361" s="156">
        <v>281.81799999999998</v>
      </c>
      <c r="I361" s="157"/>
      <c r="J361" s="158">
        <f>ROUND(I361*H361,2)</f>
        <v>0</v>
      </c>
      <c r="K361" s="154" t="s">
        <v>225</v>
      </c>
      <c r="L361" s="34"/>
      <c r="M361" s="159" t="s">
        <v>1</v>
      </c>
      <c r="N361" s="160" t="s">
        <v>42</v>
      </c>
      <c r="O361" s="59"/>
      <c r="P361" s="161">
        <f>O361*H361</f>
        <v>0</v>
      </c>
      <c r="Q361" s="161">
        <v>0</v>
      </c>
      <c r="R361" s="161">
        <f>Q361*H361</f>
        <v>0</v>
      </c>
      <c r="S361" s="161">
        <v>0</v>
      </c>
      <c r="T361" s="162">
        <f>S361*H361</f>
        <v>0</v>
      </c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R361" s="163" t="s">
        <v>226</v>
      </c>
      <c r="AT361" s="163" t="s">
        <v>221</v>
      </c>
      <c r="AU361" s="163" t="s">
        <v>87</v>
      </c>
      <c r="AY361" s="18" t="s">
        <v>219</v>
      </c>
      <c r="BE361" s="164">
        <f>IF(N361="základní",J361,0)</f>
        <v>0</v>
      </c>
      <c r="BF361" s="164">
        <f>IF(N361="snížená",J361,0)</f>
        <v>0</v>
      </c>
      <c r="BG361" s="164">
        <f>IF(N361="zákl. přenesená",J361,0)</f>
        <v>0</v>
      </c>
      <c r="BH361" s="164">
        <f>IF(N361="sníž. přenesená",J361,0)</f>
        <v>0</v>
      </c>
      <c r="BI361" s="164">
        <f>IF(N361="nulová",J361,0)</f>
        <v>0</v>
      </c>
      <c r="BJ361" s="18" t="s">
        <v>32</v>
      </c>
      <c r="BK361" s="164">
        <f>ROUND(I361*H361,2)</f>
        <v>0</v>
      </c>
      <c r="BL361" s="18" t="s">
        <v>226</v>
      </c>
      <c r="BM361" s="163" t="s">
        <v>1260</v>
      </c>
    </row>
    <row r="362" spans="1:65" s="12" customFormat="1" ht="22.9" customHeight="1">
      <c r="B362" s="138"/>
      <c r="D362" s="139" t="s">
        <v>76</v>
      </c>
      <c r="E362" s="149" t="s">
        <v>237</v>
      </c>
      <c r="F362" s="149" t="s">
        <v>619</v>
      </c>
      <c r="I362" s="141"/>
      <c r="J362" s="150">
        <f>BK362</f>
        <v>0</v>
      </c>
      <c r="L362" s="138"/>
      <c r="M362" s="143"/>
      <c r="N362" s="144"/>
      <c r="O362" s="144"/>
      <c r="P362" s="145">
        <f>SUM(P363:P366)</f>
        <v>0</v>
      </c>
      <c r="Q362" s="144"/>
      <c r="R362" s="145">
        <f>SUM(R363:R366)</f>
        <v>0</v>
      </c>
      <c r="S362" s="144"/>
      <c r="T362" s="146">
        <f>SUM(T363:T366)</f>
        <v>0</v>
      </c>
      <c r="AR362" s="139" t="s">
        <v>32</v>
      </c>
      <c r="AT362" s="147" t="s">
        <v>76</v>
      </c>
      <c r="AU362" s="147" t="s">
        <v>32</v>
      </c>
      <c r="AY362" s="139" t="s">
        <v>219</v>
      </c>
      <c r="BK362" s="148">
        <f>SUM(BK363:BK366)</f>
        <v>0</v>
      </c>
    </row>
    <row r="363" spans="1:65" s="2" customFormat="1" ht="21.75" customHeight="1">
      <c r="A363" s="33"/>
      <c r="B363" s="151"/>
      <c r="C363" s="152" t="s">
        <v>507</v>
      </c>
      <c r="D363" s="152" t="s">
        <v>221</v>
      </c>
      <c r="E363" s="153" t="s">
        <v>621</v>
      </c>
      <c r="F363" s="154" t="s">
        <v>622</v>
      </c>
      <c r="G363" s="155" t="s">
        <v>394</v>
      </c>
      <c r="H363" s="156">
        <v>0.109</v>
      </c>
      <c r="I363" s="157"/>
      <c r="J363" s="158">
        <f>ROUND(I363*H363,2)</f>
        <v>0</v>
      </c>
      <c r="K363" s="154" t="s">
        <v>241</v>
      </c>
      <c r="L363" s="34"/>
      <c r="M363" s="159" t="s">
        <v>1</v>
      </c>
      <c r="N363" s="160" t="s">
        <v>42</v>
      </c>
      <c r="O363" s="59"/>
      <c r="P363" s="161">
        <f>O363*H363</f>
        <v>0</v>
      </c>
      <c r="Q363" s="161">
        <v>0</v>
      </c>
      <c r="R363" s="161">
        <f>Q363*H363</f>
        <v>0</v>
      </c>
      <c r="S363" s="161">
        <v>0</v>
      </c>
      <c r="T363" s="162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63" t="s">
        <v>226</v>
      </c>
      <c r="AT363" s="163" t="s">
        <v>221</v>
      </c>
      <c r="AU363" s="163" t="s">
        <v>87</v>
      </c>
      <c r="AY363" s="18" t="s">
        <v>219</v>
      </c>
      <c r="BE363" s="164">
        <f>IF(N363="základní",J363,0)</f>
        <v>0</v>
      </c>
      <c r="BF363" s="164">
        <f>IF(N363="snížená",J363,0)</f>
        <v>0</v>
      </c>
      <c r="BG363" s="164">
        <f>IF(N363="zákl. přenesená",J363,0)</f>
        <v>0</v>
      </c>
      <c r="BH363" s="164">
        <f>IF(N363="sníž. přenesená",J363,0)</f>
        <v>0</v>
      </c>
      <c r="BI363" s="164">
        <f>IF(N363="nulová",J363,0)</f>
        <v>0</v>
      </c>
      <c r="BJ363" s="18" t="s">
        <v>32</v>
      </c>
      <c r="BK363" s="164">
        <f>ROUND(I363*H363,2)</f>
        <v>0</v>
      </c>
      <c r="BL363" s="18" t="s">
        <v>226</v>
      </c>
      <c r="BM363" s="163" t="s">
        <v>623</v>
      </c>
    </row>
    <row r="364" spans="1:65" s="13" customFormat="1">
      <c r="B364" s="165"/>
      <c r="D364" s="166" t="s">
        <v>228</v>
      </c>
      <c r="E364" s="167" t="s">
        <v>1</v>
      </c>
      <c r="F364" s="168" t="s">
        <v>1261</v>
      </c>
      <c r="H364" s="169">
        <v>2.7E-2</v>
      </c>
      <c r="I364" s="170"/>
      <c r="L364" s="165"/>
      <c r="M364" s="171"/>
      <c r="N364" s="172"/>
      <c r="O364" s="172"/>
      <c r="P364" s="172"/>
      <c r="Q364" s="172"/>
      <c r="R364" s="172"/>
      <c r="S364" s="172"/>
      <c r="T364" s="173"/>
      <c r="AT364" s="167" t="s">
        <v>228</v>
      </c>
      <c r="AU364" s="167" t="s">
        <v>87</v>
      </c>
      <c r="AV364" s="13" t="s">
        <v>87</v>
      </c>
      <c r="AW364" s="13" t="s">
        <v>31</v>
      </c>
      <c r="AX364" s="13" t="s">
        <v>77</v>
      </c>
      <c r="AY364" s="167" t="s">
        <v>219</v>
      </c>
    </row>
    <row r="365" spans="1:65" s="13" customFormat="1">
      <c r="B365" s="165"/>
      <c r="D365" s="166" t="s">
        <v>228</v>
      </c>
      <c r="E365" s="167" t="s">
        <v>1</v>
      </c>
      <c r="F365" s="168" t="s">
        <v>1262</v>
      </c>
      <c r="H365" s="169">
        <v>8.2000000000000003E-2</v>
      </c>
      <c r="I365" s="170"/>
      <c r="L365" s="165"/>
      <c r="M365" s="171"/>
      <c r="N365" s="172"/>
      <c r="O365" s="172"/>
      <c r="P365" s="172"/>
      <c r="Q365" s="172"/>
      <c r="R365" s="172"/>
      <c r="S365" s="172"/>
      <c r="T365" s="173"/>
      <c r="AT365" s="167" t="s">
        <v>228</v>
      </c>
      <c r="AU365" s="167" t="s">
        <v>87</v>
      </c>
      <c r="AV365" s="13" t="s">
        <v>87</v>
      </c>
      <c r="AW365" s="13" t="s">
        <v>31</v>
      </c>
      <c r="AX365" s="13" t="s">
        <v>77</v>
      </c>
      <c r="AY365" s="167" t="s">
        <v>219</v>
      </c>
    </row>
    <row r="366" spans="1:65" s="15" customFormat="1">
      <c r="B366" s="181"/>
      <c r="D366" s="166" t="s">
        <v>228</v>
      </c>
      <c r="E366" s="182" t="s">
        <v>1</v>
      </c>
      <c r="F366" s="183" t="s">
        <v>236</v>
      </c>
      <c r="H366" s="184">
        <v>0.109</v>
      </c>
      <c r="I366" s="185"/>
      <c r="L366" s="181"/>
      <c r="M366" s="186"/>
      <c r="N366" s="187"/>
      <c r="O366" s="187"/>
      <c r="P366" s="187"/>
      <c r="Q366" s="187"/>
      <c r="R366" s="187"/>
      <c r="S366" s="187"/>
      <c r="T366" s="188"/>
      <c r="AT366" s="182" t="s">
        <v>228</v>
      </c>
      <c r="AU366" s="182" t="s">
        <v>87</v>
      </c>
      <c r="AV366" s="15" t="s">
        <v>226</v>
      </c>
      <c r="AW366" s="15" t="s">
        <v>31</v>
      </c>
      <c r="AX366" s="15" t="s">
        <v>32</v>
      </c>
      <c r="AY366" s="182" t="s">
        <v>219</v>
      </c>
    </row>
    <row r="367" spans="1:65" s="12" customFormat="1" ht="22.9" customHeight="1">
      <c r="B367" s="138"/>
      <c r="D367" s="139" t="s">
        <v>76</v>
      </c>
      <c r="E367" s="149" t="s">
        <v>226</v>
      </c>
      <c r="F367" s="149" t="s">
        <v>628</v>
      </c>
      <c r="I367" s="141"/>
      <c r="J367" s="150">
        <f>BK367</f>
        <v>0</v>
      </c>
      <c r="L367" s="138"/>
      <c r="M367" s="143"/>
      <c r="N367" s="144"/>
      <c r="O367" s="144"/>
      <c r="P367" s="145">
        <f>SUM(P368:P383)</f>
        <v>0</v>
      </c>
      <c r="Q367" s="144"/>
      <c r="R367" s="145">
        <f>SUM(R368:R383)</f>
        <v>2.5971600000000001</v>
      </c>
      <c r="S367" s="144"/>
      <c r="T367" s="146">
        <f>SUM(T368:T383)</f>
        <v>0</v>
      </c>
      <c r="AR367" s="139" t="s">
        <v>32</v>
      </c>
      <c r="AT367" s="147" t="s">
        <v>76</v>
      </c>
      <c r="AU367" s="147" t="s">
        <v>32</v>
      </c>
      <c r="AY367" s="139" t="s">
        <v>219</v>
      </c>
      <c r="BK367" s="148">
        <f>SUM(BK368:BK383)</f>
        <v>0</v>
      </c>
    </row>
    <row r="368" spans="1:65" s="2" customFormat="1" ht="16.5" customHeight="1">
      <c r="A368" s="33"/>
      <c r="B368" s="151"/>
      <c r="C368" s="152" t="s">
        <v>512</v>
      </c>
      <c r="D368" s="152" t="s">
        <v>221</v>
      </c>
      <c r="E368" s="153" t="s">
        <v>630</v>
      </c>
      <c r="F368" s="154" t="s">
        <v>631</v>
      </c>
      <c r="G368" s="155" t="s">
        <v>394</v>
      </c>
      <c r="H368" s="156">
        <v>7.399</v>
      </c>
      <c r="I368" s="157"/>
      <c r="J368" s="158">
        <f>ROUND(I368*H368,2)</f>
        <v>0</v>
      </c>
      <c r="K368" s="154" t="s">
        <v>225</v>
      </c>
      <c r="L368" s="34"/>
      <c r="M368" s="159" t="s">
        <v>1</v>
      </c>
      <c r="N368" s="160" t="s">
        <v>42</v>
      </c>
      <c r="O368" s="59"/>
      <c r="P368" s="161">
        <f>O368*H368</f>
        <v>0</v>
      </c>
      <c r="Q368" s="161">
        <v>0</v>
      </c>
      <c r="R368" s="161">
        <f>Q368*H368</f>
        <v>0</v>
      </c>
      <c r="S368" s="161">
        <v>0</v>
      </c>
      <c r="T368" s="162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63" t="s">
        <v>226</v>
      </c>
      <c r="AT368" s="163" t="s">
        <v>221</v>
      </c>
      <c r="AU368" s="163" t="s">
        <v>87</v>
      </c>
      <c r="AY368" s="18" t="s">
        <v>219</v>
      </c>
      <c r="BE368" s="164">
        <f>IF(N368="základní",J368,0)</f>
        <v>0</v>
      </c>
      <c r="BF368" s="164">
        <f>IF(N368="snížená",J368,0)</f>
        <v>0</v>
      </c>
      <c r="BG368" s="164">
        <f>IF(N368="zákl. přenesená",J368,0)</f>
        <v>0</v>
      </c>
      <c r="BH368" s="164">
        <f>IF(N368="sníž. přenesená",J368,0)</f>
        <v>0</v>
      </c>
      <c r="BI368" s="164">
        <f>IF(N368="nulová",J368,0)</f>
        <v>0</v>
      </c>
      <c r="BJ368" s="18" t="s">
        <v>32</v>
      </c>
      <c r="BK368" s="164">
        <f>ROUND(I368*H368,2)</f>
        <v>0</v>
      </c>
      <c r="BL368" s="18" t="s">
        <v>226</v>
      </c>
      <c r="BM368" s="163" t="s">
        <v>632</v>
      </c>
    </row>
    <row r="369" spans="1:65" s="13" customFormat="1">
      <c r="B369" s="165"/>
      <c r="D369" s="166" t="s">
        <v>228</v>
      </c>
      <c r="E369" s="167" t="s">
        <v>1</v>
      </c>
      <c r="F369" s="168" t="s">
        <v>1263</v>
      </c>
      <c r="H369" s="169">
        <v>7.399</v>
      </c>
      <c r="I369" s="170"/>
      <c r="L369" s="165"/>
      <c r="M369" s="171"/>
      <c r="N369" s="172"/>
      <c r="O369" s="172"/>
      <c r="P369" s="172"/>
      <c r="Q369" s="172"/>
      <c r="R369" s="172"/>
      <c r="S369" s="172"/>
      <c r="T369" s="173"/>
      <c r="AT369" s="167" t="s">
        <v>228</v>
      </c>
      <c r="AU369" s="167" t="s">
        <v>87</v>
      </c>
      <c r="AV369" s="13" t="s">
        <v>87</v>
      </c>
      <c r="AW369" s="13" t="s">
        <v>31</v>
      </c>
      <c r="AX369" s="13" t="s">
        <v>77</v>
      </c>
      <c r="AY369" s="167" t="s">
        <v>219</v>
      </c>
    </row>
    <row r="370" spans="1:65" s="15" customFormat="1">
      <c r="B370" s="181"/>
      <c r="D370" s="166" t="s">
        <v>228</v>
      </c>
      <c r="E370" s="182" t="s">
        <v>1062</v>
      </c>
      <c r="F370" s="183" t="s">
        <v>236</v>
      </c>
      <c r="H370" s="184">
        <v>7.399</v>
      </c>
      <c r="I370" s="185"/>
      <c r="L370" s="181"/>
      <c r="M370" s="186"/>
      <c r="N370" s="187"/>
      <c r="O370" s="187"/>
      <c r="P370" s="187"/>
      <c r="Q370" s="187"/>
      <c r="R370" s="187"/>
      <c r="S370" s="187"/>
      <c r="T370" s="188"/>
      <c r="AT370" s="182" t="s">
        <v>228</v>
      </c>
      <c r="AU370" s="182" t="s">
        <v>87</v>
      </c>
      <c r="AV370" s="15" t="s">
        <v>226</v>
      </c>
      <c r="AW370" s="15" t="s">
        <v>31</v>
      </c>
      <c r="AX370" s="15" t="s">
        <v>32</v>
      </c>
      <c r="AY370" s="182" t="s">
        <v>219</v>
      </c>
    </row>
    <row r="371" spans="1:65" s="2" customFormat="1" ht="16.5" customHeight="1">
      <c r="A371" s="33"/>
      <c r="B371" s="151"/>
      <c r="C371" s="152" t="s">
        <v>535</v>
      </c>
      <c r="D371" s="152" t="s">
        <v>221</v>
      </c>
      <c r="E371" s="153" t="s">
        <v>590</v>
      </c>
      <c r="F371" s="154" t="s">
        <v>591</v>
      </c>
      <c r="G371" s="155" t="s">
        <v>394</v>
      </c>
      <c r="H371" s="156">
        <v>7.399</v>
      </c>
      <c r="I371" s="157"/>
      <c r="J371" s="158">
        <f>ROUND(I371*H371,2)</f>
        <v>0</v>
      </c>
      <c r="K371" s="154" t="s">
        <v>225</v>
      </c>
      <c r="L371" s="34"/>
      <c r="M371" s="159" t="s">
        <v>1</v>
      </c>
      <c r="N371" s="160" t="s">
        <v>42</v>
      </c>
      <c r="O371" s="59"/>
      <c r="P371" s="161">
        <f>O371*H371</f>
        <v>0</v>
      </c>
      <c r="Q371" s="161">
        <v>0</v>
      </c>
      <c r="R371" s="161">
        <f>Q371*H371</f>
        <v>0</v>
      </c>
      <c r="S371" s="161">
        <v>0</v>
      </c>
      <c r="T371" s="162">
        <f>S371*H371</f>
        <v>0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163" t="s">
        <v>226</v>
      </c>
      <c r="AT371" s="163" t="s">
        <v>221</v>
      </c>
      <c r="AU371" s="163" t="s">
        <v>87</v>
      </c>
      <c r="AY371" s="18" t="s">
        <v>219</v>
      </c>
      <c r="BE371" s="164">
        <f>IF(N371="základní",J371,0)</f>
        <v>0</v>
      </c>
      <c r="BF371" s="164">
        <f>IF(N371="snížená",J371,0)</f>
        <v>0</v>
      </c>
      <c r="BG371" s="164">
        <f>IF(N371="zákl. přenesená",J371,0)</f>
        <v>0</v>
      </c>
      <c r="BH371" s="164">
        <f>IF(N371="sníž. přenesená",J371,0)</f>
        <v>0</v>
      </c>
      <c r="BI371" s="164">
        <f>IF(N371="nulová",J371,0)</f>
        <v>0</v>
      </c>
      <c r="BJ371" s="18" t="s">
        <v>32</v>
      </c>
      <c r="BK371" s="164">
        <f>ROUND(I371*H371,2)</f>
        <v>0</v>
      </c>
      <c r="BL371" s="18" t="s">
        <v>226</v>
      </c>
      <c r="BM371" s="163" t="s">
        <v>639</v>
      </c>
    </row>
    <row r="372" spans="1:65" s="13" customFormat="1">
      <c r="B372" s="165"/>
      <c r="D372" s="166" t="s">
        <v>228</v>
      </c>
      <c r="E372" s="167" t="s">
        <v>1</v>
      </c>
      <c r="F372" s="168" t="s">
        <v>1264</v>
      </c>
      <c r="H372" s="169">
        <v>7.399</v>
      </c>
      <c r="I372" s="170"/>
      <c r="L372" s="165"/>
      <c r="M372" s="171"/>
      <c r="N372" s="172"/>
      <c r="O372" s="172"/>
      <c r="P372" s="172"/>
      <c r="Q372" s="172"/>
      <c r="R372" s="172"/>
      <c r="S372" s="172"/>
      <c r="T372" s="173"/>
      <c r="AT372" s="167" t="s">
        <v>228</v>
      </c>
      <c r="AU372" s="167" t="s">
        <v>87</v>
      </c>
      <c r="AV372" s="13" t="s">
        <v>87</v>
      </c>
      <c r="AW372" s="13" t="s">
        <v>31</v>
      </c>
      <c r="AX372" s="13" t="s">
        <v>32</v>
      </c>
      <c r="AY372" s="167" t="s">
        <v>219</v>
      </c>
    </row>
    <row r="373" spans="1:65" s="2" customFormat="1" ht="16.5" customHeight="1">
      <c r="A373" s="33"/>
      <c r="B373" s="151"/>
      <c r="C373" s="152" t="s">
        <v>541</v>
      </c>
      <c r="D373" s="152" t="s">
        <v>221</v>
      </c>
      <c r="E373" s="153" t="s">
        <v>642</v>
      </c>
      <c r="F373" s="154" t="s">
        <v>643</v>
      </c>
      <c r="G373" s="155" t="s">
        <v>394</v>
      </c>
      <c r="H373" s="156">
        <v>7.399</v>
      </c>
      <c r="I373" s="157"/>
      <c r="J373" s="158">
        <f>ROUND(I373*H373,2)</f>
        <v>0</v>
      </c>
      <c r="K373" s="154" t="s">
        <v>225</v>
      </c>
      <c r="L373" s="34"/>
      <c r="M373" s="159" t="s">
        <v>1</v>
      </c>
      <c r="N373" s="160" t="s">
        <v>42</v>
      </c>
      <c r="O373" s="59"/>
      <c r="P373" s="161">
        <f>O373*H373</f>
        <v>0</v>
      </c>
      <c r="Q373" s="161">
        <v>0</v>
      </c>
      <c r="R373" s="161">
        <f>Q373*H373</f>
        <v>0</v>
      </c>
      <c r="S373" s="161">
        <v>0</v>
      </c>
      <c r="T373" s="162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63" t="s">
        <v>226</v>
      </c>
      <c r="AT373" s="163" t="s">
        <v>221</v>
      </c>
      <c r="AU373" s="163" t="s">
        <v>87</v>
      </c>
      <c r="AY373" s="18" t="s">
        <v>219</v>
      </c>
      <c r="BE373" s="164">
        <f>IF(N373="základní",J373,0)</f>
        <v>0</v>
      </c>
      <c r="BF373" s="164">
        <f>IF(N373="snížená",J373,0)</f>
        <v>0</v>
      </c>
      <c r="BG373" s="164">
        <f>IF(N373="zákl. přenesená",J373,0)</f>
        <v>0</v>
      </c>
      <c r="BH373" s="164">
        <f>IF(N373="sníž. přenesená",J373,0)</f>
        <v>0</v>
      </c>
      <c r="BI373" s="164">
        <f>IF(N373="nulová",J373,0)</f>
        <v>0</v>
      </c>
      <c r="BJ373" s="18" t="s">
        <v>32</v>
      </c>
      <c r="BK373" s="164">
        <f>ROUND(I373*H373,2)</f>
        <v>0</v>
      </c>
      <c r="BL373" s="18" t="s">
        <v>226</v>
      </c>
      <c r="BM373" s="163" t="s">
        <v>644</v>
      </c>
    </row>
    <row r="374" spans="1:65" s="2" customFormat="1" ht="16.5" customHeight="1">
      <c r="A374" s="33"/>
      <c r="B374" s="151"/>
      <c r="C374" s="152" t="s">
        <v>546</v>
      </c>
      <c r="D374" s="152" t="s">
        <v>221</v>
      </c>
      <c r="E374" s="153" t="s">
        <v>646</v>
      </c>
      <c r="F374" s="154" t="s">
        <v>647</v>
      </c>
      <c r="G374" s="155" t="s">
        <v>334</v>
      </c>
      <c r="H374" s="156">
        <v>138</v>
      </c>
      <c r="I374" s="157"/>
      <c r="J374" s="158">
        <f>ROUND(I374*H374,2)</f>
        <v>0</v>
      </c>
      <c r="K374" s="154" t="s">
        <v>225</v>
      </c>
      <c r="L374" s="34"/>
      <c r="M374" s="159" t="s">
        <v>1</v>
      </c>
      <c r="N374" s="160" t="s">
        <v>42</v>
      </c>
      <c r="O374" s="59"/>
      <c r="P374" s="161">
        <f>O374*H374</f>
        <v>0</v>
      </c>
      <c r="Q374" s="161">
        <v>1.65E-3</v>
      </c>
      <c r="R374" s="161">
        <f>Q374*H374</f>
        <v>0.22769999999999999</v>
      </c>
      <c r="S374" s="161">
        <v>0</v>
      </c>
      <c r="T374" s="162">
        <f>S374*H374</f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163" t="s">
        <v>226</v>
      </c>
      <c r="AT374" s="163" t="s">
        <v>221</v>
      </c>
      <c r="AU374" s="163" t="s">
        <v>87</v>
      </c>
      <c r="AY374" s="18" t="s">
        <v>219</v>
      </c>
      <c r="BE374" s="164">
        <f>IF(N374="základní",J374,0)</f>
        <v>0</v>
      </c>
      <c r="BF374" s="164">
        <f>IF(N374="snížená",J374,0)</f>
        <v>0</v>
      </c>
      <c r="BG374" s="164">
        <f>IF(N374="zákl. přenesená",J374,0)</f>
        <v>0</v>
      </c>
      <c r="BH374" s="164">
        <f>IF(N374="sníž. přenesená",J374,0)</f>
        <v>0</v>
      </c>
      <c r="BI374" s="164">
        <f>IF(N374="nulová",J374,0)</f>
        <v>0</v>
      </c>
      <c r="BJ374" s="18" t="s">
        <v>32</v>
      </c>
      <c r="BK374" s="164">
        <f>ROUND(I374*H374,2)</f>
        <v>0</v>
      </c>
      <c r="BL374" s="18" t="s">
        <v>226</v>
      </c>
      <c r="BM374" s="163" t="s">
        <v>1265</v>
      </c>
    </row>
    <row r="375" spans="1:65" s="14" customFormat="1">
      <c r="B375" s="174"/>
      <c r="D375" s="166" t="s">
        <v>228</v>
      </c>
      <c r="E375" s="175" t="s">
        <v>1</v>
      </c>
      <c r="F375" s="176" t="s">
        <v>1266</v>
      </c>
      <c r="H375" s="175" t="s">
        <v>1</v>
      </c>
      <c r="I375" s="177"/>
      <c r="L375" s="174"/>
      <c r="M375" s="178"/>
      <c r="N375" s="179"/>
      <c r="O375" s="179"/>
      <c r="P375" s="179"/>
      <c r="Q375" s="179"/>
      <c r="R375" s="179"/>
      <c r="S375" s="179"/>
      <c r="T375" s="180"/>
      <c r="AT375" s="175" t="s">
        <v>228</v>
      </c>
      <c r="AU375" s="175" t="s">
        <v>87</v>
      </c>
      <c r="AV375" s="14" t="s">
        <v>32</v>
      </c>
      <c r="AW375" s="14" t="s">
        <v>31</v>
      </c>
      <c r="AX375" s="14" t="s">
        <v>77</v>
      </c>
      <c r="AY375" s="175" t="s">
        <v>219</v>
      </c>
    </row>
    <row r="376" spans="1:65" s="13" customFormat="1">
      <c r="B376" s="165"/>
      <c r="D376" s="166" t="s">
        <v>228</v>
      </c>
      <c r="E376" s="167" t="s">
        <v>1</v>
      </c>
      <c r="F376" s="168" t="s">
        <v>1267</v>
      </c>
      <c r="H376" s="169">
        <v>126</v>
      </c>
      <c r="I376" s="170"/>
      <c r="L376" s="165"/>
      <c r="M376" s="171"/>
      <c r="N376" s="172"/>
      <c r="O376" s="172"/>
      <c r="P376" s="172"/>
      <c r="Q376" s="172"/>
      <c r="R376" s="172"/>
      <c r="S376" s="172"/>
      <c r="T376" s="173"/>
      <c r="AT376" s="167" t="s">
        <v>228</v>
      </c>
      <c r="AU376" s="167" t="s">
        <v>87</v>
      </c>
      <c r="AV376" s="13" t="s">
        <v>87</v>
      </c>
      <c r="AW376" s="13" t="s">
        <v>31</v>
      </c>
      <c r="AX376" s="13" t="s">
        <v>77</v>
      </c>
      <c r="AY376" s="167" t="s">
        <v>219</v>
      </c>
    </row>
    <row r="377" spans="1:65" s="13" customFormat="1">
      <c r="B377" s="165"/>
      <c r="D377" s="166" t="s">
        <v>228</v>
      </c>
      <c r="E377" s="167" t="s">
        <v>1</v>
      </c>
      <c r="F377" s="168" t="s">
        <v>1268</v>
      </c>
      <c r="H377" s="169">
        <v>12</v>
      </c>
      <c r="I377" s="170"/>
      <c r="L377" s="165"/>
      <c r="M377" s="171"/>
      <c r="N377" s="172"/>
      <c r="O377" s="172"/>
      <c r="P377" s="172"/>
      <c r="Q377" s="172"/>
      <c r="R377" s="172"/>
      <c r="S377" s="172"/>
      <c r="T377" s="173"/>
      <c r="AT377" s="167" t="s">
        <v>228</v>
      </c>
      <c r="AU377" s="167" t="s">
        <v>87</v>
      </c>
      <c r="AV377" s="13" t="s">
        <v>87</v>
      </c>
      <c r="AW377" s="13" t="s">
        <v>31</v>
      </c>
      <c r="AX377" s="13" t="s">
        <v>77</v>
      </c>
      <c r="AY377" s="167" t="s">
        <v>219</v>
      </c>
    </row>
    <row r="378" spans="1:65" s="15" customFormat="1">
      <c r="B378" s="181"/>
      <c r="D378" s="166" t="s">
        <v>228</v>
      </c>
      <c r="E378" s="182" t="s">
        <v>1</v>
      </c>
      <c r="F378" s="183" t="s">
        <v>236</v>
      </c>
      <c r="H378" s="184">
        <v>138</v>
      </c>
      <c r="I378" s="185"/>
      <c r="L378" s="181"/>
      <c r="M378" s="186"/>
      <c r="N378" s="187"/>
      <c r="O378" s="187"/>
      <c r="P378" s="187"/>
      <c r="Q378" s="187"/>
      <c r="R378" s="187"/>
      <c r="S378" s="187"/>
      <c r="T378" s="188"/>
      <c r="AT378" s="182" t="s">
        <v>228</v>
      </c>
      <c r="AU378" s="182" t="s">
        <v>87</v>
      </c>
      <c r="AV378" s="15" t="s">
        <v>226</v>
      </c>
      <c r="AW378" s="15" t="s">
        <v>31</v>
      </c>
      <c r="AX378" s="15" t="s">
        <v>32</v>
      </c>
      <c r="AY378" s="182" t="s">
        <v>219</v>
      </c>
    </row>
    <row r="379" spans="1:65" s="2" customFormat="1" ht="16.5" customHeight="1">
      <c r="A379" s="33"/>
      <c r="B379" s="151"/>
      <c r="C379" s="197" t="s">
        <v>552</v>
      </c>
      <c r="D379" s="197" t="s">
        <v>536</v>
      </c>
      <c r="E379" s="198" t="s">
        <v>1269</v>
      </c>
      <c r="F379" s="199" t="s">
        <v>1270</v>
      </c>
      <c r="G379" s="200" t="s">
        <v>334</v>
      </c>
      <c r="H379" s="201">
        <v>139.38</v>
      </c>
      <c r="I379" s="202"/>
      <c r="J379" s="203">
        <f>ROUND(I379*H379,2)</f>
        <v>0</v>
      </c>
      <c r="K379" s="199" t="s">
        <v>241</v>
      </c>
      <c r="L379" s="204"/>
      <c r="M379" s="205" t="s">
        <v>1</v>
      </c>
      <c r="N379" s="206" t="s">
        <v>42</v>
      </c>
      <c r="O379" s="59"/>
      <c r="P379" s="161">
        <f>O379*H379</f>
        <v>0</v>
      </c>
      <c r="Q379" s="161">
        <v>1.7000000000000001E-2</v>
      </c>
      <c r="R379" s="161">
        <f>Q379*H379</f>
        <v>2.3694600000000001</v>
      </c>
      <c r="S379" s="161">
        <v>0</v>
      </c>
      <c r="T379" s="162">
        <f>S379*H379</f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163" t="s">
        <v>263</v>
      </c>
      <c r="AT379" s="163" t="s">
        <v>536</v>
      </c>
      <c r="AU379" s="163" t="s">
        <v>87</v>
      </c>
      <c r="AY379" s="18" t="s">
        <v>219</v>
      </c>
      <c r="BE379" s="164">
        <f>IF(N379="základní",J379,0)</f>
        <v>0</v>
      </c>
      <c r="BF379" s="164">
        <f>IF(N379="snížená",J379,0)</f>
        <v>0</v>
      </c>
      <c r="BG379" s="164">
        <f>IF(N379="zákl. přenesená",J379,0)</f>
        <v>0</v>
      </c>
      <c r="BH379" s="164">
        <f>IF(N379="sníž. přenesená",J379,0)</f>
        <v>0</v>
      </c>
      <c r="BI379" s="164">
        <f>IF(N379="nulová",J379,0)</f>
        <v>0</v>
      </c>
      <c r="BJ379" s="18" t="s">
        <v>32</v>
      </c>
      <c r="BK379" s="164">
        <f>ROUND(I379*H379,2)</f>
        <v>0</v>
      </c>
      <c r="BL379" s="18" t="s">
        <v>226</v>
      </c>
      <c r="BM379" s="163" t="s">
        <v>1271</v>
      </c>
    </row>
    <row r="380" spans="1:65" s="13" customFormat="1">
      <c r="B380" s="165"/>
      <c r="D380" s="166" t="s">
        <v>228</v>
      </c>
      <c r="F380" s="168" t="s">
        <v>1272</v>
      </c>
      <c r="H380" s="169">
        <v>139.38</v>
      </c>
      <c r="I380" s="170"/>
      <c r="L380" s="165"/>
      <c r="M380" s="171"/>
      <c r="N380" s="172"/>
      <c r="O380" s="172"/>
      <c r="P380" s="172"/>
      <c r="Q380" s="172"/>
      <c r="R380" s="172"/>
      <c r="S380" s="172"/>
      <c r="T380" s="173"/>
      <c r="AT380" s="167" t="s">
        <v>228</v>
      </c>
      <c r="AU380" s="167" t="s">
        <v>87</v>
      </c>
      <c r="AV380" s="13" t="s">
        <v>87</v>
      </c>
      <c r="AW380" s="13" t="s">
        <v>3</v>
      </c>
      <c r="AX380" s="13" t="s">
        <v>32</v>
      </c>
      <c r="AY380" s="167" t="s">
        <v>219</v>
      </c>
    </row>
    <row r="381" spans="1:65" s="2" customFormat="1" ht="16.5" customHeight="1">
      <c r="A381" s="33"/>
      <c r="B381" s="151"/>
      <c r="C381" s="152" t="s">
        <v>558</v>
      </c>
      <c r="D381" s="152" t="s">
        <v>221</v>
      </c>
      <c r="E381" s="153" t="s">
        <v>686</v>
      </c>
      <c r="F381" s="154" t="s">
        <v>687</v>
      </c>
      <c r="G381" s="155" t="s">
        <v>394</v>
      </c>
      <c r="H381" s="156">
        <v>9.8650000000000002</v>
      </c>
      <c r="I381" s="157"/>
      <c r="J381" s="158">
        <f>ROUND(I381*H381,2)</f>
        <v>0</v>
      </c>
      <c r="K381" s="154" t="s">
        <v>225</v>
      </c>
      <c r="L381" s="34"/>
      <c r="M381" s="159" t="s">
        <v>1</v>
      </c>
      <c r="N381" s="160" t="s">
        <v>42</v>
      </c>
      <c r="O381" s="59"/>
      <c r="P381" s="161">
        <f>O381*H381</f>
        <v>0</v>
      </c>
      <c r="Q381" s="161">
        <v>0</v>
      </c>
      <c r="R381" s="161">
        <f>Q381*H381</f>
        <v>0</v>
      </c>
      <c r="S381" s="161">
        <v>0</v>
      </c>
      <c r="T381" s="162">
        <f>S381*H381</f>
        <v>0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163" t="s">
        <v>226</v>
      </c>
      <c r="AT381" s="163" t="s">
        <v>221</v>
      </c>
      <c r="AU381" s="163" t="s">
        <v>87</v>
      </c>
      <c r="AY381" s="18" t="s">
        <v>219</v>
      </c>
      <c r="BE381" s="164">
        <f>IF(N381="základní",J381,0)</f>
        <v>0</v>
      </c>
      <c r="BF381" s="164">
        <f>IF(N381="snížená",J381,0)</f>
        <v>0</v>
      </c>
      <c r="BG381" s="164">
        <f>IF(N381="zákl. přenesená",J381,0)</f>
        <v>0</v>
      </c>
      <c r="BH381" s="164">
        <f>IF(N381="sníž. přenesená",J381,0)</f>
        <v>0</v>
      </c>
      <c r="BI381" s="164">
        <f>IF(N381="nulová",J381,0)</f>
        <v>0</v>
      </c>
      <c r="BJ381" s="18" t="s">
        <v>32</v>
      </c>
      <c r="BK381" s="164">
        <f>ROUND(I381*H381,2)</f>
        <v>0</v>
      </c>
      <c r="BL381" s="18" t="s">
        <v>226</v>
      </c>
      <c r="BM381" s="163" t="s">
        <v>688</v>
      </c>
    </row>
    <row r="382" spans="1:65" s="13" customFormat="1">
      <c r="B382" s="165"/>
      <c r="D382" s="166" t="s">
        <v>228</v>
      </c>
      <c r="E382" s="167" t="s">
        <v>1</v>
      </c>
      <c r="F382" s="168" t="s">
        <v>1273</v>
      </c>
      <c r="H382" s="169">
        <v>9.8650000000000002</v>
      </c>
      <c r="I382" s="170"/>
      <c r="L382" s="165"/>
      <c r="M382" s="171"/>
      <c r="N382" s="172"/>
      <c r="O382" s="172"/>
      <c r="P382" s="172"/>
      <c r="Q382" s="172"/>
      <c r="R382" s="172"/>
      <c r="S382" s="172"/>
      <c r="T382" s="173"/>
      <c r="AT382" s="167" t="s">
        <v>228</v>
      </c>
      <c r="AU382" s="167" t="s">
        <v>87</v>
      </c>
      <c r="AV382" s="13" t="s">
        <v>87</v>
      </c>
      <c r="AW382" s="13" t="s">
        <v>31</v>
      </c>
      <c r="AX382" s="13" t="s">
        <v>77</v>
      </c>
      <c r="AY382" s="167" t="s">
        <v>219</v>
      </c>
    </row>
    <row r="383" spans="1:65" s="15" customFormat="1">
      <c r="B383" s="181"/>
      <c r="D383" s="166" t="s">
        <v>228</v>
      </c>
      <c r="E383" s="182" t="s">
        <v>1064</v>
      </c>
      <c r="F383" s="183" t="s">
        <v>236</v>
      </c>
      <c r="H383" s="184">
        <v>9.8650000000000002</v>
      </c>
      <c r="I383" s="185"/>
      <c r="L383" s="181"/>
      <c r="M383" s="186"/>
      <c r="N383" s="187"/>
      <c r="O383" s="187"/>
      <c r="P383" s="187"/>
      <c r="Q383" s="187"/>
      <c r="R383" s="187"/>
      <c r="S383" s="187"/>
      <c r="T383" s="188"/>
      <c r="AT383" s="182" t="s">
        <v>228</v>
      </c>
      <c r="AU383" s="182" t="s">
        <v>87</v>
      </c>
      <c r="AV383" s="15" t="s">
        <v>226</v>
      </c>
      <c r="AW383" s="15" t="s">
        <v>31</v>
      </c>
      <c r="AX383" s="15" t="s">
        <v>32</v>
      </c>
      <c r="AY383" s="182" t="s">
        <v>219</v>
      </c>
    </row>
    <row r="384" spans="1:65" s="12" customFormat="1" ht="22.9" customHeight="1">
      <c r="B384" s="138"/>
      <c r="D384" s="139" t="s">
        <v>76</v>
      </c>
      <c r="E384" s="149" t="s">
        <v>248</v>
      </c>
      <c r="F384" s="149" t="s">
        <v>703</v>
      </c>
      <c r="I384" s="141"/>
      <c r="J384" s="150">
        <f>BK384</f>
        <v>0</v>
      </c>
      <c r="L384" s="138"/>
      <c r="M384" s="143"/>
      <c r="N384" s="144"/>
      <c r="O384" s="144"/>
      <c r="P384" s="145">
        <f>SUM(P385:P403)</f>
        <v>0</v>
      </c>
      <c r="Q384" s="144"/>
      <c r="R384" s="145">
        <f>SUM(R385:R403)</f>
        <v>0</v>
      </c>
      <c r="S384" s="144"/>
      <c r="T384" s="146">
        <f>SUM(T385:T403)</f>
        <v>0</v>
      </c>
      <c r="AR384" s="139" t="s">
        <v>32</v>
      </c>
      <c r="AT384" s="147" t="s">
        <v>76</v>
      </c>
      <c r="AU384" s="147" t="s">
        <v>32</v>
      </c>
      <c r="AY384" s="139" t="s">
        <v>219</v>
      </c>
      <c r="BK384" s="148">
        <f>SUM(BK385:BK403)</f>
        <v>0</v>
      </c>
    </row>
    <row r="385" spans="1:65" s="2" customFormat="1" ht="16.5" customHeight="1">
      <c r="A385" s="33"/>
      <c r="B385" s="151"/>
      <c r="C385" s="152" t="s">
        <v>563</v>
      </c>
      <c r="D385" s="152" t="s">
        <v>221</v>
      </c>
      <c r="E385" s="153" t="s">
        <v>705</v>
      </c>
      <c r="F385" s="154" t="s">
        <v>706</v>
      </c>
      <c r="G385" s="155" t="s">
        <v>240</v>
      </c>
      <c r="H385" s="156">
        <v>188.73500000000001</v>
      </c>
      <c r="I385" s="157"/>
      <c r="J385" s="158">
        <f>ROUND(I385*H385,2)</f>
        <v>0</v>
      </c>
      <c r="K385" s="154" t="s">
        <v>241</v>
      </c>
      <c r="L385" s="34"/>
      <c r="M385" s="159" t="s">
        <v>1</v>
      </c>
      <c r="N385" s="160" t="s">
        <v>42</v>
      </c>
      <c r="O385" s="59"/>
      <c r="P385" s="161">
        <f>O385*H385</f>
        <v>0</v>
      </c>
      <c r="Q385" s="161">
        <v>0</v>
      </c>
      <c r="R385" s="161">
        <f>Q385*H385</f>
        <v>0</v>
      </c>
      <c r="S385" s="161">
        <v>0</v>
      </c>
      <c r="T385" s="162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63" t="s">
        <v>226</v>
      </c>
      <c r="AT385" s="163" t="s">
        <v>221</v>
      </c>
      <c r="AU385" s="163" t="s">
        <v>87</v>
      </c>
      <c r="AY385" s="18" t="s">
        <v>219</v>
      </c>
      <c r="BE385" s="164">
        <f>IF(N385="základní",J385,0)</f>
        <v>0</v>
      </c>
      <c r="BF385" s="164">
        <f>IF(N385="snížená",J385,0)</f>
        <v>0</v>
      </c>
      <c r="BG385" s="164">
        <f>IF(N385="zákl. přenesená",J385,0)</f>
        <v>0</v>
      </c>
      <c r="BH385" s="164">
        <f>IF(N385="sníž. přenesená",J385,0)</f>
        <v>0</v>
      </c>
      <c r="BI385" s="164">
        <f>IF(N385="nulová",J385,0)</f>
        <v>0</v>
      </c>
      <c r="BJ385" s="18" t="s">
        <v>32</v>
      </c>
      <c r="BK385" s="164">
        <f>ROUND(I385*H385,2)</f>
        <v>0</v>
      </c>
      <c r="BL385" s="18" t="s">
        <v>226</v>
      </c>
      <c r="BM385" s="163" t="s">
        <v>1274</v>
      </c>
    </row>
    <row r="386" spans="1:65" s="14" customFormat="1">
      <c r="B386" s="174"/>
      <c r="D386" s="166" t="s">
        <v>228</v>
      </c>
      <c r="E386" s="175" t="s">
        <v>1</v>
      </c>
      <c r="F386" s="176" t="s">
        <v>708</v>
      </c>
      <c r="H386" s="175" t="s">
        <v>1</v>
      </c>
      <c r="I386" s="177"/>
      <c r="L386" s="174"/>
      <c r="M386" s="178"/>
      <c r="N386" s="179"/>
      <c r="O386" s="179"/>
      <c r="P386" s="179"/>
      <c r="Q386" s="179"/>
      <c r="R386" s="179"/>
      <c r="S386" s="179"/>
      <c r="T386" s="180"/>
      <c r="AT386" s="175" t="s">
        <v>228</v>
      </c>
      <c r="AU386" s="175" t="s">
        <v>87</v>
      </c>
      <c r="AV386" s="14" t="s">
        <v>32</v>
      </c>
      <c r="AW386" s="14" t="s">
        <v>31</v>
      </c>
      <c r="AX386" s="14" t="s">
        <v>77</v>
      </c>
      <c r="AY386" s="175" t="s">
        <v>219</v>
      </c>
    </row>
    <row r="387" spans="1:65" s="14" customFormat="1">
      <c r="B387" s="174"/>
      <c r="D387" s="166" t="s">
        <v>228</v>
      </c>
      <c r="E387" s="175" t="s">
        <v>1</v>
      </c>
      <c r="F387" s="176" t="s">
        <v>709</v>
      </c>
      <c r="H387" s="175" t="s">
        <v>1</v>
      </c>
      <c r="I387" s="177"/>
      <c r="L387" s="174"/>
      <c r="M387" s="178"/>
      <c r="N387" s="179"/>
      <c r="O387" s="179"/>
      <c r="P387" s="179"/>
      <c r="Q387" s="179"/>
      <c r="R387" s="179"/>
      <c r="S387" s="179"/>
      <c r="T387" s="180"/>
      <c r="AT387" s="175" t="s">
        <v>228</v>
      </c>
      <c r="AU387" s="175" t="s">
        <v>87</v>
      </c>
      <c r="AV387" s="14" t="s">
        <v>32</v>
      </c>
      <c r="AW387" s="14" t="s">
        <v>31</v>
      </c>
      <c r="AX387" s="14" t="s">
        <v>77</v>
      </c>
      <c r="AY387" s="175" t="s">
        <v>219</v>
      </c>
    </row>
    <row r="388" spans="1:65" s="13" customFormat="1">
      <c r="B388" s="165"/>
      <c r="D388" s="166" t="s">
        <v>228</v>
      </c>
      <c r="E388" s="167" t="s">
        <v>1</v>
      </c>
      <c r="F388" s="168" t="s">
        <v>1275</v>
      </c>
      <c r="H388" s="169">
        <v>72.010000000000005</v>
      </c>
      <c r="I388" s="170"/>
      <c r="L388" s="165"/>
      <c r="M388" s="171"/>
      <c r="N388" s="172"/>
      <c r="O388" s="172"/>
      <c r="P388" s="172"/>
      <c r="Q388" s="172"/>
      <c r="R388" s="172"/>
      <c r="S388" s="172"/>
      <c r="T388" s="173"/>
      <c r="AT388" s="167" t="s">
        <v>228</v>
      </c>
      <c r="AU388" s="167" t="s">
        <v>87</v>
      </c>
      <c r="AV388" s="13" t="s">
        <v>87</v>
      </c>
      <c r="AW388" s="13" t="s">
        <v>31</v>
      </c>
      <c r="AX388" s="13" t="s">
        <v>77</v>
      </c>
      <c r="AY388" s="167" t="s">
        <v>219</v>
      </c>
    </row>
    <row r="389" spans="1:65" s="16" customFormat="1">
      <c r="B389" s="189"/>
      <c r="D389" s="166" t="s">
        <v>228</v>
      </c>
      <c r="E389" s="190" t="s">
        <v>169</v>
      </c>
      <c r="F389" s="191" t="s">
        <v>282</v>
      </c>
      <c r="H389" s="192">
        <v>72.010000000000005</v>
      </c>
      <c r="I389" s="193"/>
      <c r="L389" s="189"/>
      <c r="M389" s="194"/>
      <c r="N389" s="195"/>
      <c r="O389" s="195"/>
      <c r="P389" s="195"/>
      <c r="Q389" s="195"/>
      <c r="R389" s="195"/>
      <c r="S389" s="195"/>
      <c r="T389" s="196"/>
      <c r="AT389" s="190" t="s">
        <v>228</v>
      </c>
      <c r="AU389" s="190" t="s">
        <v>87</v>
      </c>
      <c r="AV389" s="16" t="s">
        <v>237</v>
      </c>
      <c r="AW389" s="16" t="s">
        <v>31</v>
      </c>
      <c r="AX389" s="16" t="s">
        <v>77</v>
      </c>
      <c r="AY389" s="190" t="s">
        <v>219</v>
      </c>
    </row>
    <row r="390" spans="1:65" s="15" customFormat="1">
      <c r="B390" s="181"/>
      <c r="D390" s="166" t="s">
        <v>228</v>
      </c>
      <c r="E390" s="182" t="s">
        <v>1</v>
      </c>
      <c r="F390" s="183" t="s">
        <v>236</v>
      </c>
      <c r="H390" s="184">
        <v>72.010000000000005</v>
      </c>
      <c r="I390" s="185"/>
      <c r="L390" s="181"/>
      <c r="M390" s="186"/>
      <c r="N390" s="187"/>
      <c r="O390" s="187"/>
      <c r="P390" s="187"/>
      <c r="Q390" s="187"/>
      <c r="R390" s="187"/>
      <c r="S390" s="187"/>
      <c r="T390" s="188"/>
      <c r="AT390" s="182" t="s">
        <v>228</v>
      </c>
      <c r="AU390" s="182" t="s">
        <v>87</v>
      </c>
      <c r="AV390" s="15" t="s">
        <v>226</v>
      </c>
      <c r="AW390" s="15" t="s">
        <v>31</v>
      </c>
      <c r="AX390" s="15" t="s">
        <v>77</v>
      </c>
      <c r="AY390" s="182" t="s">
        <v>219</v>
      </c>
    </row>
    <row r="391" spans="1:65" s="14" customFormat="1">
      <c r="B391" s="174"/>
      <c r="D391" s="166" t="s">
        <v>228</v>
      </c>
      <c r="E391" s="175" t="s">
        <v>1</v>
      </c>
      <c r="F391" s="176" t="s">
        <v>1276</v>
      </c>
      <c r="H391" s="175" t="s">
        <v>1</v>
      </c>
      <c r="I391" s="177"/>
      <c r="L391" s="174"/>
      <c r="M391" s="178"/>
      <c r="N391" s="179"/>
      <c r="O391" s="179"/>
      <c r="P391" s="179"/>
      <c r="Q391" s="179"/>
      <c r="R391" s="179"/>
      <c r="S391" s="179"/>
      <c r="T391" s="180"/>
      <c r="AT391" s="175" t="s">
        <v>228</v>
      </c>
      <c r="AU391" s="175" t="s">
        <v>87</v>
      </c>
      <c r="AV391" s="14" t="s">
        <v>32</v>
      </c>
      <c r="AW391" s="14" t="s">
        <v>31</v>
      </c>
      <c r="AX391" s="14" t="s">
        <v>77</v>
      </c>
      <c r="AY391" s="175" t="s">
        <v>219</v>
      </c>
    </row>
    <row r="392" spans="1:65" s="13" customFormat="1">
      <c r="B392" s="165"/>
      <c r="D392" s="166" t="s">
        <v>228</v>
      </c>
      <c r="E392" s="167" t="s">
        <v>1</v>
      </c>
      <c r="F392" s="168" t="s">
        <v>712</v>
      </c>
      <c r="H392" s="169">
        <v>144.02000000000001</v>
      </c>
      <c r="I392" s="170"/>
      <c r="L392" s="165"/>
      <c r="M392" s="171"/>
      <c r="N392" s="172"/>
      <c r="O392" s="172"/>
      <c r="P392" s="172"/>
      <c r="Q392" s="172"/>
      <c r="R392" s="172"/>
      <c r="S392" s="172"/>
      <c r="T392" s="173"/>
      <c r="AT392" s="167" t="s">
        <v>228</v>
      </c>
      <c r="AU392" s="167" t="s">
        <v>87</v>
      </c>
      <c r="AV392" s="13" t="s">
        <v>87</v>
      </c>
      <c r="AW392" s="13" t="s">
        <v>31</v>
      </c>
      <c r="AX392" s="13" t="s">
        <v>77</v>
      </c>
      <c r="AY392" s="167" t="s">
        <v>219</v>
      </c>
    </row>
    <row r="393" spans="1:65" s="16" customFormat="1">
      <c r="B393" s="189"/>
      <c r="D393" s="166" t="s">
        <v>228</v>
      </c>
      <c r="E393" s="190" t="s">
        <v>1</v>
      </c>
      <c r="F393" s="191" t="s">
        <v>282</v>
      </c>
      <c r="H393" s="192">
        <v>144.02000000000001</v>
      </c>
      <c r="I393" s="193"/>
      <c r="L393" s="189"/>
      <c r="M393" s="194"/>
      <c r="N393" s="195"/>
      <c r="O393" s="195"/>
      <c r="P393" s="195"/>
      <c r="Q393" s="195"/>
      <c r="R393" s="195"/>
      <c r="S393" s="195"/>
      <c r="T393" s="196"/>
      <c r="AT393" s="190" t="s">
        <v>228</v>
      </c>
      <c r="AU393" s="190" t="s">
        <v>87</v>
      </c>
      <c r="AV393" s="16" t="s">
        <v>237</v>
      </c>
      <c r="AW393" s="16" t="s">
        <v>31</v>
      </c>
      <c r="AX393" s="16" t="s">
        <v>77</v>
      </c>
      <c r="AY393" s="190" t="s">
        <v>219</v>
      </c>
    </row>
    <row r="394" spans="1:65" s="14" customFormat="1">
      <c r="B394" s="174"/>
      <c r="D394" s="166" t="s">
        <v>228</v>
      </c>
      <c r="E394" s="175" t="s">
        <v>1</v>
      </c>
      <c r="F394" s="176" t="s">
        <v>713</v>
      </c>
      <c r="H394" s="175" t="s">
        <v>1</v>
      </c>
      <c r="I394" s="177"/>
      <c r="L394" s="174"/>
      <c r="M394" s="178"/>
      <c r="N394" s="179"/>
      <c r="O394" s="179"/>
      <c r="P394" s="179"/>
      <c r="Q394" s="179"/>
      <c r="R394" s="179"/>
      <c r="S394" s="179"/>
      <c r="T394" s="180"/>
      <c r="AT394" s="175" t="s">
        <v>228</v>
      </c>
      <c r="AU394" s="175" t="s">
        <v>87</v>
      </c>
      <c r="AV394" s="14" t="s">
        <v>32</v>
      </c>
      <c r="AW394" s="14" t="s">
        <v>31</v>
      </c>
      <c r="AX394" s="14" t="s">
        <v>77</v>
      </c>
      <c r="AY394" s="175" t="s">
        <v>219</v>
      </c>
    </row>
    <row r="395" spans="1:65" s="13" customFormat="1">
      <c r="B395" s="165"/>
      <c r="D395" s="166" t="s">
        <v>228</v>
      </c>
      <c r="E395" s="167" t="s">
        <v>1</v>
      </c>
      <c r="F395" s="168" t="s">
        <v>136</v>
      </c>
      <c r="H395" s="169">
        <v>44.715000000000003</v>
      </c>
      <c r="I395" s="170"/>
      <c r="L395" s="165"/>
      <c r="M395" s="171"/>
      <c r="N395" s="172"/>
      <c r="O395" s="172"/>
      <c r="P395" s="172"/>
      <c r="Q395" s="172"/>
      <c r="R395" s="172"/>
      <c r="S395" s="172"/>
      <c r="T395" s="173"/>
      <c r="AT395" s="167" t="s">
        <v>228</v>
      </c>
      <c r="AU395" s="167" t="s">
        <v>87</v>
      </c>
      <c r="AV395" s="13" t="s">
        <v>87</v>
      </c>
      <c r="AW395" s="13" t="s">
        <v>31</v>
      </c>
      <c r="AX395" s="13" t="s">
        <v>77</v>
      </c>
      <c r="AY395" s="167" t="s">
        <v>219</v>
      </c>
    </row>
    <row r="396" spans="1:65" s="16" customFormat="1">
      <c r="B396" s="189"/>
      <c r="D396" s="166" t="s">
        <v>228</v>
      </c>
      <c r="E396" s="190" t="s">
        <v>168</v>
      </c>
      <c r="F396" s="191" t="s">
        <v>282</v>
      </c>
      <c r="H396" s="192">
        <v>44.715000000000003</v>
      </c>
      <c r="I396" s="193"/>
      <c r="L396" s="189"/>
      <c r="M396" s="194"/>
      <c r="N396" s="195"/>
      <c r="O396" s="195"/>
      <c r="P396" s="195"/>
      <c r="Q396" s="195"/>
      <c r="R396" s="195"/>
      <c r="S396" s="195"/>
      <c r="T396" s="196"/>
      <c r="AT396" s="190" t="s">
        <v>228</v>
      </c>
      <c r="AU396" s="190" t="s">
        <v>87</v>
      </c>
      <c r="AV396" s="16" t="s">
        <v>237</v>
      </c>
      <c r="AW396" s="16" t="s">
        <v>31</v>
      </c>
      <c r="AX396" s="16" t="s">
        <v>77</v>
      </c>
      <c r="AY396" s="190" t="s">
        <v>219</v>
      </c>
    </row>
    <row r="397" spans="1:65" s="15" customFormat="1">
      <c r="B397" s="181"/>
      <c r="D397" s="166" t="s">
        <v>228</v>
      </c>
      <c r="E397" s="182" t="s">
        <v>1</v>
      </c>
      <c r="F397" s="183" t="s">
        <v>236</v>
      </c>
      <c r="H397" s="184">
        <v>188.73500000000001</v>
      </c>
      <c r="I397" s="185"/>
      <c r="L397" s="181"/>
      <c r="M397" s="186"/>
      <c r="N397" s="187"/>
      <c r="O397" s="187"/>
      <c r="P397" s="187"/>
      <c r="Q397" s="187"/>
      <c r="R397" s="187"/>
      <c r="S397" s="187"/>
      <c r="T397" s="188"/>
      <c r="AT397" s="182" t="s">
        <v>228</v>
      </c>
      <c r="AU397" s="182" t="s">
        <v>87</v>
      </c>
      <c r="AV397" s="15" t="s">
        <v>226</v>
      </c>
      <c r="AW397" s="15" t="s">
        <v>31</v>
      </c>
      <c r="AX397" s="15" t="s">
        <v>32</v>
      </c>
      <c r="AY397" s="182" t="s">
        <v>219</v>
      </c>
    </row>
    <row r="398" spans="1:65" s="2" customFormat="1" ht="16.5" customHeight="1">
      <c r="A398" s="33"/>
      <c r="B398" s="151"/>
      <c r="C398" s="152" t="s">
        <v>566</v>
      </c>
      <c r="D398" s="152" t="s">
        <v>221</v>
      </c>
      <c r="E398" s="153" t="s">
        <v>590</v>
      </c>
      <c r="F398" s="154" t="s">
        <v>591</v>
      </c>
      <c r="G398" s="155" t="s">
        <v>394</v>
      </c>
      <c r="H398" s="156">
        <v>47.183999999999997</v>
      </c>
      <c r="I398" s="157"/>
      <c r="J398" s="158">
        <f>ROUND(I398*H398,2)</f>
        <v>0</v>
      </c>
      <c r="K398" s="154" t="s">
        <v>225</v>
      </c>
      <c r="L398" s="34"/>
      <c r="M398" s="159" t="s">
        <v>1</v>
      </c>
      <c r="N398" s="160" t="s">
        <v>42</v>
      </c>
      <c r="O398" s="59"/>
      <c r="P398" s="161">
        <f>O398*H398</f>
        <v>0</v>
      </c>
      <c r="Q398" s="161">
        <v>0</v>
      </c>
      <c r="R398" s="161">
        <f>Q398*H398</f>
        <v>0</v>
      </c>
      <c r="S398" s="161">
        <v>0</v>
      </c>
      <c r="T398" s="162">
        <f>S398*H398</f>
        <v>0</v>
      </c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R398" s="163" t="s">
        <v>226</v>
      </c>
      <c r="AT398" s="163" t="s">
        <v>221</v>
      </c>
      <c r="AU398" s="163" t="s">
        <v>87</v>
      </c>
      <c r="AY398" s="18" t="s">
        <v>219</v>
      </c>
      <c r="BE398" s="164">
        <f>IF(N398="základní",J398,0)</f>
        <v>0</v>
      </c>
      <c r="BF398" s="164">
        <f>IF(N398="snížená",J398,0)</f>
        <v>0</v>
      </c>
      <c r="BG398" s="164">
        <f>IF(N398="zákl. přenesená",J398,0)</f>
        <v>0</v>
      </c>
      <c r="BH398" s="164">
        <f>IF(N398="sníž. přenesená",J398,0)</f>
        <v>0</v>
      </c>
      <c r="BI398" s="164">
        <f>IF(N398="nulová",J398,0)</f>
        <v>0</v>
      </c>
      <c r="BJ398" s="18" t="s">
        <v>32</v>
      </c>
      <c r="BK398" s="164">
        <f>ROUND(I398*H398,2)</f>
        <v>0</v>
      </c>
      <c r="BL398" s="18" t="s">
        <v>226</v>
      </c>
      <c r="BM398" s="163" t="s">
        <v>1277</v>
      </c>
    </row>
    <row r="399" spans="1:65" s="14" customFormat="1">
      <c r="B399" s="174"/>
      <c r="D399" s="166" t="s">
        <v>228</v>
      </c>
      <c r="E399" s="175" t="s">
        <v>1</v>
      </c>
      <c r="F399" s="176" t="s">
        <v>716</v>
      </c>
      <c r="H399" s="175" t="s">
        <v>1</v>
      </c>
      <c r="I399" s="177"/>
      <c r="L399" s="174"/>
      <c r="M399" s="178"/>
      <c r="N399" s="179"/>
      <c r="O399" s="179"/>
      <c r="P399" s="179"/>
      <c r="Q399" s="179"/>
      <c r="R399" s="179"/>
      <c r="S399" s="179"/>
      <c r="T399" s="180"/>
      <c r="AT399" s="175" t="s">
        <v>228</v>
      </c>
      <c r="AU399" s="175" t="s">
        <v>87</v>
      </c>
      <c r="AV399" s="14" t="s">
        <v>32</v>
      </c>
      <c r="AW399" s="14" t="s">
        <v>31</v>
      </c>
      <c r="AX399" s="14" t="s">
        <v>77</v>
      </c>
      <c r="AY399" s="175" t="s">
        <v>219</v>
      </c>
    </row>
    <row r="400" spans="1:65" s="13" customFormat="1">
      <c r="B400" s="165"/>
      <c r="D400" s="166" t="s">
        <v>228</v>
      </c>
      <c r="E400" s="167" t="s">
        <v>1</v>
      </c>
      <c r="F400" s="168" t="s">
        <v>717</v>
      </c>
      <c r="H400" s="169">
        <v>36.005000000000003</v>
      </c>
      <c r="I400" s="170"/>
      <c r="L400" s="165"/>
      <c r="M400" s="171"/>
      <c r="N400" s="172"/>
      <c r="O400" s="172"/>
      <c r="P400" s="172"/>
      <c r="Q400" s="172"/>
      <c r="R400" s="172"/>
      <c r="S400" s="172"/>
      <c r="T400" s="173"/>
      <c r="AT400" s="167" t="s">
        <v>228</v>
      </c>
      <c r="AU400" s="167" t="s">
        <v>87</v>
      </c>
      <c r="AV400" s="13" t="s">
        <v>87</v>
      </c>
      <c r="AW400" s="13" t="s">
        <v>31</v>
      </c>
      <c r="AX400" s="13" t="s">
        <v>77</v>
      </c>
      <c r="AY400" s="167" t="s">
        <v>219</v>
      </c>
    </row>
    <row r="401" spans="1:65" s="13" customFormat="1">
      <c r="B401" s="165"/>
      <c r="D401" s="166" t="s">
        <v>228</v>
      </c>
      <c r="E401" s="167" t="s">
        <v>1</v>
      </c>
      <c r="F401" s="168" t="s">
        <v>718</v>
      </c>
      <c r="H401" s="169">
        <v>11.179</v>
      </c>
      <c r="I401" s="170"/>
      <c r="L401" s="165"/>
      <c r="M401" s="171"/>
      <c r="N401" s="172"/>
      <c r="O401" s="172"/>
      <c r="P401" s="172"/>
      <c r="Q401" s="172"/>
      <c r="R401" s="172"/>
      <c r="S401" s="172"/>
      <c r="T401" s="173"/>
      <c r="AT401" s="167" t="s">
        <v>228</v>
      </c>
      <c r="AU401" s="167" t="s">
        <v>87</v>
      </c>
      <c r="AV401" s="13" t="s">
        <v>87</v>
      </c>
      <c r="AW401" s="13" t="s">
        <v>31</v>
      </c>
      <c r="AX401" s="13" t="s">
        <v>77</v>
      </c>
      <c r="AY401" s="167" t="s">
        <v>219</v>
      </c>
    </row>
    <row r="402" spans="1:65" s="15" customFormat="1">
      <c r="B402" s="181"/>
      <c r="D402" s="166" t="s">
        <v>228</v>
      </c>
      <c r="E402" s="182" t="s">
        <v>1</v>
      </c>
      <c r="F402" s="183" t="s">
        <v>236</v>
      </c>
      <c r="H402" s="184">
        <v>47.183999999999997</v>
      </c>
      <c r="I402" s="185"/>
      <c r="L402" s="181"/>
      <c r="M402" s="186"/>
      <c r="N402" s="187"/>
      <c r="O402" s="187"/>
      <c r="P402" s="187"/>
      <c r="Q402" s="187"/>
      <c r="R402" s="187"/>
      <c r="S402" s="187"/>
      <c r="T402" s="188"/>
      <c r="AT402" s="182" t="s">
        <v>228</v>
      </c>
      <c r="AU402" s="182" t="s">
        <v>87</v>
      </c>
      <c r="AV402" s="15" t="s">
        <v>226</v>
      </c>
      <c r="AW402" s="15" t="s">
        <v>31</v>
      </c>
      <c r="AX402" s="15" t="s">
        <v>32</v>
      </c>
      <c r="AY402" s="182" t="s">
        <v>219</v>
      </c>
    </row>
    <row r="403" spans="1:65" s="2" customFormat="1" ht="16.5" customHeight="1">
      <c r="A403" s="33"/>
      <c r="B403" s="151"/>
      <c r="C403" s="152" t="s">
        <v>568</v>
      </c>
      <c r="D403" s="152" t="s">
        <v>221</v>
      </c>
      <c r="E403" s="153" t="s">
        <v>642</v>
      </c>
      <c r="F403" s="154" t="s">
        <v>643</v>
      </c>
      <c r="G403" s="155" t="s">
        <v>394</v>
      </c>
      <c r="H403" s="156">
        <v>47.183999999999997</v>
      </c>
      <c r="I403" s="157"/>
      <c r="J403" s="158">
        <f>ROUND(I403*H403,2)</f>
        <v>0</v>
      </c>
      <c r="K403" s="154" t="s">
        <v>225</v>
      </c>
      <c r="L403" s="34"/>
      <c r="M403" s="159" t="s">
        <v>1</v>
      </c>
      <c r="N403" s="160" t="s">
        <v>42</v>
      </c>
      <c r="O403" s="59"/>
      <c r="P403" s="161">
        <f>O403*H403</f>
        <v>0</v>
      </c>
      <c r="Q403" s="161">
        <v>0</v>
      </c>
      <c r="R403" s="161">
        <f>Q403*H403</f>
        <v>0</v>
      </c>
      <c r="S403" s="161">
        <v>0</v>
      </c>
      <c r="T403" s="162">
        <f>S403*H403</f>
        <v>0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163" t="s">
        <v>226</v>
      </c>
      <c r="AT403" s="163" t="s">
        <v>221</v>
      </c>
      <c r="AU403" s="163" t="s">
        <v>87</v>
      </c>
      <c r="AY403" s="18" t="s">
        <v>219</v>
      </c>
      <c r="BE403" s="164">
        <f>IF(N403="základní",J403,0)</f>
        <v>0</v>
      </c>
      <c r="BF403" s="164">
        <f>IF(N403="snížená",J403,0)</f>
        <v>0</v>
      </c>
      <c r="BG403" s="164">
        <f>IF(N403="zákl. přenesená",J403,0)</f>
        <v>0</v>
      </c>
      <c r="BH403" s="164">
        <f>IF(N403="sníž. přenesená",J403,0)</f>
        <v>0</v>
      </c>
      <c r="BI403" s="164">
        <f>IF(N403="nulová",J403,0)</f>
        <v>0</v>
      </c>
      <c r="BJ403" s="18" t="s">
        <v>32</v>
      </c>
      <c r="BK403" s="164">
        <f>ROUND(I403*H403,2)</f>
        <v>0</v>
      </c>
      <c r="BL403" s="18" t="s">
        <v>226</v>
      </c>
      <c r="BM403" s="163" t="s">
        <v>1278</v>
      </c>
    </row>
    <row r="404" spans="1:65" s="12" customFormat="1" ht="22.9" customHeight="1">
      <c r="B404" s="138"/>
      <c r="D404" s="139" t="s">
        <v>76</v>
      </c>
      <c r="E404" s="149" t="s">
        <v>263</v>
      </c>
      <c r="F404" s="149" t="s">
        <v>732</v>
      </c>
      <c r="I404" s="141"/>
      <c r="J404" s="150">
        <f>BK404</f>
        <v>0</v>
      </c>
      <c r="L404" s="138"/>
      <c r="M404" s="143"/>
      <c r="N404" s="144"/>
      <c r="O404" s="144"/>
      <c r="P404" s="145">
        <f>SUM(P405:P494)</f>
        <v>0</v>
      </c>
      <c r="Q404" s="144"/>
      <c r="R404" s="145">
        <f>SUM(R405:R494)</f>
        <v>69.515852420000002</v>
      </c>
      <c r="S404" s="144"/>
      <c r="T404" s="146">
        <f>SUM(T405:T494)</f>
        <v>5.9618499999999992</v>
      </c>
      <c r="AR404" s="139" t="s">
        <v>32</v>
      </c>
      <c r="AT404" s="147" t="s">
        <v>76</v>
      </c>
      <c r="AU404" s="147" t="s">
        <v>32</v>
      </c>
      <c r="AY404" s="139" t="s">
        <v>219</v>
      </c>
      <c r="BK404" s="148">
        <f>SUM(BK405:BK494)</f>
        <v>0</v>
      </c>
    </row>
    <row r="405" spans="1:65" s="2" customFormat="1" ht="21.75" customHeight="1">
      <c r="A405" s="33"/>
      <c r="B405" s="151"/>
      <c r="C405" s="152" t="s">
        <v>571</v>
      </c>
      <c r="D405" s="152" t="s">
        <v>221</v>
      </c>
      <c r="E405" s="153" t="s">
        <v>1279</v>
      </c>
      <c r="F405" s="154" t="s">
        <v>1280</v>
      </c>
      <c r="G405" s="155" t="s">
        <v>224</v>
      </c>
      <c r="H405" s="156">
        <v>23.8</v>
      </c>
      <c r="I405" s="157"/>
      <c r="J405" s="158">
        <f>ROUND(I405*H405,2)</f>
        <v>0</v>
      </c>
      <c r="K405" s="154" t="s">
        <v>225</v>
      </c>
      <c r="L405" s="34"/>
      <c r="M405" s="159" t="s">
        <v>1</v>
      </c>
      <c r="N405" s="160" t="s">
        <v>42</v>
      </c>
      <c r="O405" s="59"/>
      <c r="P405" s="161">
        <f>O405*H405</f>
        <v>0</v>
      </c>
      <c r="Q405" s="161">
        <v>3.0000000000000001E-5</v>
      </c>
      <c r="R405" s="161">
        <f>Q405*H405</f>
        <v>7.1400000000000001E-4</v>
      </c>
      <c r="S405" s="161">
        <v>0</v>
      </c>
      <c r="T405" s="162">
        <f>S405*H405</f>
        <v>0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163" t="s">
        <v>226</v>
      </c>
      <c r="AT405" s="163" t="s">
        <v>221</v>
      </c>
      <c r="AU405" s="163" t="s">
        <v>87</v>
      </c>
      <c r="AY405" s="18" t="s">
        <v>219</v>
      </c>
      <c r="BE405" s="164">
        <f>IF(N405="základní",J405,0)</f>
        <v>0</v>
      </c>
      <c r="BF405" s="164">
        <f>IF(N405="snížená",J405,0)</f>
        <v>0</v>
      </c>
      <c r="BG405" s="164">
        <f>IF(N405="zákl. přenesená",J405,0)</f>
        <v>0</v>
      </c>
      <c r="BH405" s="164">
        <f>IF(N405="sníž. přenesená",J405,0)</f>
        <v>0</v>
      </c>
      <c r="BI405" s="164">
        <f>IF(N405="nulová",J405,0)</f>
        <v>0</v>
      </c>
      <c r="BJ405" s="18" t="s">
        <v>32</v>
      </c>
      <c r="BK405" s="164">
        <f>ROUND(I405*H405,2)</f>
        <v>0</v>
      </c>
      <c r="BL405" s="18" t="s">
        <v>226</v>
      </c>
      <c r="BM405" s="163" t="s">
        <v>1281</v>
      </c>
    </row>
    <row r="406" spans="1:65" s="13" customFormat="1">
      <c r="B406" s="165"/>
      <c r="D406" s="166" t="s">
        <v>228</v>
      </c>
      <c r="E406" s="167" t="s">
        <v>1</v>
      </c>
      <c r="F406" s="168" t="s">
        <v>1049</v>
      </c>
      <c r="H406" s="169">
        <v>23.8</v>
      </c>
      <c r="I406" s="170"/>
      <c r="L406" s="165"/>
      <c r="M406" s="171"/>
      <c r="N406" s="172"/>
      <c r="O406" s="172"/>
      <c r="P406" s="172"/>
      <c r="Q406" s="172"/>
      <c r="R406" s="172"/>
      <c r="S406" s="172"/>
      <c r="T406" s="173"/>
      <c r="AT406" s="167" t="s">
        <v>228</v>
      </c>
      <c r="AU406" s="167" t="s">
        <v>87</v>
      </c>
      <c r="AV406" s="13" t="s">
        <v>87</v>
      </c>
      <c r="AW406" s="13" t="s">
        <v>31</v>
      </c>
      <c r="AX406" s="13" t="s">
        <v>77</v>
      </c>
      <c r="AY406" s="167" t="s">
        <v>219</v>
      </c>
    </row>
    <row r="407" spans="1:65" s="15" customFormat="1">
      <c r="B407" s="181"/>
      <c r="D407" s="166" t="s">
        <v>228</v>
      </c>
      <c r="E407" s="182" t="s">
        <v>1056</v>
      </c>
      <c r="F407" s="183" t="s">
        <v>236</v>
      </c>
      <c r="H407" s="184">
        <v>23.8</v>
      </c>
      <c r="I407" s="185"/>
      <c r="L407" s="181"/>
      <c r="M407" s="186"/>
      <c r="N407" s="187"/>
      <c r="O407" s="187"/>
      <c r="P407" s="187"/>
      <c r="Q407" s="187"/>
      <c r="R407" s="187"/>
      <c r="S407" s="187"/>
      <c r="T407" s="188"/>
      <c r="AT407" s="182" t="s">
        <v>228</v>
      </c>
      <c r="AU407" s="182" t="s">
        <v>87</v>
      </c>
      <c r="AV407" s="15" t="s">
        <v>226</v>
      </c>
      <c r="AW407" s="15" t="s">
        <v>31</v>
      </c>
      <c r="AX407" s="15" t="s">
        <v>32</v>
      </c>
      <c r="AY407" s="182" t="s">
        <v>219</v>
      </c>
    </row>
    <row r="408" spans="1:65" s="2" customFormat="1" ht="16.5" customHeight="1">
      <c r="A408" s="33"/>
      <c r="B408" s="151"/>
      <c r="C408" s="197" t="s">
        <v>574</v>
      </c>
      <c r="D408" s="197" t="s">
        <v>536</v>
      </c>
      <c r="E408" s="198" t="s">
        <v>1282</v>
      </c>
      <c r="F408" s="199" t="s">
        <v>1283</v>
      </c>
      <c r="G408" s="200" t="s">
        <v>224</v>
      </c>
      <c r="H408" s="201">
        <v>24.157</v>
      </c>
      <c r="I408" s="202"/>
      <c r="J408" s="203">
        <f>ROUND(I408*H408,2)</f>
        <v>0</v>
      </c>
      <c r="K408" s="199" t="s">
        <v>225</v>
      </c>
      <c r="L408" s="204"/>
      <c r="M408" s="205" t="s">
        <v>1</v>
      </c>
      <c r="N408" s="206" t="s">
        <v>42</v>
      </c>
      <c r="O408" s="59"/>
      <c r="P408" s="161">
        <f>O408*H408</f>
        <v>0</v>
      </c>
      <c r="Q408" s="161">
        <v>1.9E-2</v>
      </c>
      <c r="R408" s="161">
        <f>Q408*H408</f>
        <v>0.45898299999999997</v>
      </c>
      <c r="S408" s="161">
        <v>0</v>
      </c>
      <c r="T408" s="162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63" t="s">
        <v>263</v>
      </c>
      <c r="AT408" s="163" t="s">
        <v>536</v>
      </c>
      <c r="AU408" s="163" t="s">
        <v>87</v>
      </c>
      <c r="AY408" s="18" t="s">
        <v>219</v>
      </c>
      <c r="BE408" s="164">
        <f>IF(N408="základní",J408,0)</f>
        <v>0</v>
      </c>
      <c r="BF408" s="164">
        <f>IF(N408="snížená",J408,0)</f>
        <v>0</v>
      </c>
      <c r="BG408" s="164">
        <f>IF(N408="zákl. přenesená",J408,0)</f>
        <v>0</v>
      </c>
      <c r="BH408" s="164">
        <f>IF(N408="sníž. přenesená",J408,0)</f>
        <v>0</v>
      </c>
      <c r="BI408" s="164">
        <f>IF(N408="nulová",J408,0)</f>
        <v>0</v>
      </c>
      <c r="BJ408" s="18" t="s">
        <v>32</v>
      </c>
      <c r="BK408" s="164">
        <f>ROUND(I408*H408,2)</f>
        <v>0</v>
      </c>
      <c r="BL408" s="18" t="s">
        <v>226</v>
      </c>
      <c r="BM408" s="163" t="s">
        <v>1284</v>
      </c>
    </row>
    <row r="409" spans="1:65" s="13" customFormat="1">
      <c r="B409" s="165"/>
      <c r="D409" s="166" t="s">
        <v>228</v>
      </c>
      <c r="E409" s="167" t="s">
        <v>1</v>
      </c>
      <c r="F409" s="168" t="s">
        <v>1285</v>
      </c>
      <c r="H409" s="169">
        <v>24.157</v>
      </c>
      <c r="I409" s="170"/>
      <c r="L409" s="165"/>
      <c r="M409" s="171"/>
      <c r="N409" s="172"/>
      <c r="O409" s="172"/>
      <c r="P409" s="172"/>
      <c r="Q409" s="172"/>
      <c r="R409" s="172"/>
      <c r="S409" s="172"/>
      <c r="T409" s="173"/>
      <c r="AT409" s="167" t="s">
        <v>228</v>
      </c>
      <c r="AU409" s="167" t="s">
        <v>87</v>
      </c>
      <c r="AV409" s="13" t="s">
        <v>87</v>
      </c>
      <c r="AW409" s="13" t="s">
        <v>31</v>
      </c>
      <c r="AX409" s="13" t="s">
        <v>32</v>
      </c>
      <c r="AY409" s="167" t="s">
        <v>219</v>
      </c>
    </row>
    <row r="410" spans="1:65" s="2" customFormat="1" ht="21.75" customHeight="1">
      <c r="A410" s="33"/>
      <c r="B410" s="151"/>
      <c r="C410" s="152" t="s">
        <v>576</v>
      </c>
      <c r="D410" s="152" t="s">
        <v>221</v>
      </c>
      <c r="E410" s="153" t="s">
        <v>1286</v>
      </c>
      <c r="F410" s="154" t="s">
        <v>1287</v>
      </c>
      <c r="G410" s="155" t="s">
        <v>224</v>
      </c>
      <c r="H410" s="156">
        <v>93.75</v>
      </c>
      <c r="I410" s="157"/>
      <c r="J410" s="158">
        <f>ROUND(I410*H410,2)</f>
        <v>0</v>
      </c>
      <c r="K410" s="154" t="s">
        <v>225</v>
      </c>
      <c r="L410" s="34"/>
      <c r="M410" s="159" t="s">
        <v>1</v>
      </c>
      <c r="N410" s="160" t="s">
        <v>42</v>
      </c>
      <c r="O410" s="59"/>
      <c r="P410" s="161">
        <f>O410*H410</f>
        <v>0</v>
      </c>
      <c r="Q410" s="161">
        <v>3.0000000000000001E-5</v>
      </c>
      <c r="R410" s="161">
        <f>Q410*H410</f>
        <v>2.8124999999999999E-3</v>
      </c>
      <c r="S410" s="161">
        <v>0</v>
      </c>
      <c r="T410" s="162">
        <f>S410*H410</f>
        <v>0</v>
      </c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R410" s="163" t="s">
        <v>226</v>
      </c>
      <c r="AT410" s="163" t="s">
        <v>221</v>
      </c>
      <c r="AU410" s="163" t="s">
        <v>87</v>
      </c>
      <c r="AY410" s="18" t="s">
        <v>219</v>
      </c>
      <c r="BE410" s="164">
        <f>IF(N410="základní",J410,0)</f>
        <v>0</v>
      </c>
      <c r="BF410" s="164">
        <f>IF(N410="snížená",J410,0)</f>
        <v>0</v>
      </c>
      <c r="BG410" s="164">
        <f>IF(N410="zákl. přenesená",J410,0)</f>
        <v>0</v>
      </c>
      <c r="BH410" s="164">
        <f>IF(N410="sníž. přenesená",J410,0)</f>
        <v>0</v>
      </c>
      <c r="BI410" s="164">
        <f>IF(N410="nulová",J410,0)</f>
        <v>0</v>
      </c>
      <c r="BJ410" s="18" t="s">
        <v>32</v>
      </c>
      <c r="BK410" s="164">
        <f>ROUND(I410*H410,2)</f>
        <v>0</v>
      </c>
      <c r="BL410" s="18" t="s">
        <v>226</v>
      </c>
      <c r="BM410" s="163" t="s">
        <v>1288</v>
      </c>
    </row>
    <row r="411" spans="1:65" s="13" customFormat="1">
      <c r="B411" s="165"/>
      <c r="D411" s="166" t="s">
        <v>228</v>
      </c>
      <c r="E411" s="167" t="s">
        <v>1</v>
      </c>
      <c r="F411" s="168" t="s">
        <v>1058</v>
      </c>
      <c r="H411" s="169">
        <v>93.75</v>
      </c>
      <c r="I411" s="170"/>
      <c r="L411" s="165"/>
      <c r="M411" s="171"/>
      <c r="N411" s="172"/>
      <c r="O411" s="172"/>
      <c r="P411" s="172"/>
      <c r="Q411" s="172"/>
      <c r="R411" s="172"/>
      <c r="S411" s="172"/>
      <c r="T411" s="173"/>
      <c r="AT411" s="167" t="s">
        <v>228</v>
      </c>
      <c r="AU411" s="167" t="s">
        <v>87</v>
      </c>
      <c r="AV411" s="13" t="s">
        <v>87</v>
      </c>
      <c r="AW411" s="13" t="s">
        <v>31</v>
      </c>
      <c r="AX411" s="13" t="s">
        <v>77</v>
      </c>
      <c r="AY411" s="167" t="s">
        <v>219</v>
      </c>
    </row>
    <row r="412" spans="1:65" s="15" customFormat="1">
      <c r="B412" s="181"/>
      <c r="D412" s="166" t="s">
        <v>228</v>
      </c>
      <c r="E412" s="182" t="s">
        <v>1057</v>
      </c>
      <c r="F412" s="183" t="s">
        <v>236</v>
      </c>
      <c r="H412" s="184">
        <v>93.75</v>
      </c>
      <c r="I412" s="185"/>
      <c r="L412" s="181"/>
      <c r="M412" s="186"/>
      <c r="N412" s="187"/>
      <c r="O412" s="187"/>
      <c r="P412" s="187"/>
      <c r="Q412" s="187"/>
      <c r="R412" s="187"/>
      <c r="S412" s="187"/>
      <c r="T412" s="188"/>
      <c r="AT412" s="182" t="s">
        <v>228</v>
      </c>
      <c r="AU412" s="182" t="s">
        <v>87</v>
      </c>
      <c r="AV412" s="15" t="s">
        <v>226</v>
      </c>
      <c r="AW412" s="15" t="s">
        <v>31</v>
      </c>
      <c r="AX412" s="15" t="s">
        <v>32</v>
      </c>
      <c r="AY412" s="182" t="s">
        <v>219</v>
      </c>
    </row>
    <row r="413" spans="1:65" s="2" customFormat="1" ht="16.5" customHeight="1">
      <c r="A413" s="33"/>
      <c r="B413" s="151"/>
      <c r="C413" s="197" t="s">
        <v>578</v>
      </c>
      <c r="D413" s="197" t="s">
        <v>536</v>
      </c>
      <c r="E413" s="198" t="s">
        <v>1289</v>
      </c>
      <c r="F413" s="199" t="s">
        <v>1290</v>
      </c>
      <c r="G413" s="200" t="s">
        <v>224</v>
      </c>
      <c r="H413" s="201">
        <v>95.156000000000006</v>
      </c>
      <c r="I413" s="202"/>
      <c r="J413" s="203">
        <f>ROUND(I413*H413,2)</f>
        <v>0</v>
      </c>
      <c r="K413" s="199" t="s">
        <v>225</v>
      </c>
      <c r="L413" s="204"/>
      <c r="M413" s="205" t="s">
        <v>1</v>
      </c>
      <c r="N413" s="206" t="s">
        <v>42</v>
      </c>
      <c r="O413" s="59"/>
      <c r="P413" s="161">
        <f>O413*H413</f>
        <v>0</v>
      </c>
      <c r="Q413" s="161">
        <v>2.4E-2</v>
      </c>
      <c r="R413" s="161">
        <f>Q413*H413</f>
        <v>2.283744</v>
      </c>
      <c r="S413" s="161">
        <v>0</v>
      </c>
      <c r="T413" s="162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63" t="s">
        <v>263</v>
      </c>
      <c r="AT413" s="163" t="s">
        <v>536</v>
      </c>
      <c r="AU413" s="163" t="s">
        <v>87</v>
      </c>
      <c r="AY413" s="18" t="s">
        <v>219</v>
      </c>
      <c r="BE413" s="164">
        <f>IF(N413="základní",J413,0)</f>
        <v>0</v>
      </c>
      <c r="BF413" s="164">
        <f>IF(N413="snížená",J413,0)</f>
        <v>0</v>
      </c>
      <c r="BG413" s="164">
        <f>IF(N413="zákl. přenesená",J413,0)</f>
        <v>0</v>
      </c>
      <c r="BH413" s="164">
        <f>IF(N413="sníž. přenesená",J413,0)</f>
        <v>0</v>
      </c>
      <c r="BI413" s="164">
        <f>IF(N413="nulová",J413,0)</f>
        <v>0</v>
      </c>
      <c r="BJ413" s="18" t="s">
        <v>32</v>
      </c>
      <c r="BK413" s="164">
        <f>ROUND(I413*H413,2)</f>
        <v>0</v>
      </c>
      <c r="BL413" s="18" t="s">
        <v>226</v>
      </c>
      <c r="BM413" s="163" t="s">
        <v>1291</v>
      </c>
    </row>
    <row r="414" spans="1:65" s="13" customFormat="1">
      <c r="B414" s="165"/>
      <c r="D414" s="166" t="s">
        <v>228</v>
      </c>
      <c r="E414" s="167" t="s">
        <v>1</v>
      </c>
      <c r="F414" s="168" t="s">
        <v>1292</v>
      </c>
      <c r="H414" s="169">
        <v>95.156000000000006</v>
      </c>
      <c r="I414" s="170"/>
      <c r="L414" s="165"/>
      <c r="M414" s="171"/>
      <c r="N414" s="172"/>
      <c r="O414" s="172"/>
      <c r="P414" s="172"/>
      <c r="Q414" s="172"/>
      <c r="R414" s="172"/>
      <c r="S414" s="172"/>
      <c r="T414" s="173"/>
      <c r="AT414" s="167" t="s">
        <v>228</v>
      </c>
      <c r="AU414" s="167" t="s">
        <v>87</v>
      </c>
      <c r="AV414" s="13" t="s">
        <v>87</v>
      </c>
      <c r="AW414" s="13" t="s">
        <v>31</v>
      </c>
      <c r="AX414" s="13" t="s">
        <v>32</v>
      </c>
      <c r="AY414" s="167" t="s">
        <v>219</v>
      </c>
    </row>
    <row r="415" spans="1:65" s="2" customFormat="1" ht="24.2" customHeight="1">
      <c r="A415" s="33"/>
      <c r="B415" s="151"/>
      <c r="C415" s="152" t="s">
        <v>580</v>
      </c>
      <c r="D415" s="152" t="s">
        <v>221</v>
      </c>
      <c r="E415" s="153" t="s">
        <v>1293</v>
      </c>
      <c r="F415" s="154" t="s">
        <v>1294</v>
      </c>
      <c r="G415" s="155" t="s">
        <v>334</v>
      </c>
      <c r="H415" s="156">
        <v>12</v>
      </c>
      <c r="I415" s="157"/>
      <c r="J415" s="158">
        <f>ROUND(I415*H415,2)</f>
        <v>0</v>
      </c>
      <c r="K415" s="154" t="s">
        <v>241</v>
      </c>
      <c r="L415" s="34"/>
      <c r="M415" s="159" t="s">
        <v>1</v>
      </c>
      <c r="N415" s="160" t="s">
        <v>42</v>
      </c>
      <c r="O415" s="59"/>
      <c r="P415" s="161">
        <f>O415*H415</f>
        <v>0</v>
      </c>
      <c r="Q415" s="161">
        <v>8.4999999999999995E-4</v>
      </c>
      <c r="R415" s="161">
        <f>Q415*H415</f>
        <v>1.0199999999999999E-2</v>
      </c>
      <c r="S415" s="161">
        <v>0</v>
      </c>
      <c r="T415" s="162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63" t="s">
        <v>226</v>
      </c>
      <c r="AT415" s="163" t="s">
        <v>221</v>
      </c>
      <c r="AU415" s="163" t="s">
        <v>87</v>
      </c>
      <c r="AY415" s="18" t="s">
        <v>219</v>
      </c>
      <c r="BE415" s="164">
        <f>IF(N415="základní",J415,0)</f>
        <v>0</v>
      </c>
      <c r="BF415" s="164">
        <f>IF(N415="snížená",J415,0)</f>
        <v>0</v>
      </c>
      <c r="BG415" s="164">
        <f>IF(N415="zákl. přenesená",J415,0)</f>
        <v>0</v>
      </c>
      <c r="BH415" s="164">
        <f>IF(N415="sníž. přenesená",J415,0)</f>
        <v>0</v>
      </c>
      <c r="BI415" s="164">
        <f>IF(N415="nulová",J415,0)</f>
        <v>0</v>
      </c>
      <c r="BJ415" s="18" t="s">
        <v>32</v>
      </c>
      <c r="BK415" s="164">
        <f>ROUND(I415*H415,2)</f>
        <v>0</v>
      </c>
      <c r="BL415" s="18" t="s">
        <v>226</v>
      </c>
      <c r="BM415" s="163" t="s">
        <v>1295</v>
      </c>
    </row>
    <row r="416" spans="1:65" s="2" customFormat="1" ht="21.75" customHeight="1">
      <c r="A416" s="33"/>
      <c r="B416" s="151"/>
      <c r="C416" s="152" t="s">
        <v>584</v>
      </c>
      <c r="D416" s="152" t="s">
        <v>221</v>
      </c>
      <c r="E416" s="153" t="s">
        <v>1296</v>
      </c>
      <c r="F416" s="154" t="s">
        <v>1297</v>
      </c>
      <c r="G416" s="155" t="s">
        <v>224</v>
      </c>
      <c r="H416" s="156">
        <v>8.75</v>
      </c>
      <c r="I416" s="157"/>
      <c r="J416" s="158">
        <f>ROUND(I416*H416,2)</f>
        <v>0</v>
      </c>
      <c r="K416" s="154" t="s">
        <v>225</v>
      </c>
      <c r="L416" s="34"/>
      <c r="M416" s="159" t="s">
        <v>1</v>
      </c>
      <c r="N416" s="160" t="s">
        <v>42</v>
      </c>
      <c r="O416" s="59"/>
      <c r="P416" s="161">
        <f>O416*H416</f>
        <v>0</v>
      </c>
      <c r="Q416" s="161">
        <v>4.0000000000000003E-5</v>
      </c>
      <c r="R416" s="161">
        <f>Q416*H416</f>
        <v>3.5000000000000005E-4</v>
      </c>
      <c r="S416" s="161">
        <v>0</v>
      </c>
      <c r="T416" s="162">
        <f>S416*H416</f>
        <v>0</v>
      </c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R416" s="163" t="s">
        <v>226</v>
      </c>
      <c r="AT416" s="163" t="s">
        <v>221</v>
      </c>
      <c r="AU416" s="163" t="s">
        <v>87</v>
      </c>
      <c r="AY416" s="18" t="s">
        <v>219</v>
      </c>
      <c r="BE416" s="164">
        <f>IF(N416="základní",J416,0)</f>
        <v>0</v>
      </c>
      <c r="BF416" s="164">
        <f>IF(N416="snížená",J416,0)</f>
        <v>0</v>
      </c>
      <c r="BG416" s="164">
        <f>IF(N416="zákl. přenesená",J416,0)</f>
        <v>0</v>
      </c>
      <c r="BH416" s="164">
        <f>IF(N416="sníž. přenesená",J416,0)</f>
        <v>0</v>
      </c>
      <c r="BI416" s="164">
        <f>IF(N416="nulová",J416,0)</f>
        <v>0</v>
      </c>
      <c r="BJ416" s="18" t="s">
        <v>32</v>
      </c>
      <c r="BK416" s="164">
        <f>ROUND(I416*H416,2)</f>
        <v>0</v>
      </c>
      <c r="BL416" s="18" t="s">
        <v>226</v>
      </c>
      <c r="BM416" s="163" t="s">
        <v>1298</v>
      </c>
    </row>
    <row r="417" spans="1:65" s="13" customFormat="1">
      <c r="B417" s="165"/>
      <c r="D417" s="166" t="s">
        <v>228</v>
      </c>
      <c r="E417" s="167" t="s">
        <v>1</v>
      </c>
      <c r="F417" s="168" t="s">
        <v>1060</v>
      </c>
      <c r="H417" s="169">
        <v>8.75</v>
      </c>
      <c r="I417" s="170"/>
      <c r="L417" s="165"/>
      <c r="M417" s="171"/>
      <c r="N417" s="172"/>
      <c r="O417" s="172"/>
      <c r="P417" s="172"/>
      <c r="Q417" s="172"/>
      <c r="R417" s="172"/>
      <c r="S417" s="172"/>
      <c r="T417" s="173"/>
      <c r="AT417" s="167" t="s">
        <v>228</v>
      </c>
      <c r="AU417" s="167" t="s">
        <v>87</v>
      </c>
      <c r="AV417" s="13" t="s">
        <v>87</v>
      </c>
      <c r="AW417" s="13" t="s">
        <v>31</v>
      </c>
      <c r="AX417" s="13" t="s">
        <v>77</v>
      </c>
      <c r="AY417" s="167" t="s">
        <v>219</v>
      </c>
    </row>
    <row r="418" spans="1:65" s="15" customFormat="1">
      <c r="B418" s="181"/>
      <c r="D418" s="166" t="s">
        <v>228</v>
      </c>
      <c r="E418" s="182" t="s">
        <v>1059</v>
      </c>
      <c r="F418" s="183" t="s">
        <v>236</v>
      </c>
      <c r="H418" s="184">
        <v>8.75</v>
      </c>
      <c r="I418" s="185"/>
      <c r="L418" s="181"/>
      <c r="M418" s="186"/>
      <c r="N418" s="187"/>
      <c r="O418" s="187"/>
      <c r="P418" s="187"/>
      <c r="Q418" s="187"/>
      <c r="R418" s="187"/>
      <c r="S418" s="187"/>
      <c r="T418" s="188"/>
      <c r="AT418" s="182" t="s">
        <v>228</v>
      </c>
      <c r="AU418" s="182" t="s">
        <v>87</v>
      </c>
      <c r="AV418" s="15" t="s">
        <v>226</v>
      </c>
      <c r="AW418" s="15" t="s">
        <v>31</v>
      </c>
      <c r="AX418" s="15" t="s">
        <v>32</v>
      </c>
      <c r="AY418" s="182" t="s">
        <v>219</v>
      </c>
    </row>
    <row r="419" spans="1:65" s="2" customFormat="1" ht="16.5" customHeight="1">
      <c r="A419" s="33"/>
      <c r="B419" s="151"/>
      <c r="C419" s="197" t="s">
        <v>589</v>
      </c>
      <c r="D419" s="197" t="s">
        <v>536</v>
      </c>
      <c r="E419" s="198" t="s">
        <v>1299</v>
      </c>
      <c r="F419" s="199" t="s">
        <v>1300</v>
      </c>
      <c r="G419" s="200" t="s">
        <v>224</v>
      </c>
      <c r="H419" s="201">
        <v>8.8810000000000002</v>
      </c>
      <c r="I419" s="202"/>
      <c r="J419" s="203">
        <f>ROUND(I419*H419,2)</f>
        <v>0</v>
      </c>
      <c r="K419" s="199" t="s">
        <v>225</v>
      </c>
      <c r="L419" s="204"/>
      <c r="M419" s="205" t="s">
        <v>1</v>
      </c>
      <c r="N419" s="206" t="s">
        <v>42</v>
      </c>
      <c r="O419" s="59"/>
      <c r="P419" s="161">
        <f>O419*H419</f>
        <v>0</v>
      </c>
      <c r="Q419" s="161">
        <v>3.6999999999999998E-2</v>
      </c>
      <c r="R419" s="161">
        <f>Q419*H419</f>
        <v>0.32859699999999997</v>
      </c>
      <c r="S419" s="161">
        <v>0</v>
      </c>
      <c r="T419" s="162">
        <f>S419*H419</f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63" t="s">
        <v>263</v>
      </c>
      <c r="AT419" s="163" t="s">
        <v>536</v>
      </c>
      <c r="AU419" s="163" t="s">
        <v>87</v>
      </c>
      <c r="AY419" s="18" t="s">
        <v>219</v>
      </c>
      <c r="BE419" s="164">
        <f>IF(N419="základní",J419,0)</f>
        <v>0</v>
      </c>
      <c r="BF419" s="164">
        <f>IF(N419="snížená",J419,0)</f>
        <v>0</v>
      </c>
      <c r="BG419" s="164">
        <f>IF(N419="zákl. přenesená",J419,0)</f>
        <v>0</v>
      </c>
      <c r="BH419" s="164">
        <f>IF(N419="sníž. přenesená",J419,0)</f>
        <v>0</v>
      </c>
      <c r="BI419" s="164">
        <f>IF(N419="nulová",J419,0)</f>
        <v>0</v>
      </c>
      <c r="BJ419" s="18" t="s">
        <v>32</v>
      </c>
      <c r="BK419" s="164">
        <f>ROUND(I419*H419,2)</f>
        <v>0</v>
      </c>
      <c r="BL419" s="18" t="s">
        <v>226</v>
      </c>
      <c r="BM419" s="163" t="s">
        <v>1301</v>
      </c>
    </row>
    <row r="420" spans="1:65" s="13" customFormat="1">
      <c r="B420" s="165"/>
      <c r="D420" s="166" t="s">
        <v>228</v>
      </c>
      <c r="E420" s="167" t="s">
        <v>1</v>
      </c>
      <c r="F420" s="168" t="s">
        <v>1302</v>
      </c>
      <c r="H420" s="169">
        <v>8.8810000000000002</v>
      </c>
      <c r="I420" s="170"/>
      <c r="L420" s="165"/>
      <c r="M420" s="171"/>
      <c r="N420" s="172"/>
      <c r="O420" s="172"/>
      <c r="P420" s="172"/>
      <c r="Q420" s="172"/>
      <c r="R420" s="172"/>
      <c r="S420" s="172"/>
      <c r="T420" s="173"/>
      <c r="AT420" s="167" t="s">
        <v>228</v>
      </c>
      <c r="AU420" s="167" t="s">
        <v>87</v>
      </c>
      <c r="AV420" s="13" t="s">
        <v>87</v>
      </c>
      <c r="AW420" s="13" t="s">
        <v>31</v>
      </c>
      <c r="AX420" s="13" t="s">
        <v>32</v>
      </c>
      <c r="AY420" s="167" t="s">
        <v>219</v>
      </c>
    </row>
    <row r="421" spans="1:65" s="2" customFormat="1" ht="24.2" customHeight="1">
      <c r="A421" s="33"/>
      <c r="B421" s="151"/>
      <c r="C421" s="152" t="s">
        <v>594</v>
      </c>
      <c r="D421" s="152" t="s">
        <v>221</v>
      </c>
      <c r="E421" s="153" t="s">
        <v>1303</v>
      </c>
      <c r="F421" s="154" t="s">
        <v>1304</v>
      </c>
      <c r="G421" s="155" t="s">
        <v>334</v>
      </c>
      <c r="H421" s="156">
        <v>2</v>
      </c>
      <c r="I421" s="157"/>
      <c r="J421" s="158">
        <f>ROUND(I421*H421,2)</f>
        <v>0</v>
      </c>
      <c r="K421" s="154" t="s">
        <v>241</v>
      </c>
      <c r="L421" s="34"/>
      <c r="M421" s="159" t="s">
        <v>1</v>
      </c>
      <c r="N421" s="160" t="s">
        <v>42</v>
      </c>
      <c r="O421" s="59"/>
      <c r="P421" s="161">
        <f>O421*H421</f>
        <v>0</v>
      </c>
      <c r="Q421" s="161">
        <v>1E-3</v>
      </c>
      <c r="R421" s="161">
        <f>Q421*H421</f>
        <v>2E-3</v>
      </c>
      <c r="S421" s="161">
        <v>0</v>
      </c>
      <c r="T421" s="162">
        <f>S421*H421</f>
        <v>0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163" t="s">
        <v>226</v>
      </c>
      <c r="AT421" s="163" t="s">
        <v>221</v>
      </c>
      <c r="AU421" s="163" t="s">
        <v>87</v>
      </c>
      <c r="AY421" s="18" t="s">
        <v>219</v>
      </c>
      <c r="BE421" s="164">
        <f>IF(N421="základní",J421,0)</f>
        <v>0</v>
      </c>
      <c r="BF421" s="164">
        <f>IF(N421="snížená",J421,0)</f>
        <v>0</v>
      </c>
      <c r="BG421" s="164">
        <f>IF(N421="zákl. přenesená",J421,0)</f>
        <v>0</v>
      </c>
      <c r="BH421" s="164">
        <f>IF(N421="sníž. přenesená",J421,0)</f>
        <v>0</v>
      </c>
      <c r="BI421" s="164">
        <f>IF(N421="nulová",J421,0)</f>
        <v>0</v>
      </c>
      <c r="BJ421" s="18" t="s">
        <v>32</v>
      </c>
      <c r="BK421" s="164">
        <f>ROUND(I421*H421,2)</f>
        <v>0</v>
      </c>
      <c r="BL421" s="18" t="s">
        <v>226</v>
      </c>
      <c r="BM421" s="163" t="s">
        <v>1305</v>
      </c>
    </row>
    <row r="422" spans="1:65" s="2" customFormat="1" ht="21.75" customHeight="1">
      <c r="A422" s="33"/>
      <c r="B422" s="151"/>
      <c r="C422" s="152" t="s">
        <v>596</v>
      </c>
      <c r="D422" s="152" t="s">
        <v>221</v>
      </c>
      <c r="E422" s="153" t="s">
        <v>1306</v>
      </c>
      <c r="F422" s="154" t="s">
        <v>1307</v>
      </c>
      <c r="G422" s="155" t="s">
        <v>224</v>
      </c>
      <c r="H422" s="156">
        <v>83.65</v>
      </c>
      <c r="I422" s="157"/>
      <c r="J422" s="158">
        <f>ROUND(I422*H422,2)</f>
        <v>0</v>
      </c>
      <c r="K422" s="154" t="s">
        <v>225</v>
      </c>
      <c r="L422" s="34"/>
      <c r="M422" s="159" t="s">
        <v>1</v>
      </c>
      <c r="N422" s="160" t="s">
        <v>42</v>
      </c>
      <c r="O422" s="59"/>
      <c r="P422" s="161">
        <f>O422*H422</f>
        <v>0</v>
      </c>
      <c r="Q422" s="161">
        <v>0</v>
      </c>
      <c r="R422" s="161">
        <f>Q422*H422</f>
        <v>0</v>
      </c>
      <c r="S422" s="161">
        <v>0</v>
      </c>
      <c r="T422" s="162">
        <f>S422*H422</f>
        <v>0</v>
      </c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R422" s="163" t="s">
        <v>226</v>
      </c>
      <c r="AT422" s="163" t="s">
        <v>221</v>
      </c>
      <c r="AU422" s="163" t="s">
        <v>87</v>
      </c>
      <c r="AY422" s="18" t="s">
        <v>219</v>
      </c>
      <c r="BE422" s="164">
        <f>IF(N422="základní",J422,0)</f>
        <v>0</v>
      </c>
      <c r="BF422" s="164">
        <f>IF(N422="snížená",J422,0)</f>
        <v>0</v>
      </c>
      <c r="BG422" s="164">
        <f>IF(N422="zákl. přenesená",J422,0)</f>
        <v>0</v>
      </c>
      <c r="BH422" s="164">
        <f>IF(N422="sníž. přenesená",J422,0)</f>
        <v>0</v>
      </c>
      <c r="BI422" s="164">
        <f>IF(N422="nulová",J422,0)</f>
        <v>0</v>
      </c>
      <c r="BJ422" s="18" t="s">
        <v>32</v>
      </c>
      <c r="BK422" s="164">
        <f>ROUND(I422*H422,2)</f>
        <v>0</v>
      </c>
      <c r="BL422" s="18" t="s">
        <v>226</v>
      </c>
      <c r="BM422" s="163" t="s">
        <v>1308</v>
      </c>
    </row>
    <row r="423" spans="1:65" s="13" customFormat="1">
      <c r="B423" s="165"/>
      <c r="D423" s="166" t="s">
        <v>228</v>
      </c>
      <c r="E423" s="167" t="s">
        <v>1</v>
      </c>
      <c r="F423" s="168" t="s">
        <v>1309</v>
      </c>
      <c r="H423" s="169">
        <v>23.8</v>
      </c>
      <c r="I423" s="170"/>
      <c r="L423" s="165"/>
      <c r="M423" s="171"/>
      <c r="N423" s="172"/>
      <c r="O423" s="172"/>
      <c r="P423" s="172"/>
      <c r="Q423" s="172"/>
      <c r="R423" s="172"/>
      <c r="S423" s="172"/>
      <c r="T423" s="173"/>
      <c r="AT423" s="167" t="s">
        <v>228</v>
      </c>
      <c r="AU423" s="167" t="s">
        <v>87</v>
      </c>
      <c r="AV423" s="13" t="s">
        <v>87</v>
      </c>
      <c r="AW423" s="13" t="s">
        <v>31</v>
      </c>
      <c r="AX423" s="13" t="s">
        <v>77</v>
      </c>
      <c r="AY423" s="167" t="s">
        <v>219</v>
      </c>
    </row>
    <row r="424" spans="1:65" s="13" customFormat="1">
      <c r="B424" s="165"/>
      <c r="D424" s="166" t="s">
        <v>228</v>
      </c>
      <c r="E424" s="167" t="s">
        <v>1</v>
      </c>
      <c r="F424" s="168" t="s">
        <v>1310</v>
      </c>
      <c r="H424" s="169">
        <v>4.4000000000000004</v>
      </c>
      <c r="I424" s="170"/>
      <c r="L424" s="165"/>
      <c r="M424" s="171"/>
      <c r="N424" s="172"/>
      <c r="O424" s="172"/>
      <c r="P424" s="172"/>
      <c r="Q424" s="172"/>
      <c r="R424" s="172"/>
      <c r="S424" s="172"/>
      <c r="T424" s="173"/>
      <c r="AT424" s="167" t="s">
        <v>228</v>
      </c>
      <c r="AU424" s="167" t="s">
        <v>87</v>
      </c>
      <c r="AV424" s="13" t="s">
        <v>87</v>
      </c>
      <c r="AW424" s="13" t="s">
        <v>31</v>
      </c>
      <c r="AX424" s="13" t="s">
        <v>77</v>
      </c>
      <c r="AY424" s="167" t="s">
        <v>219</v>
      </c>
    </row>
    <row r="425" spans="1:65" s="13" customFormat="1">
      <c r="B425" s="165"/>
      <c r="D425" s="166" t="s">
        <v>228</v>
      </c>
      <c r="E425" s="167" t="s">
        <v>1</v>
      </c>
      <c r="F425" s="168" t="s">
        <v>1311</v>
      </c>
      <c r="H425" s="169">
        <v>4.6500000000000004</v>
      </c>
      <c r="I425" s="170"/>
      <c r="L425" s="165"/>
      <c r="M425" s="171"/>
      <c r="N425" s="172"/>
      <c r="O425" s="172"/>
      <c r="P425" s="172"/>
      <c r="Q425" s="172"/>
      <c r="R425" s="172"/>
      <c r="S425" s="172"/>
      <c r="T425" s="173"/>
      <c r="AT425" s="167" t="s">
        <v>228</v>
      </c>
      <c r="AU425" s="167" t="s">
        <v>87</v>
      </c>
      <c r="AV425" s="13" t="s">
        <v>87</v>
      </c>
      <c r="AW425" s="13" t="s">
        <v>31</v>
      </c>
      <c r="AX425" s="13" t="s">
        <v>77</v>
      </c>
      <c r="AY425" s="167" t="s">
        <v>219</v>
      </c>
    </row>
    <row r="426" spans="1:65" s="13" customFormat="1">
      <c r="B426" s="165"/>
      <c r="D426" s="166" t="s">
        <v>228</v>
      </c>
      <c r="E426" s="167" t="s">
        <v>1</v>
      </c>
      <c r="F426" s="168" t="s">
        <v>1312</v>
      </c>
      <c r="H426" s="169">
        <v>4.95</v>
      </c>
      <c r="I426" s="170"/>
      <c r="L426" s="165"/>
      <c r="M426" s="171"/>
      <c r="N426" s="172"/>
      <c r="O426" s="172"/>
      <c r="P426" s="172"/>
      <c r="Q426" s="172"/>
      <c r="R426" s="172"/>
      <c r="S426" s="172"/>
      <c r="T426" s="173"/>
      <c r="AT426" s="167" t="s">
        <v>228</v>
      </c>
      <c r="AU426" s="167" t="s">
        <v>87</v>
      </c>
      <c r="AV426" s="13" t="s">
        <v>87</v>
      </c>
      <c r="AW426" s="13" t="s">
        <v>31</v>
      </c>
      <c r="AX426" s="13" t="s">
        <v>77</v>
      </c>
      <c r="AY426" s="167" t="s">
        <v>219</v>
      </c>
    </row>
    <row r="427" spans="1:65" s="13" customFormat="1">
      <c r="B427" s="165"/>
      <c r="D427" s="166" t="s">
        <v>228</v>
      </c>
      <c r="E427" s="167" t="s">
        <v>1</v>
      </c>
      <c r="F427" s="168" t="s">
        <v>1313</v>
      </c>
      <c r="H427" s="169">
        <v>5</v>
      </c>
      <c r="I427" s="170"/>
      <c r="L427" s="165"/>
      <c r="M427" s="171"/>
      <c r="N427" s="172"/>
      <c r="O427" s="172"/>
      <c r="P427" s="172"/>
      <c r="Q427" s="172"/>
      <c r="R427" s="172"/>
      <c r="S427" s="172"/>
      <c r="T427" s="173"/>
      <c r="AT427" s="167" t="s">
        <v>228</v>
      </c>
      <c r="AU427" s="167" t="s">
        <v>87</v>
      </c>
      <c r="AV427" s="13" t="s">
        <v>87</v>
      </c>
      <c r="AW427" s="13" t="s">
        <v>31</v>
      </c>
      <c r="AX427" s="13" t="s">
        <v>77</v>
      </c>
      <c r="AY427" s="167" t="s">
        <v>219</v>
      </c>
    </row>
    <row r="428" spans="1:65" s="13" customFormat="1">
      <c r="B428" s="165"/>
      <c r="D428" s="166" t="s">
        <v>228</v>
      </c>
      <c r="E428" s="167" t="s">
        <v>1</v>
      </c>
      <c r="F428" s="168" t="s">
        <v>1314</v>
      </c>
      <c r="H428" s="169">
        <v>5.05</v>
      </c>
      <c r="I428" s="170"/>
      <c r="L428" s="165"/>
      <c r="M428" s="171"/>
      <c r="N428" s="172"/>
      <c r="O428" s="172"/>
      <c r="P428" s="172"/>
      <c r="Q428" s="172"/>
      <c r="R428" s="172"/>
      <c r="S428" s="172"/>
      <c r="T428" s="173"/>
      <c r="AT428" s="167" t="s">
        <v>228</v>
      </c>
      <c r="AU428" s="167" t="s">
        <v>87</v>
      </c>
      <c r="AV428" s="13" t="s">
        <v>87</v>
      </c>
      <c r="AW428" s="13" t="s">
        <v>31</v>
      </c>
      <c r="AX428" s="13" t="s">
        <v>77</v>
      </c>
      <c r="AY428" s="167" t="s">
        <v>219</v>
      </c>
    </row>
    <row r="429" spans="1:65" s="13" customFormat="1">
      <c r="B429" s="165"/>
      <c r="D429" s="166" t="s">
        <v>228</v>
      </c>
      <c r="E429" s="167" t="s">
        <v>1</v>
      </c>
      <c r="F429" s="168" t="s">
        <v>1315</v>
      </c>
      <c r="H429" s="169">
        <v>5.2</v>
      </c>
      <c r="I429" s="170"/>
      <c r="L429" s="165"/>
      <c r="M429" s="171"/>
      <c r="N429" s="172"/>
      <c r="O429" s="172"/>
      <c r="P429" s="172"/>
      <c r="Q429" s="172"/>
      <c r="R429" s="172"/>
      <c r="S429" s="172"/>
      <c r="T429" s="173"/>
      <c r="AT429" s="167" t="s">
        <v>228</v>
      </c>
      <c r="AU429" s="167" t="s">
        <v>87</v>
      </c>
      <c r="AV429" s="13" t="s">
        <v>87</v>
      </c>
      <c r="AW429" s="13" t="s">
        <v>31</v>
      </c>
      <c r="AX429" s="13" t="s">
        <v>77</v>
      </c>
      <c r="AY429" s="167" t="s">
        <v>219</v>
      </c>
    </row>
    <row r="430" spans="1:65" s="13" customFormat="1">
      <c r="B430" s="165"/>
      <c r="D430" s="166" t="s">
        <v>228</v>
      </c>
      <c r="E430" s="167" t="s">
        <v>1</v>
      </c>
      <c r="F430" s="168" t="s">
        <v>1316</v>
      </c>
      <c r="H430" s="169">
        <v>5.55</v>
      </c>
      <c r="I430" s="170"/>
      <c r="L430" s="165"/>
      <c r="M430" s="171"/>
      <c r="N430" s="172"/>
      <c r="O430" s="172"/>
      <c r="P430" s="172"/>
      <c r="Q430" s="172"/>
      <c r="R430" s="172"/>
      <c r="S430" s="172"/>
      <c r="T430" s="173"/>
      <c r="AT430" s="167" t="s">
        <v>228</v>
      </c>
      <c r="AU430" s="167" t="s">
        <v>87</v>
      </c>
      <c r="AV430" s="13" t="s">
        <v>87</v>
      </c>
      <c r="AW430" s="13" t="s">
        <v>31</v>
      </c>
      <c r="AX430" s="13" t="s">
        <v>77</v>
      </c>
      <c r="AY430" s="167" t="s">
        <v>219</v>
      </c>
    </row>
    <row r="431" spans="1:65" s="13" customFormat="1">
      <c r="B431" s="165"/>
      <c r="D431" s="166" t="s">
        <v>228</v>
      </c>
      <c r="E431" s="167" t="s">
        <v>1</v>
      </c>
      <c r="F431" s="168" t="s">
        <v>1317</v>
      </c>
      <c r="H431" s="169">
        <v>7</v>
      </c>
      <c r="I431" s="170"/>
      <c r="L431" s="165"/>
      <c r="M431" s="171"/>
      <c r="N431" s="172"/>
      <c r="O431" s="172"/>
      <c r="P431" s="172"/>
      <c r="Q431" s="172"/>
      <c r="R431" s="172"/>
      <c r="S431" s="172"/>
      <c r="T431" s="173"/>
      <c r="AT431" s="167" t="s">
        <v>228</v>
      </c>
      <c r="AU431" s="167" t="s">
        <v>87</v>
      </c>
      <c r="AV431" s="13" t="s">
        <v>87</v>
      </c>
      <c r="AW431" s="13" t="s">
        <v>31</v>
      </c>
      <c r="AX431" s="13" t="s">
        <v>77</v>
      </c>
      <c r="AY431" s="167" t="s">
        <v>219</v>
      </c>
    </row>
    <row r="432" spans="1:65" s="13" customFormat="1">
      <c r="B432" s="165"/>
      <c r="D432" s="166" t="s">
        <v>228</v>
      </c>
      <c r="E432" s="167" t="s">
        <v>1</v>
      </c>
      <c r="F432" s="168" t="s">
        <v>1318</v>
      </c>
      <c r="H432" s="169">
        <v>4.55</v>
      </c>
      <c r="I432" s="170"/>
      <c r="L432" s="165"/>
      <c r="M432" s="171"/>
      <c r="N432" s="172"/>
      <c r="O432" s="172"/>
      <c r="P432" s="172"/>
      <c r="Q432" s="172"/>
      <c r="R432" s="172"/>
      <c r="S432" s="172"/>
      <c r="T432" s="173"/>
      <c r="AT432" s="167" t="s">
        <v>228</v>
      </c>
      <c r="AU432" s="167" t="s">
        <v>87</v>
      </c>
      <c r="AV432" s="13" t="s">
        <v>87</v>
      </c>
      <c r="AW432" s="13" t="s">
        <v>31</v>
      </c>
      <c r="AX432" s="13" t="s">
        <v>77</v>
      </c>
      <c r="AY432" s="167" t="s">
        <v>219</v>
      </c>
    </row>
    <row r="433" spans="1:65" s="13" customFormat="1">
      <c r="B433" s="165"/>
      <c r="D433" s="166" t="s">
        <v>228</v>
      </c>
      <c r="E433" s="167" t="s">
        <v>1</v>
      </c>
      <c r="F433" s="168" t="s">
        <v>1319</v>
      </c>
      <c r="H433" s="169">
        <v>4.3499999999999996</v>
      </c>
      <c r="I433" s="170"/>
      <c r="L433" s="165"/>
      <c r="M433" s="171"/>
      <c r="N433" s="172"/>
      <c r="O433" s="172"/>
      <c r="P433" s="172"/>
      <c r="Q433" s="172"/>
      <c r="R433" s="172"/>
      <c r="S433" s="172"/>
      <c r="T433" s="173"/>
      <c r="AT433" s="167" t="s">
        <v>228</v>
      </c>
      <c r="AU433" s="167" t="s">
        <v>87</v>
      </c>
      <c r="AV433" s="13" t="s">
        <v>87</v>
      </c>
      <c r="AW433" s="13" t="s">
        <v>31</v>
      </c>
      <c r="AX433" s="13" t="s">
        <v>77</v>
      </c>
      <c r="AY433" s="167" t="s">
        <v>219</v>
      </c>
    </row>
    <row r="434" spans="1:65" s="13" customFormat="1">
      <c r="B434" s="165"/>
      <c r="D434" s="166" t="s">
        <v>228</v>
      </c>
      <c r="E434" s="167" t="s">
        <v>1</v>
      </c>
      <c r="F434" s="168" t="s">
        <v>1320</v>
      </c>
      <c r="H434" s="169">
        <v>4.6500000000000004</v>
      </c>
      <c r="I434" s="170"/>
      <c r="L434" s="165"/>
      <c r="M434" s="171"/>
      <c r="N434" s="172"/>
      <c r="O434" s="172"/>
      <c r="P434" s="172"/>
      <c r="Q434" s="172"/>
      <c r="R434" s="172"/>
      <c r="S434" s="172"/>
      <c r="T434" s="173"/>
      <c r="AT434" s="167" t="s">
        <v>228</v>
      </c>
      <c r="AU434" s="167" t="s">
        <v>87</v>
      </c>
      <c r="AV434" s="13" t="s">
        <v>87</v>
      </c>
      <c r="AW434" s="13" t="s">
        <v>31</v>
      </c>
      <c r="AX434" s="13" t="s">
        <v>77</v>
      </c>
      <c r="AY434" s="167" t="s">
        <v>219</v>
      </c>
    </row>
    <row r="435" spans="1:65" s="13" customFormat="1">
      <c r="B435" s="165"/>
      <c r="D435" s="166" t="s">
        <v>228</v>
      </c>
      <c r="E435" s="167" t="s">
        <v>1</v>
      </c>
      <c r="F435" s="168" t="s">
        <v>1321</v>
      </c>
      <c r="H435" s="169">
        <v>4.5</v>
      </c>
      <c r="I435" s="170"/>
      <c r="L435" s="165"/>
      <c r="M435" s="171"/>
      <c r="N435" s="172"/>
      <c r="O435" s="172"/>
      <c r="P435" s="172"/>
      <c r="Q435" s="172"/>
      <c r="R435" s="172"/>
      <c r="S435" s="172"/>
      <c r="T435" s="173"/>
      <c r="AT435" s="167" t="s">
        <v>228</v>
      </c>
      <c r="AU435" s="167" t="s">
        <v>87</v>
      </c>
      <c r="AV435" s="13" t="s">
        <v>87</v>
      </c>
      <c r="AW435" s="13" t="s">
        <v>31</v>
      </c>
      <c r="AX435" s="13" t="s">
        <v>77</v>
      </c>
      <c r="AY435" s="167" t="s">
        <v>219</v>
      </c>
    </row>
    <row r="436" spans="1:65" s="15" customFormat="1">
      <c r="B436" s="181"/>
      <c r="D436" s="166" t="s">
        <v>228</v>
      </c>
      <c r="E436" s="182" t="s">
        <v>1</v>
      </c>
      <c r="F436" s="183" t="s">
        <v>236</v>
      </c>
      <c r="H436" s="184">
        <v>83.65</v>
      </c>
      <c r="I436" s="185"/>
      <c r="L436" s="181"/>
      <c r="M436" s="186"/>
      <c r="N436" s="187"/>
      <c r="O436" s="187"/>
      <c r="P436" s="187"/>
      <c r="Q436" s="187"/>
      <c r="R436" s="187"/>
      <c r="S436" s="187"/>
      <c r="T436" s="188"/>
      <c r="AT436" s="182" t="s">
        <v>228</v>
      </c>
      <c r="AU436" s="182" t="s">
        <v>87</v>
      </c>
      <c r="AV436" s="15" t="s">
        <v>226</v>
      </c>
      <c r="AW436" s="15" t="s">
        <v>31</v>
      </c>
      <c r="AX436" s="15" t="s">
        <v>32</v>
      </c>
      <c r="AY436" s="182" t="s">
        <v>219</v>
      </c>
    </row>
    <row r="437" spans="1:65" s="2" customFormat="1" ht="16.5" customHeight="1">
      <c r="A437" s="33"/>
      <c r="B437" s="151"/>
      <c r="C437" s="152" t="s">
        <v>601</v>
      </c>
      <c r="D437" s="152" t="s">
        <v>221</v>
      </c>
      <c r="E437" s="153" t="s">
        <v>1322</v>
      </c>
      <c r="F437" s="154" t="s">
        <v>1323</v>
      </c>
      <c r="G437" s="155" t="s">
        <v>334</v>
      </c>
      <c r="H437" s="156">
        <v>36</v>
      </c>
      <c r="I437" s="157"/>
      <c r="J437" s="158">
        <f>ROUND(I437*H437,2)</f>
        <v>0</v>
      </c>
      <c r="K437" s="154" t="s">
        <v>225</v>
      </c>
      <c r="L437" s="34"/>
      <c r="M437" s="159" t="s">
        <v>1</v>
      </c>
      <c r="N437" s="160" t="s">
        <v>42</v>
      </c>
      <c r="O437" s="59"/>
      <c r="P437" s="161">
        <f>O437*H437</f>
        <v>0</v>
      </c>
      <c r="Q437" s="161">
        <v>6.0000000000000002E-5</v>
      </c>
      <c r="R437" s="161">
        <f>Q437*H437</f>
        <v>2.16E-3</v>
      </c>
      <c r="S437" s="161">
        <v>0</v>
      </c>
      <c r="T437" s="162">
        <f>S437*H437</f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63" t="s">
        <v>226</v>
      </c>
      <c r="AT437" s="163" t="s">
        <v>221</v>
      </c>
      <c r="AU437" s="163" t="s">
        <v>87</v>
      </c>
      <c r="AY437" s="18" t="s">
        <v>219</v>
      </c>
      <c r="BE437" s="164">
        <f>IF(N437="základní",J437,0)</f>
        <v>0</v>
      </c>
      <c r="BF437" s="164">
        <f>IF(N437="snížená",J437,0)</f>
        <v>0</v>
      </c>
      <c r="BG437" s="164">
        <f>IF(N437="zákl. přenesená",J437,0)</f>
        <v>0</v>
      </c>
      <c r="BH437" s="164">
        <f>IF(N437="sníž. přenesená",J437,0)</f>
        <v>0</v>
      </c>
      <c r="BI437" s="164">
        <f>IF(N437="nulová",J437,0)</f>
        <v>0</v>
      </c>
      <c r="BJ437" s="18" t="s">
        <v>32</v>
      </c>
      <c r="BK437" s="164">
        <f>ROUND(I437*H437,2)</f>
        <v>0</v>
      </c>
      <c r="BL437" s="18" t="s">
        <v>226</v>
      </c>
      <c r="BM437" s="163" t="s">
        <v>1324</v>
      </c>
    </row>
    <row r="438" spans="1:65" s="13" customFormat="1">
      <c r="B438" s="165"/>
      <c r="D438" s="166" t="s">
        <v>228</v>
      </c>
      <c r="E438" s="167" t="s">
        <v>1</v>
      </c>
      <c r="F438" s="168" t="s">
        <v>1325</v>
      </c>
      <c r="H438" s="169">
        <v>36</v>
      </c>
      <c r="I438" s="170"/>
      <c r="L438" s="165"/>
      <c r="M438" s="171"/>
      <c r="N438" s="172"/>
      <c r="O438" s="172"/>
      <c r="P438" s="172"/>
      <c r="Q438" s="172"/>
      <c r="R438" s="172"/>
      <c r="S438" s="172"/>
      <c r="T438" s="173"/>
      <c r="AT438" s="167" t="s">
        <v>228</v>
      </c>
      <c r="AU438" s="167" t="s">
        <v>87</v>
      </c>
      <c r="AV438" s="13" t="s">
        <v>87</v>
      </c>
      <c r="AW438" s="13" t="s">
        <v>31</v>
      </c>
      <c r="AX438" s="13" t="s">
        <v>32</v>
      </c>
      <c r="AY438" s="167" t="s">
        <v>219</v>
      </c>
    </row>
    <row r="439" spans="1:65" s="2" customFormat="1" ht="16.5" customHeight="1">
      <c r="A439" s="33"/>
      <c r="B439" s="151"/>
      <c r="C439" s="197" t="s">
        <v>607</v>
      </c>
      <c r="D439" s="197" t="s">
        <v>536</v>
      </c>
      <c r="E439" s="198" t="s">
        <v>1326</v>
      </c>
      <c r="F439" s="199" t="s">
        <v>1327</v>
      </c>
      <c r="G439" s="200" t="s">
        <v>334</v>
      </c>
      <c r="H439" s="201">
        <v>24.36</v>
      </c>
      <c r="I439" s="202"/>
      <c r="J439" s="203">
        <f>ROUND(I439*H439,2)</f>
        <v>0</v>
      </c>
      <c r="K439" s="199" t="s">
        <v>225</v>
      </c>
      <c r="L439" s="204"/>
      <c r="M439" s="205" t="s">
        <v>1</v>
      </c>
      <c r="N439" s="206" t="s">
        <v>42</v>
      </c>
      <c r="O439" s="59"/>
      <c r="P439" s="161">
        <f>O439*H439</f>
        <v>0</v>
      </c>
      <c r="Q439" s="161">
        <v>7.0000000000000001E-3</v>
      </c>
      <c r="R439" s="161">
        <f>Q439*H439</f>
        <v>0.17052</v>
      </c>
      <c r="S439" s="161">
        <v>0</v>
      </c>
      <c r="T439" s="162">
        <f>S439*H439</f>
        <v>0</v>
      </c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R439" s="163" t="s">
        <v>263</v>
      </c>
      <c r="AT439" s="163" t="s">
        <v>536</v>
      </c>
      <c r="AU439" s="163" t="s">
        <v>87</v>
      </c>
      <c r="AY439" s="18" t="s">
        <v>219</v>
      </c>
      <c r="BE439" s="164">
        <f>IF(N439="základní",J439,0)</f>
        <v>0</v>
      </c>
      <c r="BF439" s="164">
        <f>IF(N439="snížená",J439,0)</f>
        <v>0</v>
      </c>
      <c r="BG439" s="164">
        <f>IF(N439="zákl. přenesená",J439,0)</f>
        <v>0</v>
      </c>
      <c r="BH439" s="164">
        <f>IF(N439="sníž. přenesená",J439,0)</f>
        <v>0</v>
      </c>
      <c r="BI439" s="164">
        <f>IF(N439="nulová",J439,0)</f>
        <v>0</v>
      </c>
      <c r="BJ439" s="18" t="s">
        <v>32</v>
      </c>
      <c r="BK439" s="164">
        <f>ROUND(I439*H439,2)</f>
        <v>0</v>
      </c>
      <c r="BL439" s="18" t="s">
        <v>226</v>
      </c>
      <c r="BM439" s="163" t="s">
        <v>1328</v>
      </c>
    </row>
    <row r="440" spans="1:65" s="13" customFormat="1">
      <c r="B440" s="165"/>
      <c r="D440" s="166" t="s">
        <v>228</v>
      </c>
      <c r="F440" s="168" t="s">
        <v>777</v>
      </c>
      <c r="H440" s="169">
        <v>24.36</v>
      </c>
      <c r="I440" s="170"/>
      <c r="L440" s="165"/>
      <c r="M440" s="171"/>
      <c r="N440" s="172"/>
      <c r="O440" s="172"/>
      <c r="P440" s="172"/>
      <c r="Q440" s="172"/>
      <c r="R440" s="172"/>
      <c r="S440" s="172"/>
      <c r="T440" s="173"/>
      <c r="AT440" s="167" t="s">
        <v>228</v>
      </c>
      <c r="AU440" s="167" t="s">
        <v>87</v>
      </c>
      <c r="AV440" s="13" t="s">
        <v>87</v>
      </c>
      <c r="AW440" s="13" t="s">
        <v>3</v>
      </c>
      <c r="AX440" s="13" t="s">
        <v>32</v>
      </c>
      <c r="AY440" s="167" t="s">
        <v>219</v>
      </c>
    </row>
    <row r="441" spans="1:65" s="2" customFormat="1" ht="16.5" customHeight="1">
      <c r="A441" s="33"/>
      <c r="B441" s="151"/>
      <c r="C441" s="197" t="s">
        <v>611</v>
      </c>
      <c r="D441" s="197" t="s">
        <v>536</v>
      </c>
      <c r="E441" s="198" t="s">
        <v>1329</v>
      </c>
      <c r="F441" s="199" t="s">
        <v>1330</v>
      </c>
      <c r="G441" s="200" t="s">
        <v>334</v>
      </c>
      <c r="H441" s="201">
        <v>12.18</v>
      </c>
      <c r="I441" s="202"/>
      <c r="J441" s="203">
        <f>ROUND(I441*H441,2)</f>
        <v>0</v>
      </c>
      <c r="K441" s="199" t="s">
        <v>241</v>
      </c>
      <c r="L441" s="204"/>
      <c r="M441" s="205" t="s">
        <v>1</v>
      </c>
      <c r="N441" s="206" t="s">
        <v>42</v>
      </c>
      <c r="O441" s="59"/>
      <c r="P441" s="161">
        <f>O441*H441</f>
        <v>0</v>
      </c>
      <c r="Q441" s="161">
        <v>5.0000000000000001E-4</v>
      </c>
      <c r="R441" s="161">
        <f>Q441*H441</f>
        <v>6.0899999999999999E-3</v>
      </c>
      <c r="S441" s="161">
        <v>0</v>
      </c>
      <c r="T441" s="162">
        <f>S441*H441</f>
        <v>0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163" t="s">
        <v>263</v>
      </c>
      <c r="AT441" s="163" t="s">
        <v>536</v>
      </c>
      <c r="AU441" s="163" t="s">
        <v>87</v>
      </c>
      <c r="AY441" s="18" t="s">
        <v>219</v>
      </c>
      <c r="BE441" s="164">
        <f>IF(N441="základní",J441,0)</f>
        <v>0</v>
      </c>
      <c r="BF441" s="164">
        <f>IF(N441="snížená",J441,0)</f>
        <v>0</v>
      </c>
      <c r="BG441" s="164">
        <f>IF(N441="zákl. přenesená",J441,0)</f>
        <v>0</v>
      </c>
      <c r="BH441" s="164">
        <f>IF(N441="sníž. přenesená",J441,0)</f>
        <v>0</v>
      </c>
      <c r="BI441" s="164">
        <f>IF(N441="nulová",J441,0)</f>
        <v>0</v>
      </c>
      <c r="BJ441" s="18" t="s">
        <v>32</v>
      </c>
      <c r="BK441" s="164">
        <f>ROUND(I441*H441,2)</f>
        <v>0</v>
      </c>
      <c r="BL441" s="18" t="s">
        <v>226</v>
      </c>
      <c r="BM441" s="163" t="s">
        <v>1331</v>
      </c>
    </row>
    <row r="442" spans="1:65" s="13" customFormat="1">
      <c r="B442" s="165"/>
      <c r="D442" s="166" t="s">
        <v>228</v>
      </c>
      <c r="F442" s="168" t="s">
        <v>1332</v>
      </c>
      <c r="H442" s="169">
        <v>12.18</v>
      </c>
      <c r="I442" s="170"/>
      <c r="L442" s="165"/>
      <c r="M442" s="171"/>
      <c r="N442" s="172"/>
      <c r="O442" s="172"/>
      <c r="P442" s="172"/>
      <c r="Q442" s="172"/>
      <c r="R442" s="172"/>
      <c r="S442" s="172"/>
      <c r="T442" s="173"/>
      <c r="AT442" s="167" t="s">
        <v>228</v>
      </c>
      <c r="AU442" s="167" t="s">
        <v>87</v>
      </c>
      <c r="AV442" s="13" t="s">
        <v>87</v>
      </c>
      <c r="AW442" s="13" t="s">
        <v>3</v>
      </c>
      <c r="AX442" s="13" t="s">
        <v>32</v>
      </c>
      <c r="AY442" s="167" t="s">
        <v>219</v>
      </c>
    </row>
    <row r="443" spans="1:65" s="2" customFormat="1" ht="16.5" customHeight="1">
      <c r="A443" s="33"/>
      <c r="B443" s="151"/>
      <c r="C443" s="152" t="s">
        <v>615</v>
      </c>
      <c r="D443" s="152" t="s">
        <v>221</v>
      </c>
      <c r="E443" s="153" t="s">
        <v>1333</v>
      </c>
      <c r="F443" s="154" t="s">
        <v>1334</v>
      </c>
      <c r="G443" s="155" t="s">
        <v>334</v>
      </c>
      <c r="H443" s="156">
        <v>8</v>
      </c>
      <c r="I443" s="157"/>
      <c r="J443" s="158">
        <f>ROUND(I443*H443,2)</f>
        <v>0</v>
      </c>
      <c r="K443" s="154" t="s">
        <v>225</v>
      </c>
      <c r="L443" s="34"/>
      <c r="M443" s="159" t="s">
        <v>1</v>
      </c>
      <c r="N443" s="160" t="s">
        <v>42</v>
      </c>
      <c r="O443" s="59"/>
      <c r="P443" s="161">
        <f>O443*H443</f>
        <v>0</v>
      </c>
      <c r="Q443" s="161">
        <v>1.2999999999999999E-4</v>
      </c>
      <c r="R443" s="161">
        <f>Q443*H443</f>
        <v>1.0399999999999999E-3</v>
      </c>
      <c r="S443" s="161">
        <v>0</v>
      </c>
      <c r="T443" s="162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63" t="s">
        <v>226</v>
      </c>
      <c r="AT443" s="163" t="s">
        <v>221</v>
      </c>
      <c r="AU443" s="163" t="s">
        <v>87</v>
      </c>
      <c r="AY443" s="18" t="s">
        <v>219</v>
      </c>
      <c r="BE443" s="164">
        <f>IF(N443="základní",J443,0)</f>
        <v>0</v>
      </c>
      <c r="BF443" s="164">
        <f>IF(N443="snížená",J443,0)</f>
        <v>0</v>
      </c>
      <c r="BG443" s="164">
        <f>IF(N443="zákl. přenesená",J443,0)</f>
        <v>0</v>
      </c>
      <c r="BH443" s="164">
        <f>IF(N443="sníž. přenesená",J443,0)</f>
        <v>0</v>
      </c>
      <c r="BI443" s="164">
        <f>IF(N443="nulová",J443,0)</f>
        <v>0</v>
      </c>
      <c r="BJ443" s="18" t="s">
        <v>32</v>
      </c>
      <c r="BK443" s="164">
        <f>ROUND(I443*H443,2)</f>
        <v>0</v>
      </c>
      <c r="BL443" s="18" t="s">
        <v>226</v>
      </c>
      <c r="BM443" s="163" t="s">
        <v>1335</v>
      </c>
    </row>
    <row r="444" spans="1:65" s="2" customFormat="1" ht="24.2" customHeight="1">
      <c r="A444" s="33"/>
      <c r="B444" s="151"/>
      <c r="C444" s="197" t="s">
        <v>620</v>
      </c>
      <c r="D444" s="197" t="s">
        <v>536</v>
      </c>
      <c r="E444" s="198" t="s">
        <v>1336</v>
      </c>
      <c r="F444" s="199" t="s">
        <v>1337</v>
      </c>
      <c r="G444" s="200" t="s">
        <v>334</v>
      </c>
      <c r="H444" s="201">
        <v>8.1199999999999992</v>
      </c>
      <c r="I444" s="202"/>
      <c r="J444" s="203">
        <f>ROUND(I444*H444,2)</f>
        <v>0</v>
      </c>
      <c r="K444" s="199" t="s">
        <v>225</v>
      </c>
      <c r="L444" s="204"/>
      <c r="M444" s="205" t="s">
        <v>1</v>
      </c>
      <c r="N444" s="206" t="s">
        <v>42</v>
      </c>
      <c r="O444" s="59"/>
      <c r="P444" s="161">
        <f>O444*H444</f>
        <v>0</v>
      </c>
      <c r="Q444" s="161">
        <v>0.02</v>
      </c>
      <c r="R444" s="161">
        <f>Q444*H444</f>
        <v>0.16239999999999999</v>
      </c>
      <c r="S444" s="161">
        <v>0</v>
      </c>
      <c r="T444" s="162">
        <f>S444*H444</f>
        <v>0</v>
      </c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R444" s="163" t="s">
        <v>263</v>
      </c>
      <c r="AT444" s="163" t="s">
        <v>536</v>
      </c>
      <c r="AU444" s="163" t="s">
        <v>87</v>
      </c>
      <c r="AY444" s="18" t="s">
        <v>219</v>
      </c>
      <c r="BE444" s="164">
        <f>IF(N444="základní",J444,0)</f>
        <v>0</v>
      </c>
      <c r="BF444" s="164">
        <f>IF(N444="snížená",J444,0)</f>
        <v>0</v>
      </c>
      <c r="BG444" s="164">
        <f>IF(N444="zákl. přenesená",J444,0)</f>
        <v>0</v>
      </c>
      <c r="BH444" s="164">
        <f>IF(N444="sníž. přenesená",J444,0)</f>
        <v>0</v>
      </c>
      <c r="BI444" s="164">
        <f>IF(N444="nulová",J444,0)</f>
        <v>0</v>
      </c>
      <c r="BJ444" s="18" t="s">
        <v>32</v>
      </c>
      <c r="BK444" s="164">
        <f>ROUND(I444*H444,2)</f>
        <v>0</v>
      </c>
      <c r="BL444" s="18" t="s">
        <v>226</v>
      </c>
      <c r="BM444" s="163" t="s">
        <v>1338</v>
      </c>
    </row>
    <row r="445" spans="1:65" s="13" customFormat="1">
      <c r="B445" s="165"/>
      <c r="D445" s="166" t="s">
        <v>228</v>
      </c>
      <c r="F445" s="168" t="s">
        <v>1339</v>
      </c>
      <c r="H445" s="169">
        <v>8.1199999999999992</v>
      </c>
      <c r="I445" s="170"/>
      <c r="L445" s="165"/>
      <c r="M445" s="171"/>
      <c r="N445" s="172"/>
      <c r="O445" s="172"/>
      <c r="P445" s="172"/>
      <c r="Q445" s="172"/>
      <c r="R445" s="172"/>
      <c r="S445" s="172"/>
      <c r="T445" s="173"/>
      <c r="AT445" s="167" t="s">
        <v>228</v>
      </c>
      <c r="AU445" s="167" t="s">
        <v>87</v>
      </c>
      <c r="AV445" s="13" t="s">
        <v>87</v>
      </c>
      <c r="AW445" s="13" t="s">
        <v>3</v>
      </c>
      <c r="AX445" s="13" t="s">
        <v>32</v>
      </c>
      <c r="AY445" s="167" t="s">
        <v>219</v>
      </c>
    </row>
    <row r="446" spans="1:65" s="2" customFormat="1" ht="16.5" customHeight="1">
      <c r="A446" s="33"/>
      <c r="B446" s="151"/>
      <c r="C446" s="152" t="s">
        <v>629</v>
      </c>
      <c r="D446" s="152" t="s">
        <v>221</v>
      </c>
      <c r="E446" s="153" t="s">
        <v>809</v>
      </c>
      <c r="F446" s="154" t="s">
        <v>810</v>
      </c>
      <c r="G446" s="155" t="s">
        <v>334</v>
      </c>
      <c r="H446" s="156">
        <v>16</v>
      </c>
      <c r="I446" s="157"/>
      <c r="J446" s="158">
        <f>ROUND(I446*H446,2)</f>
        <v>0</v>
      </c>
      <c r="K446" s="154" t="s">
        <v>225</v>
      </c>
      <c r="L446" s="34"/>
      <c r="M446" s="159" t="s">
        <v>1</v>
      </c>
      <c r="N446" s="160" t="s">
        <v>42</v>
      </c>
      <c r="O446" s="59"/>
      <c r="P446" s="161">
        <f>O446*H446</f>
        <v>0</v>
      </c>
      <c r="Q446" s="161">
        <v>6.9999999999999994E-5</v>
      </c>
      <c r="R446" s="161">
        <f>Q446*H446</f>
        <v>1.1199999999999999E-3</v>
      </c>
      <c r="S446" s="161">
        <v>0</v>
      </c>
      <c r="T446" s="162">
        <f>S446*H446</f>
        <v>0</v>
      </c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R446" s="163" t="s">
        <v>226</v>
      </c>
      <c r="AT446" s="163" t="s">
        <v>221</v>
      </c>
      <c r="AU446" s="163" t="s">
        <v>87</v>
      </c>
      <c r="AY446" s="18" t="s">
        <v>219</v>
      </c>
      <c r="BE446" s="164">
        <f>IF(N446="základní",J446,0)</f>
        <v>0</v>
      </c>
      <c r="BF446" s="164">
        <f>IF(N446="snížená",J446,0)</f>
        <v>0</v>
      </c>
      <c r="BG446" s="164">
        <f>IF(N446="zákl. přenesená",J446,0)</f>
        <v>0</v>
      </c>
      <c r="BH446" s="164">
        <f>IF(N446="sníž. přenesená",J446,0)</f>
        <v>0</v>
      </c>
      <c r="BI446" s="164">
        <f>IF(N446="nulová",J446,0)</f>
        <v>0</v>
      </c>
      <c r="BJ446" s="18" t="s">
        <v>32</v>
      </c>
      <c r="BK446" s="164">
        <f>ROUND(I446*H446,2)</f>
        <v>0</v>
      </c>
      <c r="BL446" s="18" t="s">
        <v>226</v>
      </c>
      <c r="BM446" s="163" t="s">
        <v>1340</v>
      </c>
    </row>
    <row r="447" spans="1:65" s="13" customFormat="1">
      <c r="B447" s="165"/>
      <c r="D447" s="166" t="s">
        <v>228</v>
      </c>
      <c r="E447" s="167" t="s">
        <v>1</v>
      </c>
      <c r="F447" s="168" t="s">
        <v>1341</v>
      </c>
      <c r="H447" s="169">
        <v>16</v>
      </c>
      <c r="I447" s="170"/>
      <c r="L447" s="165"/>
      <c r="M447" s="171"/>
      <c r="N447" s="172"/>
      <c r="O447" s="172"/>
      <c r="P447" s="172"/>
      <c r="Q447" s="172"/>
      <c r="R447" s="172"/>
      <c r="S447" s="172"/>
      <c r="T447" s="173"/>
      <c r="AT447" s="167" t="s">
        <v>228</v>
      </c>
      <c r="AU447" s="167" t="s">
        <v>87</v>
      </c>
      <c r="AV447" s="13" t="s">
        <v>87</v>
      </c>
      <c r="AW447" s="13" t="s">
        <v>31</v>
      </c>
      <c r="AX447" s="13" t="s">
        <v>32</v>
      </c>
      <c r="AY447" s="167" t="s">
        <v>219</v>
      </c>
    </row>
    <row r="448" spans="1:65" s="2" customFormat="1" ht="16.5" customHeight="1">
      <c r="A448" s="33"/>
      <c r="B448" s="151"/>
      <c r="C448" s="197" t="s">
        <v>638</v>
      </c>
      <c r="D448" s="197" t="s">
        <v>536</v>
      </c>
      <c r="E448" s="198" t="s">
        <v>1342</v>
      </c>
      <c r="F448" s="199" t="s">
        <v>1343</v>
      </c>
      <c r="G448" s="200" t="s">
        <v>334</v>
      </c>
      <c r="H448" s="201">
        <v>2.0299999999999998</v>
      </c>
      <c r="I448" s="202"/>
      <c r="J448" s="203">
        <f>ROUND(I448*H448,2)</f>
        <v>0</v>
      </c>
      <c r="K448" s="199" t="s">
        <v>225</v>
      </c>
      <c r="L448" s="204"/>
      <c r="M448" s="205" t="s">
        <v>1</v>
      </c>
      <c r="N448" s="206" t="s">
        <v>42</v>
      </c>
      <c r="O448" s="59"/>
      <c r="P448" s="161">
        <f>O448*H448</f>
        <v>0</v>
      </c>
      <c r="Q448" s="161">
        <v>0.01</v>
      </c>
      <c r="R448" s="161">
        <f>Q448*H448</f>
        <v>2.0299999999999999E-2</v>
      </c>
      <c r="S448" s="161">
        <v>0</v>
      </c>
      <c r="T448" s="162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63" t="s">
        <v>263</v>
      </c>
      <c r="AT448" s="163" t="s">
        <v>536</v>
      </c>
      <c r="AU448" s="163" t="s">
        <v>87</v>
      </c>
      <c r="AY448" s="18" t="s">
        <v>219</v>
      </c>
      <c r="BE448" s="164">
        <f>IF(N448="základní",J448,0)</f>
        <v>0</v>
      </c>
      <c r="BF448" s="164">
        <f>IF(N448="snížená",J448,0)</f>
        <v>0</v>
      </c>
      <c r="BG448" s="164">
        <f>IF(N448="zákl. přenesená",J448,0)</f>
        <v>0</v>
      </c>
      <c r="BH448" s="164">
        <f>IF(N448="sníž. přenesená",J448,0)</f>
        <v>0</v>
      </c>
      <c r="BI448" s="164">
        <f>IF(N448="nulová",J448,0)</f>
        <v>0</v>
      </c>
      <c r="BJ448" s="18" t="s">
        <v>32</v>
      </c>
      <c r="BK448" s="164">
        <f>ROUND(I448*H448,2)</f>
        <v>0</v>
      </c>
      <c r="BL448" s="18" t="s">
        <v>226</v>
      </c>
      <c r="BM448" s="163" t="s">
        <v>1344</v>
      </c>
    </row>
    <row r="449" spans="1:65" s="13" customFormat="1">
      <c r="B449" s="165"/>
      <c r="D449" s="166" t="s">
        <v>228</v>
      </c>
      <c r="F449" s="168" t="s">
        <v>782</v>
      </c>
      <c r="H449" s="169">
        <v>2.0299999999999998</v>
      </c>
      <c r="I449" s="170"/>
      <c r="L449" s="165"/>
      <c r="M449" s="171"/>
      <c r="N449" s="172"/>
      <c r="O449" s="172"/>
      <c r="P449" s="172"/>
      <c r="Q449" s="172"/>
      <c r="R449" s="172"/>
      <c r="S449" s="172"/>
      <c r="T449" s="173"/>
      <c r="AT449" s="167" t="s">
        <v>228</v>
      </c>
      <c r="AU449" s="167" t="s">
        <v>87</v>
      </c>
      <c r="AV449" s="13" t="s">
        <v>87</v>
      </c>
      <c r="AW449" s="13" t="s">
        <v>3</v>
      </c>
      <c r="AX449" s="13" t="s">
        <v>32</v>
      </c>
      <c r="AY449" s="167" t="s">
        <v>219</v>
      </c>
    </row>
    <row r="450" spans="1:65" s="2" customFormat="1" ht="16.5" customHeight="1">
      <c r="A450" s="33"/>
      <c r="B450" s="151"/>
      <c r="C450" s="197" t="s">
        <v>641</v>
      </c>
      <c r="D450" s="197" t="s">
        <v>536</v>
      </c>
      <c r="E450" s="198" t="s">
        <v>1345</v>
      </c>
      <c r="F450" s="199" t="s">
        <v>1346</v>
      </c>
      <c r="G450" s="200" t="s">
        <v>334</v>
      </c>
      <c r="H450" s="201">
        <v>2.0299999999999998</v>
      </c>
      <c r="I450" s="202"/>
      <c r="J450" s="203">
        <f>ROUND(I450*H450,2)</f>
        <v>0</v>
      </c>
      <c r="K450" s="199" t="s">
        <v>225</v>
      </c>
      <c r="L450" s="204"/>
      <c r="M450" s="205" t="s">
        <v>1</v>
      </c>
      <c r="N450" s="206" t="s">
        <v>42</v>
      </c>
      <c r="O450" s="59"/>
      <c r="P450" s="161">
        <f>O450*H450</f>
        <v>0</v>
      </c>
      <c r="Q450" s="161">
        <v>0.01</v>
      </c>
      <c r="R450" s="161">
        <f>Q450*H450</f>
        <v>2.0299999999999999E-2</v>
      </c>
      <c r="S450" s="161">
        <v>0</v>
      </c>
      <c r="T450" s="162">
        <f>S450*H450</f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163" t="s">
        <v>263</v>
      </c>
      <c r="AT450" s="163" t="s">
        <v>536</v>
      </c>
      <c r="AU450" s="163" t="s">
        <v>87</v>
      </c>
      <c r="AY450" s="18" t="s">
        <v>219</v>
      </c>
      <c r="BE450" s="164">
        <f>IF(N450="základní",J450,0)</f>
        <v>0</v>
      </c>
      <c r="BF450" s="164">
        <f>IF(N450="snížená",J450,0)</f>
        <v>0</v>
      </c>
      <c r="BG450" s="164">
        <f>IF(N450="zákl. přenesená",J450,0)</f>
        <v>0</v>
      </c>
      <c r="BH450" s="164">
        <f>IF(N450="sníž. přenesená",J450,0)</f>
        <v>0</v>
      </c>
      <c r="BI450" s="164">
        <f>IF(N450="nulová",J450,0)</f>
        <v>0</v>
      </c>
      <c r="BJ450" s="18" t="s">
        <v>32</v>
      </c>
      <c r="BK450" s="164">
        <f>ROUND(I450*H450,2)</f>
        <v>0</v>
      </c>
      <c r="BL450" s="18" t="s">
        <v>226</v>
      </c>
      <c r="BM450" s="163" t="s">
        <v>1347</v>
      </c>
    </row>
    <row r="451" spans="1:65" s="13" customFormat="1">
      <c r="B451" s="165"/>
      <c r="D451" s="166" t="s">
        <v>228</v>
      </c>
      <c r="F451" s="168" t="s">
        <v>782</v>
      </c>
      <c r="H451" s="169">
        <v>2.0299999999999998</v>
      </c>
      <c r="I451" s="170"/>
      <c r="L451" s="165"/>
      <c r="M451" s="171"/>
      <c r="N451" s="172"/>
      <c r="O451" s="172"/>
      <c r="P451" s="172"/>
      <c r="Q451" s="172"/>
      <c r="R451" s="172"/>
      <c r="S451" s="172"/>
      <c r="T451" s="173"/>
      <c r="AT451" s="167" t="s">
        <v>228</v>
      </c>
      <c r="AU451" s="167" t="s">
        <v>87</v>
      </c>
      <c r="AV451" s="13" t="s">
        <v>87</v>
      </c>
      <c r="AW451" s="13" t="s">
        <v>3</v>
      </c>
      <c r="AX451" s="13" t="s">
        <v>32</v>
      </c>
      <c r="AY451" s="167" t="s">
        <v>219</v>
      </c>
    </row>
    <row r="452" spans="1:65" s="2" customFormat="1" ht="16.5" customHeight="1">
      <c r="A452" s="33"/>
      <c r="B452" s="151"/>
      <c r="C452" s="197" t="s">
        <v>645</v>
      </c>
      <c r="D452" s="197" t="s">
        <v>536</v>
      </c>
      <c r="E452" s="198" t="s">
        <v>1348</v>
      </c>
      <c r="F452" s="199" t="s">
        <v>1349</v>
      </c>
      <c r="G452" s="200" t="s">
        <v>334</v>
      </c>
      <c r="H452" s="201">
        <v>12.18</v>
      </c>
      <c r="I452" s="202"/>
      <c r="J452" s="203">
        <f>ROUND(I452*H452,2)</f>
        <v>0</v>
      </c>
      <c r="K452" s="199" t="s">
        <v>225</v>
      </c>
      <c r="L452" s="204"/>
      <c r="M452" s="205" t="s">
        <v>1</v>
      </c>
      <c r="N452" s="206" t="s">
        <v>42</v>
      </c>
      <c r="O452" s="59"/>
      <c r="P452" s="161">
        <f>O452*H452</f>
        <v>0</v>
      </c>
      <c r="Q452" s="161">
        <v>8.0000000000000002E-3</v>
      </c>
      <c r="R452" s="161">
        <f>Q452*H452</f>
        <v>9.7439999999999999E-2</v>
      </c>
      <c r="S452" s="161">
        <v>0</v>
      </c>
      <c r="T452" s="162">
        <f>S452*H452</f>
        <v>0</v>
      </c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R452" s="163" t="s">
        <v>263</v>
      </c>
      <c r="AT452" s="163" t="s">
        <v>536</v>
      </c>
      <c r="AU452" s="163" t="s">
        <v>87</v>
      </c>
      <c r="AY452" s="18" t="s">
        <v>219</v>
      </c>
      <c r="BE452" s="164">
        <f>IF(N452="základní",J452,0)</f>
        <v>0</v>
      </c>
      <c r="BF452" s="164">
        <f>IF(N452="snížená",J452,0)</f>
        <v>0</v>
      </c>
      <c r="BG452" s="164">
        <f>IF(N452="zákl. přenesená",J452,0)</f>
        <v>0</v>
      </c>
      <c r="BH452" s="164">
        <f>IF(N452="sníž. přenesená",J452,0)</f>
        <v>0</v>
      </c>
      <c r="BI452" s="164">
        <f>IF(N452="nulová",J452,0)</f>
        <v>0</v>
      </c>
      <c r="BJ452" s="18" t="s">
        <v>32</v>
      </c>
      <c r="BK452" s="164">
        <f>ROUND(I452*H452,2)</f>
        <v>0</v>
      </c>
      <c r="BL452" s="18" t="s">
        <v>226</v>
      </c>
      <c r="BM452" s="163" t="s">
        <v>1350</v>
      </c>
    </row>
    <row r="453" spans="1:65" s="13" customFormat="1">
      <c r="B453" s="165"/>
      <c r="D453" s="166" t="s">
        <v>228</v>
      </c>
      <c r="F453" s="168" t="s">
        <v>1332</v>
      </c>
      <c r="H453" s="169">
        <v>12.18</v>
      </c>
      <c r="I453" s="170"/>
      <c r="L453" s="165"/>
      <c r="M453" s="171"/>
      <c r="N453" s="172"/>
      <c r="O453" s="172"/>
      <c r="P453" s="172"/>
      <c r="Q453" s="172"/>
      <c r="R453" s="172"/>
      <c r="S453" s="172"/>
      <c r="T453" s="173"/>
      <c r="AT453" s="167" t="s">
        <v>228</v>
      </c>
      <c r="AU453" s="167" t="s">
        <v>87</v>
      </c>
      <c r="AV453" s="13" t="s">
        <v>87</v>
      </c>
      <c r="AW453" s="13" t="s">
        <v>3</v>
      </c>
      <c r="AX453" s="13" t="s">
        <v>32</v>
      </c>
      <c r="AY453" s="167" t="s">
        <v>219</v>
      </c>
    </row>
    <row r="454" spans="1:65" s="2" customFormat="1" ht="16.5" customHeight="1">
      <c r="A454" s="33"/>
      <c r="B454" s="151"/>
      <c r="C454" s="152" t="s">
        <v>651</v>
      </c>
      <c r="D454" s="152" t="s">
        <v>221</v>
      </c>
      <c r="E454" s="153" t="s">
        <v>1351</v>
      </c>
      <c r="F454" s="154" t="s">
        <v>1352</v>
      </c>
      <c r="G454" s="155" t="s">
        <v>334</v>
      </c>
      <c r="H454" s="156">
        <v>1</v>
      </c>
      <c r="I454" s="157"/>
      <c r="J454" s="158">
        <f>ROUND(I454*H454,2)</f>
        <v>0</v>
      </c>
      <c r="K454" s="154" t="s">
        <v>225</v>
      </c>
      <c r="L454" s="34"/>
      <c r="M454" s="159" t="s">
        <v>1</v>
      </c>
      <c r="N454" s="160" t="s">
        <v>42</v>
      </c>
      <c r="O454" s="59"/>
      <c r="P454" s="161">
        <f>O454*H454</f>
        <v>0</v>
      </c>
      <c r="Q454" s="161">
        <v>1.3999999999999999E-4</v>
      </c>
      <c r="R454" s="161">
        <f>Q454*H454</f>
        <v>1.3999999999999999E-4</v>
      </c>
      <c r="S454" s="161">
        <v>0</v>
      </c>
      <c r="T454" s="162">
        <f>S454*H454</f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63" t="s">
        <v>226</v>
      </c>
      <c r="AT454" s="163" t="s">
        <v>221</v>
      </c>
      <c r="AU454" s="163" t="s">
        <v>87</v>
      </c>
      <c r="AY454" s="18" t="s">
        <v>219</v>
      </c>
      <c r="BE454" s="164">
        <f>IF(N454="základní",J454,0)</f>
        <v>0</v>
      </c>
      <c r="BF454" s="164">
        <f>IF(N454="snížená",J454,0)</f>
        <v>0</v>
      </c>
      <c r="BG454" s="164">
        <f>IF(N454="zákl. přenesená",J454,0)</f>
        <v>0</v>
      </c>
      <c r="BH454" s="164">
        <f>IF(N454="sníž. přenesená",J454,0)</f>
        <v>0</v>
      </c>
      <c r="BI454" s="164">
        <f>IF(N454="nulová",J454,0)</f>
        <v>0</v>
      </c>
      <c r="BJ454" s="18" t="s">
        <v>32</v>
      </c>
      <c r="BK454" s="164">
        <f>ROUND(I454*H454,2)</f>
        <v>0</v>
      </c>
      <c r="BL454" s="18" t="s">
        <v>226</v>
      </c>
      <c r="BM454" s="163" t="s">
        <v>1353</v>
      </c>
    </row>
    <row r="455" spans="1:65" s="2" customFormat="1" ht="24.2" customHeight="1">
      <c r="A455" s="33"/>
      <c r="B455" s="151"/>
      <c r="C455" s="197" t="s">
        <v>655</v>
      </c>
      <c r="D455" s="197" t="s">
        <v>536</v>
      </c>
      <c r="E455" s="198" t="s">
        <v>1354</v>
      </c>
      <c r="F455" s="199" t="s">
        <v>1355</v>
      </c>
      <c r="G455" s="200" t="s">
        <v>334</v>
      </c>
      <c r="H455" s="201">
        <v>1.0149999999999999</v>
      </c>
      <c r="I455" s="202"/>
      <c r="J455" s="203">
        <f>ROUND(I455*H455,2)</f>
        <v>0</v>
      </c>
      <c r="K455" s="199" t="s">
        <v>225</v>
      </c>
      <c r="L455" s="204"/>
      <c r="M455" s="205" t="s">
        <v>1</v>
      </c>
      <c r="N455" s="206" t="s">
        <v>42</v>
      </c>
      <c r="O455" s="59"/>
      <c r="P455" s="161">
        <f>O455*H455</f>
        <v>0</v>
      </c>
      <c r="Q455" s="161">
        <v>3.2000000000000001E-2</v>
      </c>
      <c r="R455" s="161">
        <f>Q455*H455</f>
        <v>3.2479999999999995E-2</v>
      </c>
      <c r="S455" s="161">
        <v>0</v>
      </c>
      <c r="T455" s="162">
        <f>S455*H455</f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163" t="s">
        <v>263</v>
      </c>
      <c r="AT455" s="163" t="s">
        <v>536</v>
      </c>
      <c r="AU455" s="163" t="s">
        <v>87</v>
      </c>
      <c r="AY455" s="18" t="s">
        <v>219</v>
      </c>
      <c r="BE455" s="164">
        <f>IF(N455="základní",J455,0)</f>
        <v>0</v>
      </c>
      <c r="BF455" s="164">
        <f>IF(N455="snížená",J455,0)</f>
        <v>0</v>
      </c>
      <c r="BG455" s="164">
        <f>IF(N455="zákl. přenesená",J455,0)</f>
        <v>0</v>
      </c>
      <c r="BH455" s="164">
        <f>IF(N455="sníž. přenesená",J455,0)</f>
        <v>0</v>
      </c>
      <c r="BI455" s="164">
        <f>IF(N455="nulová",J455,0)</f>
        <v>0</v>
      </c>
      <c r="BJ455" s="18" t="s">
        <v>32</v>
      </c>
      <c r="BK455" s="164">
        <f>ROUND(I455*H455,2)</f>
        <v>0</v>
      </c>
      <c r="BL455" s="18" t="s">
        <v>226</v>
      </c>
      <c r="BM455" s="163" t="s">
        <v>1356</v>
      </c>
    </row>
    <row r="456" spans="1:65" s="13" customFormat="1">
      <c r="B456" s="165"/>
      <c r="D456" s="166" t="s">
        <v>228</v>
      </c>
      <c r="F456" s="168" t="s">
        <v>1357</v>
      </c>
      <c r="H456" s="169">
        <v>1.0149999999999999</v>
      </c>
      <c r="I456" s="170"/>
      <c r="L456" s="165"/>
      <c r="M456" s="171"/>
      <c r="N456" s="172"/>
      <c r="O456" s="172"/>
      <c r="P456" s="172"/>
      <c r="Q456" s="172"/>
      <c r="R456" s="172"/>
      <c r="S456" s="172"/>
      <c r="T456" s="173"/>
      <c r="AT456" s="167" t="s">
        <v>228</v>
      </c>
      <c r="AU456" s="167" t="s">
        <v>87</v>
      </c>
      <c r="AV456" s="13" t="s">
        <v>87</v>
      </c>
      <c r="AW456" s="13" t="s">
        <v>3</v>
      </c>
      <c r="AX456" s="13" t="s">
        <v>32</v>
      </c>
      <c r="AY456" s="167" t="s">
        <v>219</v>
      </c>
    </row>
    <row r="457" spans="1:65" s="2" customFormat="1" ht="16.5" customHeight="1">
      <c r="A457" s="33"/>
      <c r="B457" s="151"/>
      <c r="C457" s="152" t="s">
        <v>660</v>
      </c>
      <c r="D457" s="152" t="s">
        <v>221</v>
      </c>
      <c r="E457" s="153" t="s">
        <v>797</v>
      </c>
      <c r="F457" s="154" t="s">
        <v>798</v>
      </c>
      <c r="G457" s="155" t="s">
        <v>394</v>
      </c>
      <c r="H457" s="156">
        <v>29.085000000000001</v>
      </c>
      <c r="I457" s="157"/>
      <c r="J457" s="158">
        <f>ROUND(I457*H457,2)</f>
        <v>0</v>
      </c>
      <c r="K457" s="154" t="s">
        <v>225</v>
      </c>
      <c r="L457" s="34"/>
      <c r="M457" s="159" t="s">
        <v>1</v>
      </c>
      <c r="N457" s="160" t="s">
        <v>42</v>
      </c>
      <c r="O457" s="59"/>
      <c r="P457" s="161">
        <f>O457*H457</f>
        <v>0</v>
      </c>
      <c r="Q457" s="161">
        <v>2.2563399999999998</v>
      </c>
      <c r="R457" s="161">
        <f>Q457*H457</f>
        <v>65.625648900000002</v>
      </c>
      <c r="S457" s="161">
        <v>0</v>
      </c>
      <c r="T457" s="162">
        <f>S457*H457</f>
        <v>0</v>
      </c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R457" s="163" t="s">
        <v>226</v>
      </c>
      <c r="AT457" s="163" t="s">
        <v>221</v>
      </c>
      <c r="AU457" s="163" t="s">
        <v>87</v>
      </c>
      <c r="AY457" s="18" t="s">
        <v>219</v>
      </c>
      <c r="BE457" s="164">
        <f>IF(N457="základní",J457,0)</f>
        <v>0</v>
      </c>
      <c r="BF457" s="164">
        <f>IF(N457="snížená",J457,0)</f>
        <v>0</v>
      </c>
      <c r="BG457" s="164">
        <f>IF(N457="zákl. přenesená",J457,0)</f>
        <v>0</v>
      </c>
      <c r="BH457" s="164">
        <f>IF(N457="sníž. přenesená",J457,0)</f>
        <v>0</v>
      </c>
      <c r="BI457" s="164">
        <f>IF(N457="nulová",J457,0)</f>
        <v>0</v>
      </c>
      <c r="BJ457" s="18" t="s">
        <v>32</v>
      </c>
      <c r="BK457" s="164">
        <f>ROUND(I457*H457,2)</f>
        <v>0</v>
      </c>
      <c r="BL457" s="18" t="s">
        <v>226</v>
      </c>
      <c r="BM457" s="163" t="s">
        <v>1358</v>
      </c>
    </row>
    <row r="458" spans="1:65" s="14" customFormat="1">
      <c r="B458" s="174"/>
      <c r="D458" s="166" t="s">
        <v>228</v>
      </c>
      <c r="E458" s="175" t="s">
        <v>1</v>
      </c>
      <c r="F458" s="176" t="s">
        <v>1359</v>
      </c>
      <c r="H458" s="175" t="s">
        <v>1</v>
      </c>
      <c r="I458" s="177"/>
      <c r="L458" s="174"/>
      <c r="M458" s="178"/>
      <c r="N458" s="179"/>
      <c r="O458" s="179"/>
      <c r="P458" s="179"/>
      <c r="Q458" s="179"/>
      <c r="R458" s="179"/>
      <c r="S458" s="179"/>
      <c r="T458" s="180"/>
      <c r="AT458" s="175" t="s">
        <v>228</v>
      </c>
      <c r="AU458" s="175" t="s">
        <v>87</v>
      </c>
      <c r="AV458" s="14" t="s">
        <v>32</v>
      </c>
      <c r="AW458" s="14" t="s">
        <v>31</v>
      </c>
      <c r="AX458" s="14" t="s">
        <v>77</v>
      </c>
      <c r="AY458" s="175" t="s">
        <v>219</v>
      </c>
    </row>
    <row r="459" spans="1:65" s="14" customFormat="1">
      <c r="B459" s="174"/>
      <c r="D459" s="166" t="s">
        <v>228</v>
      </c>
      <c r="E459" s="175" t="s">
        <v>1</v>
      </c>
      <c r="F459" s="176" t="s">
        <v>1360</v>
      </c>
      <c r="H459" s="175" t="s">
        <v>1</v>
      </c>
      <c r="I459" s="177"/>
      <c r="L459" s="174"/>
      <c r="M459" s="178"/>
      <c r="N459" s="179"/>
      <c r="O459" s="179"/>
      <c r="P459" s="179"/>
      <c r="Q459" s="179"/>
      <c r="R459" s="179"/>
      <c r="S459" s="179"/>
      <c r="T459" s="180"/>
      <c r="AT459" s="175" t="s">
        <v>228</v>
      </c>
      <c r="AU459" s="175" t="s">
        <v>87</v>
      </c>
      <c r="AV459" s="14" t="s">
        <v>32</v>
      </c>
      <c r="AW459" s="14" t="s">
        <v>31</v>
      </c>
      <c r="AX459" s="14" t="s">
        <v>77</v>
      </c>
      <c r="AY459" s="175" t="s">
        <v>219</v>
      </c>
    </row>
    <row r="460" spans="1:65" s="13" customFormat="1">
      <c r="B460" s="165"/>
      <c r="D460" s="166" t="s">
        <v>228</v>
      </c>
      <c r="E460" s="167" t="s">
        <v>1</v>
      </c>
      <c r="F460" s="168" t="s">
        <v>1361</v>
      </c>
      <c r="H460" s="169">
        <v>15.555</v>
      </c>
      <c r="I460" s="170"/>
      <c r="L460" s="165"/>
      <c r="M460" s="171"/>
      <c r="N460" s="172"/>
      <c r="O460" s="172"/>
      <c r="P460" s="172"/>
      <c r="Q460" s="172"/>
      <c r="R460" s="172"/>
      <c r="S460" s="172"/>
      <c r="T460" s="173"/>
      <c r="AT460" s="167" t="s">
        <v>228</v>
      </c>
      <c r="AU460" s="167" t="s">
        <v>87</v>
      </c>
      <c r="AV460" s="13" t="s">
        <v>87</v>
      </c>
      <c r="AW460" s="13" t="s">
        <v>31</v>
      </c>
      <c r="AX460" s="13" t="s">
        <v>77</v>
      </c>
      <c r="AY460" s="167" t="s">
        <v>219</v>
      </c>
    </row>
    <row r="461" spans="1:65" s="13" customFormat="1">
      <c r="B461" s="165"/>
      <c r="D461" s="166" t="s">
        <v>228</v>
      </c>
      <c r="E461" s="167" t="s">
        <v>1</v>
      </c>
      <c r="F461" s="168" t="s">
        <v>1362</v>
      </c>
      <c r="H461" s="169">
        <v>-4.266</v>
      </c>
      <c r="I461" s="170"/>
      <c r="L461" s="165"/>
      <c r="M461" s="171"/>
      <c r="N461" s="172"/>
      <c r="O461" s="172"/>
      <c r="P461" s="172"/>
      <c r="Q461" s="172"/>
      <c r="R461" s="172"/>
      <c r="S461" s="172"/>
      <c r="T461" s="173"/>
      <c r="AT461" s="167" t="s">
        <v>228</v>
      </c>
      <c r="AU461" s="167" t="s">
        <v>87</v>
      </c>
      <c r="AV461" s="13" t="s">
        <v>87</v>
      </c>
      <c r="AW461" s="13" t="s">
        <v>31</v>
      </c>
      <c r="AX461" s="13" t="s">
        <v>77</v>
      </c>
      <c r="AY461" s="167" t="s">
        <v>219</v>
      </c>
    </row>
    <row r="462" spans="1:65" s="13" customFormat="1">
      <c r="B462" s="165"/>
      <c r="D462" s="166" t="s">
        <v>228</v>
      </c>
      <c r="E462" s="167" t="s">
        <v>1</v>
      </c>
      <c r="F462" s="168" t="s">
        <v>1363</v>
      </c>
      <c r="H462" s="169">
        <v>9.8439999999999994</v>
      </c>
      <c r="I462" s="170"/>
      <c r="L462" s="165"/>
      <c r="M462" s="171"/>
      <c r="N462" s="172"/>
      <c r="O462" s="172"/>
      <c r="P462" s="172"/>
      <c r="Q462" s="172"/>
      <c r="R462" s="172"/>
      <c r="S462" s="172"/>
      <c r="T462" s="173"/>
      <c r="AT462" s="167" t="s">
        <v>228</v>
      </c>
      <c r="AU462" s="167" t="s">
        <v>87</v>
      </c>
      <c r="AV462" s="13" t="s">
        <v>87</v>
      </c>
      <c r="AW462" s="13" t="s">
        <v>31</v>
      </c>
      <c r="AX462" s="13" t="s">
        <v>77</v>
      </c>
      <c r="AY462" s="167" t="s">
        <v>219</v>
      </c>
    </row>
    <row r="463" spans="1:65" s="13" customFormat="1">
      <c r="B463" s="165"/>
      <c r="D463" s="166" t="s">
        <v>228</v>
      </c>
      <c r="E463" s="167" t="s">
        <v>1</v>
      </c>
      <c r="F463" s="168" t="s">
        <v>1364</v>
      </c>
      <c r="H463" s="169">
        <v>-2.52</v>
      </c>
      <c r="I463" s="170"/>
      <c r="L463" s="165"/>
      <c r="M463" s="171"/>
      <c r="N463" s="172"/>
      <c r="O463" s="172"/>
      <c r="P463" s="172"/>
      <c r="Q463" s="172"/>
      <c r="R463" s="172"/>
      <c r="S463" s="172"/>
      <c r="T463" s="173"/>
      <c r="AT463" s="167" t="s">
        <v>228</v>
      </c>
      <c r="AU463" s="167" t="s">
        <v>87</v>
      </c>
      <c r="AV463" s="13" t="s">
        <v>87</v>
      </c>
      <c r="AW463" s="13" t="s">
        <v>31</v>
      </c>
      <c r="AX463" s="13" t="s">
        <v>77</v>
      </c>
      <c r="AY463" s="167" t="s">
        <v>219</v>
      </c>
    </row>
    <row r="464" spans="1:65" s="16" customFormat="1">
      <c r="B464" s="189"/>
      <c r="D464" s="166" t="s">
        <v>228</v>
      </c>
      <c r="E464" s="190" t="s">
        <v>1</v>
      </c>
      <c r="F464" s="191" t="s">
        <v>282</v>
      </c>
      <c r="H464" s="192">
        <v>18.613</v>
      </c>
      <c r="I464" s="193"/>
      <c r="L464" s="189"/>
      <c r="M464" s="194"/>
      <c r="N464" s="195"/>
      <c r="O464" s="195"/>
      <c r="P464" s="195"/>
      <c r="Q464" s="195"/>
      <c r="R464" s="195"/>
      <c r="S464" s="195"/>
      <c r="T464" s="196"/>
      <c r="AT464" s="190" t="s">
        <v>228</v>
      </c>
      <c r="AU464" s="190" t="s">
        <v>87</v>
      </c>
      <c r="AV464" s="16" t="s">
        <v>237</v>
      </c>
      <c r="AW464" s="16" t="s">
        <v>31</v>
      </c>
      <c r="AX464" s="16" t="s">
        <v>77</v>
      </c>
      <c r="AY464" s="190" t="s">
        <v>219</v>
      </c>
    </row>
    <row r="465" spans="1:65" s="14" customFormat="1">
      <c r="B465" s="174"/>
      <c r="D465" s="166" t="s">
        <v>228</v>
      </c>
      <c r="E465" s="175" t="s">
        <v>1</v>
      </c>
      <c r="F465" s="176" t="s">
        <v>1365</v>
      </c>
      <c r="H465" s="175" t="s">
        <v>1</v>
      </c>
      <c r="I465" s="177"/>
      <c r="L465" s="174"/>
      <c r="M465" s="178"/>
      <c r="N465" s="179"/>
      <c r="O465" s="179"/>
      <c r="P465" s="179"/>
      <c r="Q465" s="179"/>
      <c r="R465" s="179"/>
      <c r="S465" s="179"/>
      <c r="T465" s="180"/>
      <c r="AT465" s="175" t="s">
        <v>228</v>
      </c>
      <c r="AU465" s="175" t="s">
        <v>87</v>
      </c>
      <c r="AV465" s="14" t="s">
        <v>32</v>
      </c>
      <c r="AW465" s="14" t="s">
        <v>31</v>
      </c>
      <c r="AX465" s="14" t="s">
        <v>77</v>
      </c>
      <c r="AY465" s="175" t="s">
        <v>219</v>
      </c>
    </row>
    <row r="466" spans="1:65" s="14" customFormat="1">
      <c r="B466" s="174"/>
      <c r="D466" s="166" t="s">
        <v>228</v>
      </c>
      <c r="E466" s="175" t="s">
        <v>1</v>
      </c>
      <c r="F466" s="176" t="s">
        <v>1360</v>
      </c>
      <c r="H466" s="175" t="s">
        <v>1</v>
      </c>
      <c r="I466" s="177"/>
      <c r="L466" s="174"/>
      <c r="M466" s="178"/>
      <c r="N466" s="179"/>
      <c r="O466" s="179"/>
      <c r="P466" s="179"/>
      <c r="Q466" s="179"/>
      <c r="R466" s="179"/>
      <c r="S466" s="179"/>
      <c r="T466" s="180"/>
      <c r="AT466" s="175" t="s">
        <v>228</v>
      </c>
      <c r="AU466" s="175" t="s">
        <v>87</v>
      </c>
      <c r="AV466" s="14" t="s">
        <v>32</v>
      </c>
      <c r="AW466" s="14" t="s">
        <v>31</v>
      </c>
      <c r="AX466" s="14" t="s">
        <v>77</v>
      </c>
      <c r="AY466" s="175" t="s">
        <v>219</v>
      </c>
    </row>
    <row r="467" spans="1:65" s="13" customFormat="1">
      <c r="B467" s="165"/>
      <c r="D467" s="166" t="s">
        <v>228</v>
      </c>
      <c r="E467" s="167" t="s">
        <v>1</v>
      </c>
      <c r="F467" s="168" t="s">
        <v>1366</v>
      </c>
      <c r="H467" s="169">
        <v>1.452</v>
      </c>
      <c r="I467" s="170"/>
      <c r="L467" s="165"/>
      <c r="M467" s="171"/>
      <c r="N467" s="172"/>
      <c r="O467" s="172"/>
      <c r="P467" s="172"/>
      <c r="Q467" s="172"/>
      <c r="R467" s="172"/>
      <c r="S467" s="172"/>
      <c r="T467" s="173"/>
      <c r="AT467" s="167" t="s">
        <v>228</v>
      </c>
      <c r="AU467" s="167" t="s">
        <v>87</v>
      </c>
      <c r="AV467" s="13" t="s">
        <v>87</v>
      </c>
      <c r="AW467" s="13" t="s">
        <v>31</v>
      </c>
      <c r="AX467" s="13" t="s">
        <v>77</v>
      </c>
      <c r="AY467" s="167" t="s">
        <v>219</v>
      </c>
    </row>
    <row r="468" spans="1:65" s="13" customFormat="1">
      <c r="B468" s="165"/>
      <c r="D468" s="166" t="s">
        <v>228</v>
      </c>
      <c r="E468" s="167" t="s">
        <v>1</v>
      </c>
      <c r="F468" s="168" t="s">
        <v>1367</v>
      </c>
      <c r="H468" s="169">
        <v>-7.3999999999999996E-2</v>
      </c>
      <c r="I468" s="170"/>
      <c r="L468" s="165"/>
      <c r="M468" s="171"/>
      <c r="N468" s="172"/>
      <c r="O468" s="172"/>
      <c r="P468" s="172"/>
      <c r="Q468" s="172"/>
      <c r="R468" s="172"/>
      <c r="S468" s="172"/>
      <c r="T468" s="173"/>
      <c r="AT468" s="167" t="s">
        <v>228</v>
      </c>
      <c r="AU468" s="167" t="s">
        <v>87</v>
      </c>
      <c r="AV468" s="13" t="s">
        <v>87</v>
      </c>
      <c r="AW468" s="13" t="s">
        <v>31</v>
      </c>
      <c r="AX468" s="13" t="s">
        <v>77</v>
      </c>
      <c r="AY468" s="167" t="s">
        <v>219</v>
      </c>
    </row>
    <row r="469" spans="1:65" s="13" customFormat="1">
      <c r="B469" s="165"/>
      <c r="D469" s="166" t="s">
        <v>228</v>
      </c>
      <c r="E469" s="167" t="s">
        <v>1</v>
      </c>
      <c r="F469" s="168" t="s">
        <v>1368</v>
      </c>
      <c r="H469" s="169">
        <v>0.91900000000000004</v>
      </c>
      <c r="I469" s="170"/>
      <c r="L469" s="165"/>
      <c r="M469" s="171"/>
      <c r="N469" s="172"/>
      <c r="O469" s="172"/>
      <c r="P469" s="172"/>
      <c r="Q469" s="172"/>
      <c r="R469" s="172"/>
      <c r="S469" s="172"/>
      <c r="T469" s="173"/>
      <c r="AT469" s="167" t="s">
        <v>228</v>
      </c>
      <c r="AU469" s="167" t="s">
        <v>87</v>
      </c>
      <c r="AV469" s="13" t="s">
        <v>87</v>
      </c>
      <c r="AW469" s="13" t="s">
        <v>31</v>
      </c>
      <c r="AX469" s="13" t="s">
        <v>77</v>
      </c>
      <c r="AY469" s="167" t="s">
        <v>219</v>
      </c>
    </row>
    <row r="470" spans="1:65" s="13" customFormat="1">
      <c r="B470" s="165"/>
      <c r="D470" s="166" t="s">
        <v>228</v>
      </c>
      <c r="E470" s="167" t="s">
        <v>1</v>
      </c>
      <c r="F470" s="168" t="s">
        <v>1369</v>
      </c>
      <c r="H470" s="169">
        <v>-0.40200000000000002</v>
      </c>
      <c r="I470" s="170"/>
      <c r="L470" s="165"/>
      <c r="M470" s="171"/>
      <c r="N470" s="172"/>
      <c r="O470" s="172"/>
      <c r="P470" s="172"/>
      <c r="Q470" s="172"/>
      <c r="R470" s="172"/>
      <c r="S470" s="172"/>
      <c r="T470" s="173"/>
      <c r="AT470" s="167" t="s">
        <v>228</v>
      </c>
      <c r="AU470" s="167" t="s">
        <v>87</v>
      </c>
      <c r="AV470" s="13" t="s">
        <v>87</v>
      </c>
      <c r="AW470" s="13" t="s">
        <v>31</v>
      </c>
      <c r="AX470" s="13" t="s">
        <v>77</v>
      </c>
      <c r="AY470" s="167" t="s">
        <v>219</v>
      </c>
    </row>
    <row r="471" spans="1:65" s="16" customFormat="1">
      <c r="B471" s="189"/>
      <c r="D471" s="166" t="s">
        <v>228</v>
      </c>
      <c r="E471" s="190" t="s">
        <v>1</v>
      </c>
      <c r="F471" s="191" t="s">
        <v>282</v>
      </c>
      <c r="H471" s="192">
        <v>1.895</v>
      </c>
      <c r="I471" s="193"/>
      <c r="L471" s="189"/>
      <c r="M471" s="194"/>
      <c r="N471" s="195"/>
      <c r="O471" s="195"/>
      <c r="P471" s="195"/>
      <c r="Q471" s="195"/>
      <c r="R471" s="195"/>
      <c r="S471" s="195"/>
      <c r="T471" s="196"/>
      <c r="AT471" s="190" t="s">
        <v>228</v>
      </c>
      <c r="AU471" s="190" t="s">
        <v>87</v>
      </c>
      <c r="AV471" s="16" t="s">
        <v>237</v>
      </c>
      <c r="AW471" s="16" t="s">
        <v>31</v>
      </c>
      <c r="AX471" s="16" t="s">
        <v>77</v>
      </c>
      <c r="AY471" s="190" t="s">
        <v>219</v>
      </c>
    </row>
    <row r="472" spans="1:65" s="14" customFormat="1">
      <c r="B472" s="174"/>
      <c r="D472" s="166" t="s">
        <v>228</v>
      </c>
      <c r="E472" s="175" t="s">
        <v>1</v>
      </c>
      <c r="F472" s="176" t="s">
        <v>1370</v>
      </c>
      <c r="H472" s="175" t="s">
        <v>1</v>
      </c>
      <c r="I472" s="177"/>
      <c r="L472" s="174"/>
      <c r="M472" s="178"/>
      <c r="N472" s="179"/>
      <c r="O472" s="179"/>
      <c r="P472" s="179"/>
      <c r="Q472" s="179"/>
      <c r="R472" s="179"/>
      <c r="S472" s="179"/>
      <c r="T472" s="180"/>
      <c r="AT472" s="175" t="s">
        <v>228</v>
      </c>
      <c r="AU472" s="175" t="s">
        <v>87</v>
      </c>
      <c r="AV472" s="14" t="s">
        <v>32</v>
      </c>
      <c r="AW472" s="14" t="s">
        <v>31</v>
      </c>
      <c r="AX472" s="14" t="s">
        <v>77</v>
      </c>
      <c r="AY472" s="175" t="s">
        <v>219</v>
      </c>
    </row>
    <row r="473" spans="1:65" s="13" customFormat="1">
      <c r="B473" s="165"/>
      <c r="D473" s="166" t="s">
        <v>228</v>
      </c>
      <c r="E473" s="167" t="s">
        <v>1</v>
      </c>
      <c r="F473" s="168" t="s">
        <v>1371</v>
      </c>
      <c r="H473" s="169">
        <v>9.0150000000000006</v>
      </c>
      <c r="I473" s="170"/>
      <c r="L473" s="165"/>
      <c r="M473" s="171"/>
      <c r="N473" s="172"/>
      <c r="O473" s="172"/>
      <c r="P473" s="172"/>
      <c r="Q473" s="172"/>
      <c r="R473" s="172"/>
      <c r="S473" s="172"/>
      <c r="T473" s="173"/>
      <c r="AT473" s="167" t="s">
        <v>228</v>
      </c>
      <c r="AU473" s="167" t="s">
        <v>87</v>
      </c>
      <c r="AV473" s="13" t="s">
        <v>87</v>
      </c>
      <c r="AW473" s="13" t="s">
        <v>31</v>
      </c>
      <c r="AX473" s="13" t="s">
        <v>77</v>
      </c>
      <c r="AY473" s="167" t="s">
        <v>219</v>
      </c>
    </row>
    <row r="474" spans="1:65" s="13" customFormat="1">
      <c r="B474" s="165"/>
      <c r="D474" s="166" t="s">
        <v>228</v>
      </c>
      <c r="E474" s="167" t="s">
        <v>1</v>
      </c>
      <c r="F474" s="168" t="s">
        <v>1372</v>
      </c>
      <c r="H474" s="169">
        <v>-0.438</v>
      </c>
      <c r="I474" s="170"/>
      <c r="L474" s="165"/>
      <c r="M474" s="171"/>
      <c r="N474" s="172"/>
      <c r="O474" s="172"/>
      <c r="P474" s="172"/>
      <c r="Q474" s="172"/>
      <c r="R474" s="172"/>
      <c r="S474" s="172"/>
      <c r="T474" s="173"/>
      <c r="AT474" s="167" t="s">
        <v>228</v>
      </c>
      <c r="AU474" s="167" t="s">
        <v>87</v>
      </c>
      <c r="AV474" s="13" t="s">
        <v>87</v>
      </c>
      <c r="AW474" s="13" t="s">
        <v>31</v>
      </c>
      <c r="AX474" s="13" t="s">
        <v>77</v>
      </c>
      <c r="AY474" s="167" t="s">
        <v>219</v>
      </c>
    </row>
    <row r="475" spans="1:65" s="15" customFormat="1">
      <c r="B475" s="181"/>
      <c r="D475" s="166" t="s">
        <v>228</v>
      </c>
      <c r="E475" s="182" t="s">
        <v>162</v>
      </c>
      <c r="F475" s="183" t="s">
        <v>236</v>
      </c>
      <c r="H475" s="184">
        <v>29.085000000000001</v>
      </c>
      <c r="I475" s="185"/>
      <c r="L475" s="181"/>
      <c r="M475" s="186"/>
      <c r="N475" s="187"/>
      <c r="O475" s="187"/>
      <c r="P475" s="187"/>
      <c r="Q475" s="187"/>
      <c r="R475" s="187"/>
      <c r="S475" s="187"/>
      <c r="T475" s="188"/>
      <c r="AT475" s="182" t="s">
        <v>228</v>
      </c>
      <c r="AU475" s="182" t="s">
        <v>87</v>
      </c>
      <c r="AV475" s="15" t="s">
        <v>226</v>
      </c>
      <c r="AW475" s="15" t="s">
        <v>31</v>
      </c>
      <c r="AX475" s="15" t="s">
        <v>32</v>
      </c>
      <c r="AY475" s="182" t="s">
        <v>219</v>
      </c>
    </row>
    <row r="476" spans="1:65" s="2" customFormat="1" ht="16.5" customHeight="1">
      <c r="A476" s="33"/>
      <c r="B476" s="151"/>
      <c r="C476" s="152" t="s">
        <v>664</v>
      </c>
      <c r="D476" s="152" t="s">
        <v>221</v>
      </c>
      <c r="E476" s="153" t="s">
        <v>1373</v>
      </c>
      <c r="F476" s="154" t="s">
        <v>1374</v>
      </c>
      <c r="G476" s="155" t="s">
        <v>240</v>
      </c>
      <c r="H476" s="156">
        <v>64.546000000000006</v>
      </c>
      <c r="I476" s="157"/>
      <c r="J476" s="158">
        <f>ROUND(I476*H476,2)</f>
        <v>0</v>
      </c>
      <c r="K476" s="154" t="s">
        <v>225</v>
      </c>
      <c r="L476" s="34"/>
      <c r="M476" s="159" t="s">
        <v>1</v>
      </c>
      <c r="N476" s="160" t="s">
        <v>42</v>
      </c>
      <c r="O476" s="59"/>
      <c r="P476" s="161">
        <f>O476*H476</f>
        <v>0</v>
      </c>
      <c r="Q476" s="161">
        <v>4.0200000000000001E-3</v>
      </c>
      <c r="R476" s="161">
        <f>Q476*H476</f>
        <v>0.25947492000000005</v>
      </c>
      <c r="S476" s="161">
        <v>0</v>
      </c>
      <c r="T476" s="162">
        <f>S476*H476</f>
        <v>0</v>
      </c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R476" s="163" t="s">
        <v>226</v>
      </c>
      <c r="AT476" s="163" t="s">
        <v>221</v>
      </c>
      <c r="AU476" s="163" t="s">
        <v>87</v>
      </c>
      <c r="AY476" s="18" t="s">
        <v>219</v>
      </c>
      <c r="BE476" s="164">
        <f>IF(N476="základní",J476,0)</f>
        <v>0</v>
      </c>
      <c r="BF476" s="164">
        <f>IF(N476="snížená",J476,0)</f>
        <v>0</v>
      </c>
      <c r="BG476" s="164">
        <f>IF(N476="zákl. přenesená",J476,0)</f>
        <v>0</v>
      </c>
      <c r="BH476" s="164">
        <f>IF(N476="sníž. přenesená",J476,0)</f>
        <v>0</v>
      </c>
      <c r="BI476" s="164">
        <f>IF(N476="nulová",J476,0)</f>
        <v>0</v>
      </c>
      <c r="BJ476" s="18" t="s">
        <v>32</v>
      </c>
      <c r="BK476" s="164">
        <f>ROUND(I476*H476,2)</f>
        <v>0</v>
      </c>
      <c r="BL476" s="18" t="s">
        <v>226</v>
      </c>
      <c r="BM476" s="163" t="s">
        <v>1375</v>
      </c>
    </row>
    <row r="477" spans="1:65" s="13" customFormat="1">
      <c r="B477" s="165"/>
      <c r="D477" s="166" t="s">
        <v>228</v>
      </c>
      <c r="E477" s="167" t="s">
        <v>1</v>
      </c>
      <c r="F477" s="168" t="s">
        <v>1376</v>
      </c>
      <c r="H477" s="169">
        <v>14.063000000000001</v>
      </c>
      <c r="I477" s="170"/>
      <c r="L477" s="165"/>
      <c r="M477" s="171"/>
      <c r="N477" s="172"/>
      <c r="O477" s="172"/>
      <c r="P477" s="172"/>
      <c r="Q477" s="172"/>
      <c r="R477" s="172"/>
      <c r="S477" s="172"/>
      <c r="T477" s="173"/>
      <c r="AT477" s="167" t="s">
        <v>228</v>
      </c>
      <c r="AU477" s="167" t="s">
        <v>87</v>
      </c>
      <c r="AV477" s="13" t="s">
        <v>87</v>
      </c>
      <c r="AW477" s="13" t="s">
        <v>31</v>
      </c>
      <c r="AX477" s="13" t="s">
        <v>77</v>
      </c>
      <c r="AY477" s="167" t="s">
        <v>219</v>
      </c>
    </row>
    <row r="478" spans="1:65" s="13" customFormat="1">
      <c r="B478" s="165"/>
      <c r="D478" s="166" t="s">
        <v>228</v>
      </c>
      <c r="E478" s="167" t="s">
        <v>1</v>
      </c>
      <c r="F478" s="168" t="s">
        <v>1377</v>
      </c>
      <c r="H478" s="169">
        <v>1.3129999999999999</v>
      </c>
      <c r="I478" s="170"/>
      <c r="L478" s="165"/>
      <c r="M478" s="171"/>
      <c r="N478" s="172"/>
      <c r="O478" s="172"/>
      <c r="P478" s="172"/>
      <c r="Q478" s="172"/>
      <c r="R478" s="172"/>
      <c r="S478" s="172"/>
      <c r="T478" s="173"/>
      <c r="AT478" s="167" t="s">
        <v>228</v>
      </c>
      <c r="AU478" s="167" t="s">
        <v>87</v>
      </c>
      <c r="AV478" s="13" t="s">
        <v>87</v>
      </c>
      <c r="AW478" s="13" t="s">
        <v>31</v>
      </c>
      <c r="AX478" s="13" t="s">
        <v>77</v>
      </c>
      <c r="AY478" s="167" t="s">
        <v>219</v>
      </c>
    </row>
    <row r="479" spans="1:65" s="14" customFormat="1">
      <c r="B479" s="174"/>
      <c r="D479" s="166" t="s">
        <v>228</v>
      </c>
      <c r="E479" s="175" t="s">
        <v>1</v>
      </c>
      <c r="F479" s="176" t="s">
        <v>1378</v>
      </c>
      <c r="H479" s="175" t="s">
        <v>1</v>
      </c>
      <c r="I479" s="177"/>
      <c r="L479" s="174"/>
      <c r="M479" s="178"/>
      <c r="N479" s="179"/>
      <c r="O479" s="179"/>
      <c r="P479" s="179"/>
      <c r="Q479" s="179"/>
      <c r="R479" s="179"/>
      <c r="S479" s="179"/>
      <c r="T479" s="180"/>
      <c r="AT479" s="175" t="s">
        <v>228</v>
      </c>
      <c r="AU479" s="175" t="s">
        <v>87</v>
      </c>
      <c r="AV479" s="14" t="s">
        <v>32</v>
      </c>
      <c r="AW479" s="14" t="s">
        <v>31</v>
      </c>
      <c r="AX479" s="14" t="s">
        <v>77</v>
      </c>
      <c r="AY479" s="175" t="s">
        <v>219</v>
      </c>
    </row>
    <row r="480" spans="1:65" s="13" customFormat="1">
      <c r="B480" s="165"/>
      <c r="D480" s="166" t="s">
        <v>228</v>
      </c>
      <c r="E480" s="167" t="s">
        <v>1</v>
      </c>
      <c r="F480" s="168" t="s">
        <v>1379</v>
      </c>
      <c r="H480" s="169">
        <v>49.17</v>
      </c>
      <c r="I480" s="170"/>
      <c r="L480" s="165"/>
      <c r="M480" s="171"/>
      <c r="N480" s="172"/>
      <c r="O480" s="172"/>
      <c r="P480" s="172"/>
      <c r="Q480" s="172"/>
      <c r="R480" s="172"/>
      <c r="S480" s="172"/>
      <c r="T480" s="173"/>
      <c r="AT480" s="167" t="s">
        <v>228</v>
      </c>
      <c r="AU480" s="167" t="s">
        <v>87</v>
      </c>
      <c r="AV480" s="13" t="s">
        <v>87</v>
      </c>
      <c r="AW480" s="13" t="s">
        <v>31</v>
      </c>
      <c r="AX480" s="13" t="s">
        <v>77</v>
      </c>
      <c r="AY480" s="167" t="s">
        <v>219</v>
      </c>
    </row>
    <row r="481" spans="1:65" s="15" customFormat="1">
      <c r="B481" s="181"/>
      <c r="D481" s="166" t="s">
        <v>228</v>
      </c>
      <c r="E481" s="182" t="s">
        <v>1</v>
      </c>
      <c r="F481" s="183" t="s">
        <v>236</v>
      </c>
      <c r="H481" s="184">
        <v>64.546000000000006</v>
      </c>
      <c r="I481" s="185"/>
      <c r="L481" s="181"/>
      <c r="M481" s="186"/>
      <c r="N481" s="187"/>
      <c r="O481" s="187"/>
      <c r="P481" s="187"/>
      <c r="Q481" s="187"/>
      <c r="R481" s="187"/>
      <c r="S481" s="187"/>
      <c r="T481" s="188"/>
      <c r="AT481" s="182" t="s">
        <v>228</v>
      </c>
      <c r="AU481" s="182" t="s">
        <v>87</v>
      </c>
      <c r="AV481" s="15" t="s">
        <v>226</v>
      </c>
      <c r="AW481" s="15" t="s">
        <v>31</v>
      </c>
      <c r="AX481" s="15" t="s">
        <v>32</v>
      </c>
      <c r="AY481" s="182" t="s">
        <v>219</v>
      </c>
    </row>
    <row r="482" spans="1:65" s="2" customFormat="1" ht="16.5" customHeight="1">
      <c r="A482" s="33"/>
      <c r="B482" s="151"/>
      <c r="C482" s="152" t="s">
        <v>668</v>
      </c>
      <c r="D482" s="152" t="s">
        <v>221</v>
      </c>
      <c r="E482" s="153" t="s">
        <v>1380</v>
      </c>
      <c r="F482" s="154" t="s">
        <v>1381</v>
      </c>
      <c r="G482" s="155" t="s">
        <v>240</v>
      </c>
      <c r="H482" s="156">
        <v>16.39</v>
      </c>
      <c r="I482" s="157"/>
      <c r="J482" s="158">
        <f>ROUND(I482*H482,2)</f>
        <v>0</v>
      </c>
      <c r="K482" s="154" t="s">
        <v>225</v>
      </c>
      <c r="L482" s="34"/>
      <c r="M482" s="159" t="s">
        <v>1</v>
      </c>
      <c r="N482" s="160" t="s">
        <v>42</v>
      </c>
      <c r="O482" s="59"/>
      <c r="P482" s="161">
        <f>O482*H482</f>
        <v>0</v>
      </c>
      <c r="Q482" s="161">
        <v>1.7899999999999999E-3</v>
      </c>
      <c r="R482" s="161">
        <f>Q482*H482</f>
        <v>2.9338099999999999E-2</v>
      </c>
      <c r="S482" s="161">
        <v>0</v>
      </c>
      <c r="T482" s="162">
        <f>S482*H482</f>
        <v>0</v>
      </c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R482" s="163" t="s">
        <v>226</v>
      </c>
      <c r="AT482" s="163" t="s">
        <v>221</v>
      </c>
      <c r="AU482" s="163" t="s">
        <v>87</v>
      </c>
      <c r="AY482" s="18" t="s">
        <v>219</v>
      </c>
      <c r="BE482" s="164">
        <f>IF(N482="základní",J482,0)</f>
        <v>0</v>
      </c>
      <c r="BF482" s="164">
        <f>IF(N482="snížená",J482,0)</f>
        <v>0</v>
      </c>
      <c r="BG482" s="164">
        <f>IF(N482="zákl. přenesená",J482,0)</f>
        <v>0</v>
      </c>
      <c r="BH482" s="164">
        <f>IF(N482="sníž. přenesená",J482,0)</f>
        <v>0</v>
      </c>
      <c r="BI482" s="164">
        <f>IF(N482="nulová",J482,0)</f>
        <v>0</v>
      </c>
      <c r="BJ482" s="18" t="s">
        <v>32</v>
      </c>
      <c r="BK482" s="164">
        <f>ROUND(I482*H482,2)</f>
        <v>0</v>
      </c>
      <c r="BL482" s="18" t="s">
        <v>226</v>
      </c>
      <c r="BM482" s="163" t="s">
        <v>1382</v>
      </c>
    </row>
    <row r="483" spans="1:65" s="14" customFormat="1">
      <c r="B483" s="174"/>
      <c r="D483" s="166" t="s">
        <v>228</v>
      </c>
      <c r="E483" s="175" t="s">
        <v>1</v>
      </c>
      <c r="F483" s="176" t="s">
        <v>1383</v>
      </c>
      <c r="H483" s="175" t="s">
        <v>1</v>
      </c>
      <c r="I483" s="177"/>
      <c r="L483" s="174"/>
      <c r="M483" s="178"/>
      <c r="N483" s="179"/>
      <c r="O483" s="179"/>
      <c r="P483" s="179"/>
      <c r="Q483" s="179"/>
      <c r="R483" s="179"/>
      <c r="S483" s="179"/>
      <c r="T483" s="180"/>
      <c r="AT483" s="175" t="s">
        <v>228</v>
      </c>
      <c r="AU483" s="175" t="s">
        <v>87</v>
      </c>
      <c r="AV483" s="14" t="s">
        <v>32</v>
      </c>
      <c r="AW483" s="14" t="s">
        <v>31</v>
      </c>
      <c r="AX483" s="14" t="s">
        <v>77</v>
      </c>
      <c r="AY483" s="175" t="s">
        <v>219</v>
      </c>
    </row>
    <row r="484" spans="1:65" s="13" customFormat="1">
      <c r="B484" s="165"/>
      <c r="D484" s="166" t="s">
        <v>228</v>
      </c>
      <c r="E484" s="167" t="s">
        <v>1</v>
      </c>
      <c r="F484" s="168" t="s">
        <v>1384</v>
      </c>
      <c r="H484" s="169">
        <v>16.39</v>
      </c>
      <c r="I484" s="170"/>
      <c r="L484" s="165"/>
      <c r="M484" s="171"/>
      <c r="N484" s="172"/>
      <c r="O484" s="172"/>
      <c r="P484" s="172"/>
      <c r="Q484" s="172"/>
      <c r="R484" s="172"/>
      <c r="S484" s="172"/>
      <c r="T484" s="173"/>
      <c r="AT484" s="167" t="s">
        <v>228</v>
      </c>
      <c r="AU484" s="167" t="s">
        <v>87</v>
      </c>
      <c r="AV484" s="13" t="s">
        <v>87</v>
      </c>
      <c r="AW484" s="13" t="s">
        <v>31</v>
      </c>
      <c r="AX484" s="13" t="s">
        <v>32</v>
      </c>
      <c r="AY484" s="167" t="s">
        <v>219</v>
      </c>
    </row>
    <row r="485" spans="1:65" s="2" customFormat="1" ht="21.75" customHeight="1">
      <c r="A485" s="33"/>
      <c r="B485" s="151"/>
      <c r="C485" s="152" t="s">
        <v>672</v>
      </c>
      <c r="D485" s="152" t="s">
        <v>221</v>
      </c>
      <c r="E485" s="153" t="s">
        <v>1385</v>
      </c>
      <c r="F485" s="154" t="s">
        <v>1386</v>
      </c>
      <c r="G485" s="155" t="s">
        <v>224</v>
      </c>
      <c r="H485" s="156">
        <v>114.3</v>
      </c>
      <c r="I485" s="157"/>
      <c r="J485" s="158">
        <f>ROUND(I485*H485,2)</f>
        <v>0</v>
      </c>
      <c r="K485" s="154" t="s">
        <v>241</v>
      </c>
      <c r="L485" s="34"/>
      <c r="M485" s="159" t="s">
        <v>1</v>
      </c>
      <c r="N485" s="160" t="s">
        <v>42</v>
      </c>
      <c r="O485" s="59"/>
      <c r="P485" s="161">
        <f>O485*H485</f>
        <v>0</v>
      </c>
      <c r="Q485" s="161">
        <v>0</v>
      </c>
      <c r="R485" s="161">
        <f>Q485*H485</f>
        <v>0</v>
      </c>
      <c r="S485" s="161">
        <v>4.3499999999999997E-2</v>
      </c>
      <c r="T485" s="162">
        <f>S485*H485</f>
        <v>4.9720499999999994</v>
      </c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R485" s="163" t="s">
        <v>226</v>
      </c>
      <c r="AT485" s="163" t="s">
        <v>221</v>
      </c>
      <c r="AU485" s="163" t="s">
        <v>87</v>
      </c>
      <c r="AY485" s="18" t="s">
        <v>219</v>
      </c>
      <c r="BE485" s="164">
        <f>IF(N485="základní",J485,0)</f>
        <v>0</v>
      </c>
      <c r="BF485" s="164">
        <f>IF(N485="snížená",J485,0)</f>
        <v>0</v>
      </c>
      <c r="BG485" s="164">
        <f>IF(N485="zákl. přenesená",J485,0)</f>
        <v>0</v>
      </c>
      <c r="BH485" s="164">
        <f>IF(N485="sníž. přenesená",J485,0)</f>
        <v>0</v>
      </c>
      <c r="BI485" s="164">
        <f>IF(N485="nulová",J485,0)</f>
        <v>0</v>
      </c>
      <c r="BJ485" s="18" t="s">
        <v>32</v>
      </c>
      <c r="BK485" s="164">
        <f>ROUND(I485*H485,2)</f>
        <v>0</v>
      </c>
      <c r="BL485" s="18" t="s">
        <v>226</v>
      </c>
      <c r="BM485" s="163" t="s">
        <v>1387</v>
      </c>
    </row>
    <row r="486" spans="1:65" s="13" customFormat="1">
      <c r="B486" s="165"/>
      <c r="D486" s="166" t="s">
        <v>228</v>
      </c>
      <c r="E486" s="167" t="s">
        <v>1048</v>
      </c>
      <c r="F486" s="168" t="s">
        <v>1388</v>
      </c>
      <c r="H486" s="169">
        <v>23.8</v>
      </c>
      <c r="I486" s="170"/>
      <c r="L486" s="165"/>
      <c r="M486" s="171"/>
      <c r="N486" s="172"/>
      <c r="O486" s="172"/>
      <c r="P486" s="172"/>
      <c r="Q486" s="172"/>
      <c r="R486" s="172"/>
      <c r="S486" s="172"/>
      <c r="T486" s="173"/>
      <c r="AT486" s="167" t="s">
        <v>228</v>
      </c>
      <c r="AU486" s="167" t="s">
        <v>87</v>
      </c>
      <c r="AV486" s="13" t="s">
        <v>87</v>
      </c>
      <c r="AW486" s="13" t="s">
        <v>31</v>
      </c>
      <c r="AX486" s="13" t="s">
        <v>77</v>
      </c>
      <c r="AY486" s="167" t="s">
        <v>219</v>
      </c>
    </row>
    <row r="487" spans="1:65" s="13" customFormat="1">
      <c r="B487" s="165"/>
      <c r="D487" s="166" t="s">
        <v>228</v>
      </c>
      <c r="E487" s="167" t="s">
        <v>1050</v>
      </c>
      <c r="F487" s="168" t="s">
        <v>1389</v>
      </c>
      <c r="H487" s="169">
        <v>90.5</v>
      </c>
      <c r="I487" s="170"/>
      <c r="L487" s="165"/>
      <c r="M487" s="171"/>
      <c r="N487" s="172"/>
      <c r="O487" s="172"/>
      <c r="P487" s="172"/>
      <c r="Q487" s="172"/>
      <c r="R487" s="172"/>
      <c r="S487" s="172"/>
      <c r="T487" s="173"/>
      <c r="AT487" s="167" t="s">
        <v>228</v>
      </c>
      <c r="AU487" s="167" t="s">
        <v>87</v>
      </c>
      <c r="AV487" s="13" t="s">
        <v>87</v>
      </c>
      <c r="AW487" s="13" t="s">
        <v>31</v>
      </c>
      <c r="AX487" s="13" t="s">
        <v>77</v>
      </c>
      <c r="AY487" s="167" t="s">
        <v>219</v>
      </c>
    </row>
    <row r="488" spans="1:65" s="15" customFormat="1">
      <c r="B488" s="181"/>
      <c r="D488" s="166" t="s">
        <v>228</v>
      </c>
      <c r="E488" s="182" t="s">
        <v>1</v>
      </c>
      <c r="F488" s="183" t="s">
        <v>236</v>
      </c>
      <c r="H488" s="184">
        <v>114.3</v>
      </c>
      <c r="I488" s="185"/>
      <c r="L488" s="181"/>
      <c r="M488" s="186"/>
      <c r="N488" s="187"/>
      <c r="O488" s="187"/>
      <c r="P488" s="187"/>
      <c r="Q488" s="187"/>
      <c r="R488" s="187"/>
      <c r="S488" s="187"/>
      <c r="T488" s="188"/>
      <c r="AT488" s="182" t="s">
        <v>228</v>
      </c>
      <c r="AU488" s="182" t="s">
        <v>87</v>
      </c>
      <c r="AV488" s="15" t="s">
        <v>226</v>
      </c>
      <c r="AW488" s="15" t="s">
        <v>31</v>
      </c>
      <c r="AX488" s="15" t="s">
        <v>32</v>
      </c>
      <c r="AY488" s="182" t="s">
        <v>219</v>
      </c>
    </row>
    <row r="489" spans="1:65" s="2" customFormat="1" ht="21.75" customHeight="1">
      <c r="A489" s="33"/>
      <c r="B489" s="151"/>
      <c r="C489" s="152" t="s">
        <v>676</v>
      </c>
      <c r="D489" s="152" t="s">
        <v>221</v>
      </c>
      <c r="E489" s="153" t="s">
        <v>1390</v>
      </c>
      <c r="F489" s="154" t="s">
        <v>1391</v>
      </c>
      <c r="G489" s="155" t="s">
        <v>224</v>
      </c>
      <c r="H489" s="156">
        <v>10.1</v>
      </c>
      <c r="I489" s="157"/>
      <c r="J489" s="158">
        <f>ROUND(I489*H489,2)</f>
        <v>0</v>
      </c>
      <c r="K489" s="154" t="s">
        <v>241</v>
      </c>
      <c r="L489" s="34"/>
      <c r="M489" s="159" t="s">
        <v>1</v>
      </c>
      <c r="N489" s="160" t="s">
        <v>42</v>
      </c>
      <c r="O489" s="59"/>
      <c r="P489" s="161">
        <f>O489*H489</f>
        <v>0</v>
      </c>
      <c r="Q489" s="161">
        <v>0</v>
      </c>
      <c r="R489" s="161">
        <f>Q489*H489</f>
        <v>0</v>
      </c>
      <c r="S489" s="161">
        <v>9.8000000000000004E-2</v>
      </c>
      <c r="T489" s="162">
        <f>S489*H489</f>
        <v>0.98980000000000001</v>
      </c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R489" s="163" t="s">
        <v>226</v>
      </c>
      <c r="AT489" s="163" t="s">
        <v>221</v>
      </c>
      <c r="AU489" s="163" t="s">
        <v>87</v>
      </c>
      <c r="AY489" s="18" t="s">
        <v>219</v>
      </c>
      <c r="BE489" s="164">
        <f>IF(N489="základní",J489,0)</f>
        <v>0</v>
      </c>
      <c r="BF489" s="164">
        <f>IF(N489="snížená",J489,0)</f>
        <v>0</v>
      </c>
      <c r="BG489" s="164">
        <f>IF(N489="zákl. přenesená",J489,0)</f>
        <v>0</v>
      </c>
      <c r="BH489" s="164">
        <f>IF(N489="sníž. přenesená",J489,0)</f>
        <v>0</v>
      </c>
      <c r="BI489" s="164">
        <f>IF(N489="nulová",J489,0)</f>
        <v>0</v>
      </c>
      <c r="BJ489" s="18" t="s">
        <v>32</v>
      </c>
      <c r="BK489" s="164">
        <f>ROUND(I489*H489,2)</f>
        <v>0</v>
      </c>
      <c r="BL489" s="18" t="s">
        <v>226</v>
      </c>
      <c r="BM489" s="163" t="s">
        <v>1392</v>
      </c>
    </row>
    <row r="490" spans="1:65" s="13" customFormat="1">
      <c r="B490" s="165"/>
      <c r="D490" s="166" t="s">
        <v>228</v>
      </c>
      <c r="E490" s="167" t="s">
        <v>1052</v>
      </c>
      <c r="F490" s="168" t="s">
        <v>1393</v>
      </c>
      <c r="H490" s="169">
        <v>10.1</v>
      </c>
      <c r="I490" s="170"/>
      <c r="L490" s="165"/>
      <c r="M490" s="171"/>
      <c r="N490" s="172"/>
      <c r="O490" s="172"/>
      <c r="P490" s="172"/>
      <c r="Q490" s="172"/>
      <c r="R490" s="172"/>
      <c r="S490" s="172"/>
      <c r="T490" s="173"/>
      <c r="AT490" s="167" t="s">
        <v>228</v>
      </c>
      <c r="AU490" s="167" t="s">
        <v>87</v>
      </c>
      <c r="AV490" s="13" t="s">
        <v>87</v>
      </c>
      <c r="AW490" s="13" t="s">
        <v>31</v>
      </c>
      <c r="AX490" s="13" t="s">
        <v>32</v>
      </c>
      <c r="AY490" s="167" t="s">
        <v>219</v>
      </c>
    </row>
    <row r="491" spans="1:65" s="2" customFormat="1" ht="16.5" customHeight="1">
      <c r="A491" s="33"/>
      <c r="B491" s="151"/>
      <c r="C491" s="152" t="s">
        <v>680</v>
      </c>
      <c r="D491" s="152" t="s">
        <v>221</v>
      </c>
      <c r="E491" s="153" t="s">
        <v>264</v>
      </c>
      <c r="F491" s="154" t="s">
        <v>265</v>
      </c>
      <c r="G491" s="155" t="s">
        <v>266</v>
      </c>
      <c r="H491" s="156">
        <v>5.9619999999999997</v>
      </c>
      <c r="I491" s="157"/>
      <c r="J491" s="158">
        <f>ROUND(I491*H491,2)</f>
        <v>0</v>
      </c>
      <c r="K491" s="154" t="s">
        <v>225</v>
      </c>
      <c r="L491" s="34"/>
      <c r="M491" s="159" t="s">
        <v>1</v>
      </c>
      <c r="N491" s="160" t="s">
        <v>42</v>
      </c>
      <c r="O491" s="59"/>
      <c r="P491" s="161">
        <f>O491*H491</f>
        <v>0</v>
      </c>
      <c r="Q491" s="161">
        <v>0</v>
      </c>
      <c r="R491" s="161">
        <f>Q491*H491</f>
        <v>0</v>
      </c>
      <c r="S491" s="161">
        <v>0</v>
      </c>
      <c r="T491" s="162">
        <f>S491*H491</f>
        <v>0</v>
      </c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R491" s="163" t="s">
        <v>226</v>
      </c>
      <c r="AT491" s="163" t="s">
        <v>221</v>
      </c>
      <c r="AU491" s="163" t="s">
        <v>87</v>
      </c>
      <c r="AY491" s="18" t="s">
        <v>219</v>
      </c>
      <c r="BE491" s="164">
        <f>IF(N491="základní",J491,0)</f>
        <v>0</v>
      </c>
      <c r="BF491" s="164">
        <f>IF(N491="snížená",J491,0)</f>
        <v>0</v>
      </c>
      <c r="BG491" s="164">
        <f>IF(N491="zákl. přenesená",J491,0)</f>
        <v>0</v>
      </c>
      <c r="BH491" s="164">
        <f>IF(N491="sníž. přenesená",J491,0)</f>
        <v>0</v>
      </c>
      <c r="BI491" s="164">
        <f>IF(N491="nulová",J491,0)</f>
        <v>0</v>
      </c>
      <c r="BJ491" s="18" t="s">
        <v>32</v>
      </c>
      <c r="BK491" s="164">
        <f>ROUND(I491*H491,2)</f>
        <v>0</v>
      </c>
      <c r="BL491" s="18" t="s">
        <v>226</v>
      </c>
      <c r="BM491" s="163" t="s">
        <v>1009</v>
      </c>
    </row>
    <row r="492" spans="1:65" s="2" customFormat="1" ht="16.5" customHeight="1">
      <c r="A492" s="33"/>
      <c r="B492" s="151"/>
      <c r="C492" s="152" t="s">
        <v>685</v>
      </c>
      <c r="D492" s="152" t="s">
        <v>221</v>
      </c>
      <c r="E492" s="153" t="s">
        <v>269</v>
      </c>
      <c r="F492" s="154" t="s">
        <v>270</v>
      </c>
      <c r="G492" s="155" t="s">
        <v>266</v>
      </c>
      <c r="H492" s="156">
        <v>71.543999999999997</v>
      </c>
      <c r="I492" s="157"/>
      <c r="J492" s="158">
        <f>ROUND(I492*H492,2)</f>
        <v>0</v>
      </c>
      <c r="K492" s="154" t="s">
        <v>225</v>
      </c>
      <c r="L492" s="34"/>
      <c r="M492" s="159" t="s">
        <v>1</v>
      </c>
      <c r="N492" s="160" t="s">
        <v>42</v>
      </c>
      <c r="O492" s="59"/>
      <c r="P492" s="161">
        <f>O492*H492</f>
        <v>0</v>
      </c>
      <c r="Q492" s="161">
        <v>0</v>
      </c>
      <c r="R492" s="161">
        <f>Q492*H492</f>
        <v>0</v>
      </c>
      <c r="S492" s="161">
        <v>0</v>
      </c>
      <c r="T492" s="162">
        <f>S492*H492</f>
        <v>0</v>
      </c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R492" s="163" t="s">
        <v>226</v>
      </c>
      <c r="AT492" s="163" t="s">
        <v>221</v>
      </c>
      <c r="AU492" s="163" t="s">
        <v>87</v>
      </c>
      <c r="AY492" s="18" t="s">
        <v>219</v>
      </c>
      <c r="BE492" s="164">
        <f>IF(N492="základní",J492,0)</f>
        <v>0</v>
      </c>
      <c r="BF492" s="164">
        <f>IF(N492="snížená",J492,0)</f>
        <v>0</v>
      </c>
      <c r="BG492" s="164">
        <f>IF(N492="zákl. přenesená",J492,0)</f>
        <v>0</v>
      </c>
      <c r="BH492" s="164">
        <f>IF(N492="sníž. přenesená",J492,0)</f>
        <v>0</v>
      </c>
      <c r="BI492" s="164">
        <f>IF(N492="nulová",J492,0)</f>
        <v>0</v>
      </c>
      <c r="BJ492" s="18" t="s">
        <v>32</v>
      </c>
      <c r="BK492" s="164">
        <f>ROUND(I492*H492,2)</f>
        <v>0</v>
      </c>
      <c r="BL492" s="18" t="s">
        <v>226</v>
      </c>
      <c r="BM492" s="163" t="s">
        <v>1011</v>
      </c>
    </row>
    <row r="493" spans="1:65" s="13" customFormat="1">
      <c r="B493" s="165"/>
      <c r="D493" s="166" t="s">
        <v>228</v>
      </c>
      <c r="F493" s="168" t="s">
        <v>1394</v>
      </c>
      <c r="H493" s="169">
        <v>71.543999999999997</v>
      </c>
      <c r="I493" s="170"/>
      <c r="L493" s="165"/>
      <c r="M493" s="171"/>
      <c r="N493" s="172"/>
      <c r="O493" s="172"/>
      <c r="P493" s="172"/>
      <c r="Q493" s="172"/>
      <c r="R493" s="172"/>
      <c r="S493" s="172"/>
      <c r="T493" s="173"/>
      <c r="AT493" s="167" t="s">
        <v>228</v>
      </c>
      <c r="AU493" s="167" t="s">
        <v>87</v>
      </c>
      <c r="AV493" s="13" t="s">
        <v>87</v>
      </c>
      <c r="AW493" s="13" t="s">
        <v>3</v>
      </c>
      <c r="AX493" s="13" t="s">
        <v>32</v>
      </c>
      <c r="AY493" s="167" t="s">
        <v>219</v>
      </c>
    </row>
    <row r="494" spans="1:65" s="2" customFormat="1" ht="16.5" customHeight="1">
      <c r="A494" s="33"/>
      <c r="B494" s="151"/>
      <c r="C494" s="152" t="s">
        <v>689</v>
      </c>
      <c r="D494" s="152" t="s">
        <v>221</v>
      </c>
      <c r="E494" s="153" t="s">
        <v>273</v>
      </c>
      <c r="F494" s="154" t="s">
        <v>274</v>
      </c>
      <c r="G494" s="155" t="s">
        <v>266</v>
      </c>
      <c r="H494" s="156">
        <v>5.9619999999999997</v>
      </c>
      <c r="I494" s="157"/>
      <c r="J494" s="158">
        <f>ROUND(I494*H494,2)</f>
        <v>0</v>
      </c>
      <c r="K494" s="154" t="s">
        <v>241</v>
      </c>
      <c r="L494" s="34"/>
      <c r="M494" s="159" t="s">
        <v>1</v>
      </c>
      <c r="N494" s="160" t="s">
        <v>42</v>
      </c>
      <c r="O494" s="59"/>
      <c r="P494" s="161">
        <f>O494*H494</f>
        <v>0</v>
      </c>
      <c r="Q494" s="161">
        <v>0</v>
      </c>
      <c r="R494" s="161">
        <f>Q494*H494</f>
        <v>0</v>
      </c>
      <c r="S494" s="161">
        <v>0</v>
      </c>
      <c r="T494" s="162">
        <f>S494*H494</f>
        <v>0</v>
      </c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R494" s="163" t="s">
        <v>226</v>
      </c>
      <c r="AT494" s="163" t="s">
        <v>221</v>
      </c>
      <c r="AU494" s="163" t="s">
        <v>87</v>
      </c>
      <c r="AY494" s="18" t="s">
        <v>219</v>
      </c>
      <c r="BE494" s="164">
        <f>IF(N494="základní",J494,0)</f>
        <v>0</v>
      </c>
      <c r="BF494" s="164">
        <f>IF(N494="snížená",J494,0)</f>
        <v>0</v>
      </c>
      <c r="BG494" s="164">
        <f>IF(N494="zákl. přenesená",J494,0)</f>
        <v>0</v>
      </c>
      <c r="BH494" s="164">
        <f>IF(N494="sníž. přenesená",J494,0)</f>
        <v>0</v>
      </c>
      <c r="BI494" s="164">
        <f>IF(N494="nulová",J494,0)</f>
        <v>0</v>
      </c>
      <c r="BJ494" s="18" t="s">
        <v>32</v>
      </c>
      <c r="BK494" s="164">
        <f>ROUND(I494*H494,2)</f>
        <v>0</v>
      </c>
      <c r="BL494" s="18" t="s">
        <v>226</v>
      </c>
      <c r="BM494" s="163" t="s">
        <v>1014</v>
      </c>
    </row>
    <row r="495" spans="1:65" s="12" customFormat="1" ht="22.9" customHeight="1">
      <c r="B495" s="138"/>
      <c r="D495" s="139" t="s">
        <v>76</v>
      </c>
      <c r="E495" s="149" t="s">
        <v>1026</v>
      </c>
      <c r="F495" s="149" t="s">
        <v>1027</v>
      </c>
      <c r="I495" s="141"/>
      <c r="J495" s="150">
        <f>BK495</f>
        <v>0</v>
      </c>
      <c r="L495" s="138"/>
      <c r="M495" s="143"/>
      <c r="N495" s="144"/>
      <c r="O495" s="144"/>
      <c r="P495" s="145">
        <f>P496</f>
        <v>0</v>
      </c>
      <c r="Q495" s="144"/>
      <c r="R495" s="145">
        <f>R496</f>
        <v>0</v>
      </c>
      <c r="S495" s="144"/>
      <c r="T495" s="146">
        <f>T496</f>
        <v>0</v>
      </c>
      <c r="AR495" s="139" t="s">
        <v>32</v>
      </c>
      <c r="AT495" s="147" t="s">
        <v>76</v>
      </c>
      <c r="AU495" s="147" t="s">
        <v>32</v>
      </c>
      <c r="AY495" s="139" t="s">
        <v>219</v>
      </c>
      <c r="BK495" s="148">
        <f>BK496</f>
        <v>0</v>
      </c>
    </row>
    <row r="496" spans="1:65" s="2" customFormat="1" ht="16.5" customHeight="1">
      <c r="A496" s="33"/>
      <c r="B496" s="151"/>
      <c r="C496" s="152" t="s">
        <v>696</v>
      </c>
      <c r="D496" s="152" t="s">
        <v>221</v>
      </c>
      <c r="E496" s="153" t="s">
        <v>616</v>
      </c>
      <c r="F496" s="154" t="s">
        <v>617</v>
      </c>
      <c r="G496" s="155" t="s">
        <v>266</v>
      </c>
      <c r="H496" s="156">
        <v>77.215000000000003</v>
      </c>
      <c r="I496" s="157"/>
      <c r="J496" s="158">
        <f>ROUND(I496*H496,2)</f>
        <v>0</v>
      </c>
      <c r="K496" s="154" t="s">
        <v>225</v>
      </c>
      <c r="L496" s="34"/>
      <c r="M496" s="159" t="s">
        <v>1</v>
      </c>
      <c r="N496" s="160" t="s">
        <v>42</v>
      </c>
      <c r="O496" s="59"/>
      <c r="P496" s="161">
        <f>O496*H496</f>
        <v>0</v>
      </c>
      <c r="Q496" s="161">
        <v>0</v>
      </c>
      <c r="R496" s="161">
        <f>Q496*H496</f>
        <v>0</v>
      </c>
      <c r="S496" s="161">
        <v>0</v>
      </c>
      <c r="T496" s="162">
        <f>S496*H496</f>
        <v>0</v>
      </c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R496" s="163" t="s">
        <v>226</v>
      </c>
      <c r="AT496" s="163" t="s">
        <v>221</v>
      </c>
      <c r="AU496" s="163" t="s">
        <v>87</v>
      </c>
      <c r="AY496" s="18" t="s">
        <v>219</v>
      </c>
      <c r="BE496" s="164">
        <f>IF(N496="základní",J496,0)</f>
        <v>0</v>
      </c>
      <c r="BF496" s="164">
        <f>IF(N496="snížená",J496,0)</f>
        <v>0</v>
      </c>
      <c r="BG496" s="164">
        <f>IF(N496="zákl. přenesená",J496,0)</f>
        <v>0</v>
      </c>
      <c r="BH496" s="164">
        <f>IF(N496="sníž. přenesená",J496,0)</f>
        <v>0</v>
      </c>
      <c r="BI496" s="164">
        <f>IF(N496="nulová",J496,0)</f>
        <v>0</v>
      </c>
      <c r="BJ496" s="18" t="s">
        <v>32</v>
      </c>
      <c r="BK496" s="164">
        <f>ROUND(I496*H496,2)</f>
        <v>0</v>
      </c>
      <c r="BL496" s="18" t="s">
        <v>226</v>
      </c>
      <c r="BM496" s="163" t="s">
        <v>1029</v>
      </c>
    </row>
    <row r="497" spans="1:65" s="12" customFormat="1" ht="25.9" customHeight="1">
      <c r="B497" s="138"/>
      <c r="D497" s="139" t="s">
        <v>76</v>
      </c>
      <c r="E497" s="140" t="s">
        <v>1395</v>
      </c>
      <c r="F497" s="140" t="s">
        <v>1396</v>
      </c>
      <c r="I497" s="141"/>
      <c r="J497" s="142">
        <f>BK497</f>
        <v>0</v>
      </c>
      <c r="L497" s="138"/>
      <c r="M497" s="143"/>
      <c r="N497" s="144"/>
      <c r="O497" s="144"/>
      <c r="P497" s="145">
        <f>P498+P501</f>
        <v>0</v>
      </c>
      <c r="Q497" s="144"/>
      <c r="R497" s="145">
        <f>R498+R501</f>
        <v>0.35219999999999996</v>
      </c>
      <c r="S497" s="144"/>
      <c r="T497" s="146">
        <f>T498+T501</f>
        <v>4.7280000000000003E-2</v>
      </c>
      <c r="AR497" s="139" t="s">
        <v>87</v>
      </c>
      <c r="AT497" s="147" t="s">
        <v>76</v>
      </c>
      <c r="AU497" s="147" t="s">
        <v>77</v>
      </c>
      <c r="AY497" s="139" t="s">
        <v>219</v>
      </c>
      <c r="BK497" s="148">
        <f>BK498+BK501</f>
        <v>0</v>
      </c>
    </row>
    <row r="498" spans="1:65" s="12" customFormat="1" ht="22.9" customHeight="1">
      <c r="B498" s="138"/>
      <c r="D498" s="139" t="s">
        <v>76</v>
      </c>
      <c r="E498" s="149" t="s">
        <v>1397</v>
      </c>
      <c r="F498" s="149" t="s">
        <v>1398</v>
      </c>
      <c r="I498" s="141"/>
      <c r="J498" s="150">
        <f>BK498</f>
        <v>0</v>
      </c>
      <c r="L498" s="138"/>
      <c r="M498" s="143"/>
      <c r="N498" s="144"/>
      <c r="O498" s="144"/>
      <c r="P498" s="145">
        <f>SUM(P499:P500)</f>
        <v>0</v>
      </c>
      <c r="Q498" s="144"/>
      <c r="R498" s="145">
        <f>SUM(R499:R500)</f>
        <v>0.31823999999999997</v>
      </c>
      <c r="S498" s="144"/>
      <c r="T498" s="146">
        <f>SUM(T499:T500)</f>
        <v>0</v>
      </c>
      <c r="AR498" s="139" t="s">
        <v>87</v>
      </c>
      <c r="AT498" s="147" t="s">
        <v>76</v>
      </c>
      <c r="AU498" s="147" t="s">
        <v>32</v>
      </c>
      <c r="AY498" s="139" t="s">
        <v>219</v>
      </c>
      <c r="BK498" s="148">
        <f>SUM(BK499:BK500)</f>
        <v>0</v>
      </c>
    </row>
    <row r="499" spans="1:65" s="2" customFormat="1" ht="16.5" customHeight="1">
      <c r="A499" s="33"/>
      <c r="B499" s="151"/>
      <c r="C499" s="152" t="s">
        <v>704</v>
      </c>
      <c r="D499" s="152" t="s">
        <v>221</v>
      </c>
      <c r="E499" s="153" t="s">
        <v>1399</v>
      </c>
      <c r="F499" s="154" t="s">
        <v>1400</v>
      </c>
      <c r="G499" s="155" t="s">
        <v>334</v>
      </c>
      <c r="H499" s="156">
        <v>12</v>
      </c>
      <c r="I499" s="157"/>
      <c r="J499" s="158">
        <f>ROUND(I499*H499,2)</f>
        <v>0</v>
      </c>
      <c r="K499" s="154" t="s">
        <v>225</v>
      </c>
      <c r="L499" s="34"/>
      <c r="M499" s="159" t="s">
        <v>1</v>
      </c>
      <c r="N499" s="160" t="s">
        <v>42</v>
      </c>
      <c r="O499" s="59"/>
      <c r="P499" s="161">
        <f>O499*H499</f>
        <v>0</v>
      </c>
      <c r="Q499" s="161">
        <v>2.6519999999999998E-2</v>
      </c>
      <c r="R499" s="161">
        <f>Q499*H499</f>
        <v>0.31823999999999997</v>
      </c>
      <c r="S499" s="161">
        <v>0</v>
      </c>
      <c r="T499" s="162">
        <f>S499*H499</f>
        <v>0</v>
      </c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R499" s="163" t="s">
        <v>313</v>
      </c>
      <c r="AT499" s="163" t="s">
        <v>221</v>
      </c>
      <c r="AU499" s="163" t="s">
        <v>87</v>
      </c>
      <c r="AY499" s="18" t="s">
        <v>219</v>
      </c>
      <c r="BE499" s="164">
        <f>IF(N499="základní",J499,0)</f>
        <v>0</v>
      </c>
      <c r="BF499" s="164">
        <f>IF(N499="snížená",J499,0)</f>
        <v>0</v>
      </c>
      <c r="BG499" s="164">
        <f>IF(N499="zákl. přenesená",J499,0)</f>
        <v>0</v>
      </c>
      <c r="BH499" s="164">
        <f>IF(N499="sníž. přenesená",J499,0)</f>
        <v>0</v>
      </c>
      <c r="BI499" s="164">
        <f>IF(N499="nulová",J499,0)</f>
        <v>0</v>
      </c>
      <c r="BJ499" s="18" t="s">
        <v>32</v>
      </c>
      <c r="BK499" s="164">
        <f>ROUND(I499*H499,2)</f>
        <v>0</v>
      </c>
      <c r="BL499" s="18" t="s">
        <v>313</v>
      </c>
      <c r="BM499" s="163" t="s">
        <v>1401</v>
      </c>
    </row>
    <row r="500" spans="1:65" s="2" customFormat="1" ht="16.5" customHeight="1">
      <c r="A500" s="33"/>
      <c r="B500" s="151"/>
      <c r="C500" s="152" t="s">
        <v>714</v>
      </c>
      <c r="D500" s="152" t="s">
        <v>221</v>
      </c>
      <c r="E500" s="153" t="s">
        <v>1402</v>
      </c>
      <c r="F500" s="154" t="s">
        <v>1403</v>
      </c>
      <c r="G500" s="155" t="s">
        <v>266</v>
      </c>
      <c r="H500" s="156">
        <v>0.318</v>
      </c>
      <c r="I500" s="157"/>
      <c r="J500" s="158">
        <f>ROUND(I500*H500,2)</f>
        <v>0</v>
      </c>
      <c r="K500" s="154" t="s">
        <v>225</v>
      </c>
      <c r="L500" s="34"/>
      <c r="M500" s="159" t="s">
        <v>1</v>
      </c>
      <c r="N500" s="160" t="s">
        <v>42</v>
      </c>
      <c r="O500" s="59"/>
      <c r="P500" s="161">
        <f>O500*H500</f>
        <v>0</v>
      </c>
      <c r="Q500" s="161">
        <v>0</v>
      </c>
      <c r="R500" s="161">
        <f>Q500*H500</f>
        <v>0</v>
      </c>
      <c r="S500" s="161">
        <v>0</v>
      </c>
      <c r="T500" s="162">
        <f>S500*H500</f>
        <v>0</v>
      </c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R500" s="163" t="s">
        <v>313</v>
      </c>
      <c r="AT500" s="163" t="s">
        <v>221</v>
      </c>
      <c r="AU500" s="163" t="s">
        <v>87</v>
      </c>
      <c r="AY500" s="18" t="s">
        <v>219</v>
      </c>
      <c r="BE500" s="164">
        <f>IF(N500="základní",J500,0)</f>
        <v>0</v>
      </c>
      <c r="BF500" s="164">
        <f>IF(N500="snížená",J500,0)</f>
        <v>0</v>
      </c>
      <c r="BG500" s="164">
        <f>IF(N500="zákl. přenesená",J500,0)</f>
        <v>0</v>
      </c>
      <c r="BH500" s="164">
        <f>IF(N500="sníž. přenesená",J500,0)</f>
        <v>0</v>
      </c>
      <c r="BI500" s="164">
        <f>IF(N500="nulová",J500,0)</f>
        <v>0</v>
      </c>
      <c r="BJ500" s="18" t="s">
        <v>32</v>
      </c>
      <c r="BK500" s="164">
        <f>ROUND(I500*H500,2)</f>
        <v>0</v>
      </c>
      <c r="BL500" s="18" t="s">
        <v>313</v>
      </c>
      <c r="BM500" s="163" t="s">
        <v>1404</v>
      </c>
    </row>
    <row r="501" spans="1:65" s="12" customFormat="1" ht="22.9" customHeight="1">
      <c r="B501" s="138"/>
      <c r="D501" s="139" t="s">
        <v>76</v>
      </c>
      <c r="E501" s="149" t="s">
        <v>1405</v>
      </c>
      <c r="F501" s="149" t="s">
        <v>1406</v>
      </c>
      <c r="I501" s="141"/>
      <c r="J501" s="150">
        <f>BK501</f>
        <v>0</v>
      </c>
      <c r="L501" s="138"/>
      <c r="M501" s="143"/>
      <c r="N501" s="144"/>
      <c r="O501" s="144"/>
      <c r="P501" s="145">
        <f>SUM(P502:P505)</f>
        <v>0</v>
      </c>
      <c r="Q501" s="144"/>
      <c r="R501" s="145">
        <f>SUM(R502:R505)</f>
        <v>3.3960000000000004E-2</v>
      </c>
      <c r="S501" s="144"/>
      <c r="T501" s="146">
        <f>SUM(T502:T505)</f>
        <v>4.7280000000000003E-2</v>
      </c>
      <c r="AR501" s="139" t="s">
        <v>87</v>
      </c>
      <c r="AT501" s="147" t="s">
        <v>76</v>
      </c>
      <c r="AU501" s="147" t="s">
        <v>32</v>
      </c>
      <c r="AY501" s="139" t="s">
        <v>219</v>
      </c>
      <c r="BK501" s="148">
        <f>SUM(BK502:BK505)</f>
        <v>0</v>
      </c>
    </row>
    <row r="502" spans="1:65" s="2" customFormat="1" ht="16.5" customHeight="1">
      <c r="A502" s="33"/>
      <c r="B502" s="151"/>
      <c r="C502" s="152" t="s">
        <v>719</v>
      </c>
      <c r="D502" s="152" t="s">
        <v>221</v>
      </c>
      <c r="E502" s="153" t="s">
        <v>1407</v>
      </c>
      <c r="F502" s="154" t="s">
        <v>1408</v>
      </c>
      <c r="G502" s="155" t="s">
        <v>224</v>
      </c>
      <c r="H502" s="156">
        <v>12</v>
      </c>
      <c r="I502" s="157"/>
      <c r="J502" s="158">
        <f>ROUND(I502*H502,2)</f>
        <v>0</v>
      </c>
      <c r="K502" s="154" t="s">
        <v>241</v>
      </c>
      <c r="L502" s="34"/>
      <c r="M502" s="159" t="s">
        <v>1</v>
      </c>
      <c r="N502" s="160" t="s">
        <v>42</v>
      </c>
      <c r="O502" s="59"/>
      <c r="P502" s="161">
        <f>O502*H502</f>
        <v>0</v>
      </c>
      <c r="Q502" s="161">
        <v>0</v>
      </c>
      <c r="R502" s="161">
        <f>Q502*H502</f>
        <v>0</v>
      </c>
      <c r="S502" s="161">
        <v>3.9399999999999999E-3</v>
      </c>
      <c r="T502" s="162">
        <f>S502*H502</f>
        <v>4.7280000000000003E-2</v>
      </c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R502" s="163" t="s">
        <v>313</v>
      </c>
      <c r="AT502" s="163" t="s">
        <v>221</v>
      </c>
      <c r="AU502" s="163" t="s">
        <v>87</v>
      </c>
      <c r="AY502" s="18" t="s">
        <v>219</v>
      </c>
      <c r="BE502" s="164">
        <f>IF(N502="základní",J502,0)</f>
        <v>0</v>
      </c>
      <c r="BF502" s="164">
        <f>IF(N502="snížená",J502,0)</f>
        <v>0</v>
      </c>
      <c r="BG502" s="164">
        <f>IF(N502="zákl. přenesená",J502,0)</f>
        <v>0</v>
      </c>
      <c r="BH502" s="164">
        <f>IF(N502="sníž. přenesená",J502,0)</f>
        <v>0</v>
      </c>
      <c r="BI502" s="164">
        <f>IF(N502="nulová",J502,0)</f>
        <v>0</v>
      </c>
      <c r="BJ502" s="18" t="s">
        <v>32</v>
      </c>
      <c r="BK502" s="164">
        <f>ROUND(I502*H502,2)</f>
        <v>0</v>
      </c>
      <c r="BL502" s="18" t="s">
        <v>313</v>
      </c>
      <c r="BM502" s="163" t="s">
        <v>1409</v>
      </c>
    </row>
    <row r="503" spans="1:65" s="2" customFormat="1" ht="16.5" customHeight="1">
      <c r="A503" s="33"/>
      <c r="B503" s="151"/>
      <c r="C503" s="152" t="s">
        <v>722</v>
      </c>
      <c r="D503" s="152" t="s">
        <v>221</v>
      </c>
      <c r="E503" s="153" t="s">
        <v>1410</v>
      </c>
      <c r="F503" s="154" t="s">
        <v>1411</v>
      </c>
      <c r="G503" s="155" t="s">
        <v>224</v>
      </c>
      <c r="H503" s="156">
        <v>12</v>
      </c>
      <c r="I503" s="157"/>
      <c r="J503" s="158">
        <f>ROUND(I503*H503,2)</f>
        <v>0</v>
      </c>
      <c r="K503" s="154" t="s">
        <v>225</v>
      </c>
      <c r="L503" s="34"/>
      <c r="M503" s="159" t="s">
        <v>1</v>
      </c>
      <c r="N503" s="160" t="s">
        <v>42</v>
      </c>
      <c r="O503" s="59"/>
      <c r="P503" s="161">
        <f>O503*H503</f>
        <v>0</v>
      </c>
      <c r="Q503" s="161">
        <v>2.8300000000000001E-3</v>
      </c>
      <c r="R503" s="161">
        <f>Q503*H503</f>
        <v>3.3960000000000004E-2</v>
      </c>
      <c r="S503" s="161">
        <v>0</v>
      </c>
      <c r="T503" s="162">
        <f>S503*H503</f>
        <v>0</v>
      </c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R503" s="163" t="s">
        <v>313</v>
      </c>
      <c r="AT503" s="163" t="s">
        <v>221</v>
      </c>
      <c r="AU503" s="163" t="s">
        <v>87</v>
      </c>
      <c r="AY503" s="18" t="s">
        <v>219</v>
      </c>
      <c r="BE503" s="164">
        <f>IF(N503="základní",J503,0)</f>
        <v>0</v>
      </c>
      <c r="BF503" s="164">
        <f>IF(N503="snížená",J503,0)</f>
        <v>0</v>
      </c>
      <c r="BG503" s="164">
        <f>IF(N503="zákl. přenesená",J503,0)</f>
        <v>0</v>
      </c>
      <c r="BH503" s="164">
        <f>IF(N503="sníž. přenesená",J503,0)</f>
        <v>0</v>
      </c>
      <c r="BI503" s="164">
        <f>IF(N503="nulová",J503,0)</f>
        <v>0</v>
      </c>
      <c r="BJ503" s="18" t="s">
        <v>32</v>
      </c>
      <c r="BK503" s="164">
        <f>ROUND(I503*H503,2)</f>
        <v>0</v>
      </c>
      <c r="BL503" s="18" t="s">
        <v>313</v>
      </c>
      <c r="BM503" s="163" t="s">
        <v>1412</v>
      </c>
    </row>
    <row r="504" spans="1:65" s="2" customFormat="1" ht="16.5" customHeight="1">
      <c r="A504" s="33"/>
      <c r="B504" s="151"/>
      <c r="C504" s="152" t="s">
        <v>733</v>
      </c>
      <c r="D504" s="152" t="s">
        <v>221</v>
      </c>
      <c r="E504" s="153" t="s">
        <v>1413</v>
      </c>
      <c r="F504" s="154" t="s">
        <v>1414</v>
      </c>
      <c r="G504" s="155" t="s">
        <v>334</v>
      </c>
      <c r="H504" s="156">
        <v>12</v>
      </c>
      <c r="I504" s="157"/>
      <c r="J504" s="158">
        <f>ROUND(I504*H504,2)</f>
        <v>0</v>
      </c>
      <c r="K504" s="154" t="s">
        <v>225</v>
      </c>
      <c r="L504" s="34"/>
      <c r="M504" s="159" t="s">
        <v>1</v>
      </c>
      <c r="N504" s="160" t="s">
        <v>42</v>
      </c>
      <c r="O504" s="59"/>
      <c r="P504" s="161">
        <f>O504*H504</f>
        <v>0</v>
      </c>
      <c r="Q504" s="161">
        <v>0</v>
      </c>
      <c r="R504" s="161">
        <f>Q504*H504</f>
        <v>0</v>
      </c>
      <c r="S504" s="161">
        <v>0</v>
      </c>
      <c r="T504" s="162">
        <f>S504*H504</f>
        <v>0</v>
      </c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R504" s="163" t="s">
        <v>313</v>
      </c>
      <c r="AT504" s="163" t="s">
        <v>221</v>
      </c>
      <c r="AU504" s="163" t="s">
        <v>87</v>
      </c>
      <c r="AY504" s="18" t="s">
        <v>219</v>
      </c>
      <c r="BE504" s="164">
        <f>IF(N504="základní",J504,0)</f>
        <v>0</v>
      </c>
      <c r="BF504" s="164">
        <f>IF(N504="snížená",J504,0)</f>
        <v>0</v>
      </c>
      <c r="BG504" s="164">
        <f>IF(N504="zákl. přenesená",J504,0)</f>
        <v>0</v>
      </c>
      <c r="BH504" s="164">
        <f>IF(N504="sníž. přenesená",J504,0)</f>
        <v>0</v>
      </c>
      <c r="BI504" s="164">
        <f>IF(N504="nulová",J504,0)</f>
        <v>0</v>
      </c>
      <c r="BJ504" s="18" t="s">
        <v>32</v>
      </c>
      <c r="BK504" s="164">
        <f>ROUND(I504*H504,2)</f>
        <v>0</v>
      </c>
      <c r="BL504" s="18" t="s">
        <v>313</v>
      </c>
      <c r="BM504" s="163" t="s">
        <v>1415</v>
      </c>
    </row>
    <row r="505" spans="1:65" s="2" customFormat="1" ht="16.5" customHeight="1">
      <c r="A505" s="33"/>
      <c r="B505" s="151"/>
      <c r="C505" s="152" t="s">
        <v>741</v>
      </c>
      <c r="D505" s="152" t="s">
        <v>221</v>
      </c>
      <c r="E505" s="153" t="s">
        <v>1416</v>
      </c>
      <c r="F505" s="154" t="s">
        <v>1417</v>
      </c>
      <c r="G505" s="155" t="s">
        <v>266</v>
      </c>
      <c r="H505" s="156">
        <v>3.4000000000000002E-2</v>
      </c>
      <c r="I505" s="157"/>
      <c r="J505" s="158">
        <f>ROUND(I505*H505,2)</f>
        <v>0</v>
      </c>
      <c r="K505" s="154" t="s">
        <v>225</v>
      </c>
      <c r="L505" s="34"/>
      <c r="M505" s="159" t="s">
        <v>1</v>
      </c>
      <c r="N505" s="160" t="s">
        <v>42</v>
      </c>
      <c r="O505" s="59"/>
      <c r="P505" s="161">
        <f>O505*H505</f>
        <v>0</v>
      </c>
      <c r="Q505" s="161">
        <v>0</v>
      </c>
      <c r="R505" s="161">
        <f>Q505*H505</f>
        <v>0</v>
      </c>
      <c r="S505" s="161">
        <v>0</v>
      </c>
      <c r="T505" s="162">
        <f>S505*H505</f>
        <v>0</v>
      </c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R505" s="163" t="s">
        <v>313</v>
      </c>
      <c r="AT505" s="163" t="s">
        <v>221</v>
      </c>
      <c r="AU505" s="163" t="s">
        <v>87</v>
      </c>
      <c r="AY505" s="18" t="s">
        <v>219</v>
      </c>
      <c r="BE505" s="164">
        <f>IF(N505="základní",J505,0)</f>
        <v>0</v>
      </c>
      <c r="BF505" s="164">
        <f>IF(N505="snížená",J505,0)</f>
        <v>0</v>
      </c>
      <c r="BG505" s="164">
        <f>IF(N505="zákl. přenesená",J505,0)</f>
        <v>0</v>
      </c>
      <c r="BH505" s="164">
        <f>IF(N505="sníž. přenesená",J505,0)</f>
        <v>0</v>
      </c>
      <c r="BI505" s="164">
        <f>IF(N505="nulová",J505,0)</f>
        <v>0</v>
      </c>
      <c r="BJ505" s="18" t="s">
        <v>32</v>
      </c>
      <c r="BK505" s="164">
        <f>ROUND(I505*H505,2)</f>
        <v>0</v>
      </c>
      <c r="BL505" s="18" t="s">
        <v>313</v>
      </c>
      <c r="BM505" s="163" t="s">
        <v>1418</v>
      </c>
    </row>
    <row r="506" spans="1:65" s="12" customFormat="1" ht="25.9" customHeight="1">
      <c r="B506" s="138"/>
      <c r="D506" s="139" t="s">
        <v>76</v>
      </c>
      <c r="E506" s="140" t="s">
        <v>536</v>
      </c>
      <c r="F506" s="140" t="s">
        <v>1030</v>
      </c>
      <c r="I506" s="141"/>
      <c r="J506" s="142">
        <f>BK506</f>
        <v>0</v>
      </c>
      <c r="L506" s="138"/>
      <c r="M506" s="143"/>
      <c r="N506" s="144"/>
      <c r="O506" s="144"/>
      <c r="P506" s="145">
        <f>P507</f>
        <v>0</v>
      </c>
      <c r="Q506" s="144"/>
      <c r="R506" s="145">
        <f>R507</f>
        <v>56.166282500000001</v>
      </c>
      <c r="S506" s="144"/>
      <c r="T506" s="146">
        <f>T507</f>
        <v>0</v>
      </c>
      <c r="AR506" s="139" t="s">
        <v>237</v>
      </c>
      <c r="AT506" s="147" t="s">
        <v>76</v>
      </c>
      <c r="AU506" s="147" t="s">
        <v>77</v>
      </c>
      <c r="AY506" s="139" t="s">
        <v>219</v>
      </c>
      <c r="BK506" s="148">
        <f>BK507</f>
        <v>0</v>
      </c>
    </row>
    <row r="507" spans="1:65" s="12" customFormat="1" ht="22.9" customHeight="1">
      <c r="B507" s="138"/>
      <c r="D507" s="139" t="s">
        <v>76</v>
      </c>
      <c r="E507" s="149" t="s">
        <v>1031</v>
      </c>
      <c r="F507" s="149" t="s">
        <v>1032</v>
      </c>
      <c r="I507" s="141"/>
      <c r="J507" s="150">
        <f>BK507</f>
        <v>0</v>
      </c>
      <c r="L507" s="138"/>
      <c r="M507" s="143"/>
      <c r="N507" s="144"/>
      <c r="O507" s="144"/>
      <c r="P507" s="145">
        <f>SUM(P508:P515)</f>
        <v>0</v>
      </c>
      <c r="Q507" s="144"/>
      <c r="R507" s="145">
        <f>SUM(R508:R515)</f>
        <v>56.166282500000001</v>
      </c>
      <c r="S507" s="144"/>
      <c r="T507" s="146">
        <f>SUM(T508:T515)</f>
        <v>0</v>
      </c>
      <c r="AR507" s="139" t="s">
        <v>237</v>
      </c>
      <c r="AT507" s="147" t="s">
        <v>76</v>
      </c>
      <c r="AU507" s="147" t="s">
        <v>32</v>
      </c>
      <c r="AY507" s="139" t="s">
        <v>219</v>
      </c>
      <c r="BK507" s="148">
        <f>SUM(BK508:BK515)</f>
        <v>0</v>
      </c>
    </row>
    <row r="508" spans="1:65" s="2" customFormat="1" ht="16.5" customHeight="1">
      <c r="A508" s="33"/>
      <c r="B508" s="151"/>
      <c r="C508" s="152" t="s">
        <v>746</v>
      </c>
      <c r="D508" s="152" t="s">
        <v>221</v>
      </c>
      <c r="E508" s="153" t="s">
        <v>1034</v>
      </c>
      <c r="F508" s="154" t="s">
        <v>1035</v>
      </c>
      <c r="G508" s="155" t="s">
        <v>224</v>
      </c>
      <c r="H508" s="156">
        <v>144.25</v>
      </c>
      <c r="I508" s="157"/>
      <c r="J508" s="158">
        <f>ROUND(I508*H508,2)</f>
        <v>0</v>
      </c>
      <c r="K508" s="154" t="s">
        <v>225</v>
      </c>
      <c r="L508" s="34"/>
      <c r="M508" s="159" t="s">
        <v>1</v>
      </c>
      <c r="N508" s="160" t="s">
        <v>42</v>
      </c>
      <c r="O508" s="59"/>
      <c r="P508" s="161">
        <f>O508*H508</f>
        <v>0</v>
      </c>
      <c r="Q508" s="161">
        <v>9.0000000000000006E-5</v>
      </c>
      <c r="R508" s="161">
        <f>Q508*H508</f>
        <v>1.2982500000000001E-2</v>
      </c>
      <c r="S508" s="161">
        <v>0</v>
      </c>
      <c r="T508" s="162">
        <f>S508*H508</f>
        <v>0</v>
      </c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R508" s="163" t="s">
        <v>620</v>
      </c>
      <c r="AT508" s="163" t="s">
        <v>221</v>
      </c>
      <c r="AU508" s="163" t="s">
        <v>87</v>
      </c>
      <c r="AY508" s="18" t="s">
        <v>219</v>
      </c>
      <c r="BE508" s="164">
        <f>IF(N508="základní",J508,0)</f>
        <v>0</v>
      </c>
      <c r="BF508" s="164">
        <f>IF(N508="snížená",J508,0)</f>
        <v>0</v>
      </c>
      <c r="BG508" s="164">
        <f>IF(N508="zákl. přenesená",J508,0)</f>
        <v>0</v>
      </c>
      <c r="BH508" s="164">
        <f>IF(N508="sníž. přenesená",J508,0)</f>
        <v>0</v>
      </c>
      <c r="BI508" s="164">
        <f>IF(N508="nulová",J508,0)</f>
        <v>0</v>
      </c>
      <c r="BJ508" s="18" t="s">
        <v>32</v>
      </c>
      <c r="BK508" s="164">
        <f>ROUND(I508*H508,2)</f>
        <v>0</v>
      </c>
      <c r="BL508" s="18" t="s">
        <v>620</v>
      </c>
      <c r="BM508" s="163" t="s">
        <v>1419</v>
      </c>
    </row>
    <row r="509" spans="1:65" s="14" customFormat="1">
      <c r="B509" s="174"/>
      <c r="D509" s="166" t="s">
        <v>228</v>
      </c>
      <c r="E509" s="175" t="s">
        <v>1</v>
      </c>
      <c r="F509" s="176" t="s">
        <v>1037</v>
      </c>
      <c r="H509" s="175" t="s">
        <v>1</v>
      </c>
      <c r="I509" s="177"/>
      <c r="L509" s="174"/>
      <c r="M509" s="178"/>
      <c r="N509" s="179"/>
      <c r="O509" s="179"/>
      <c r="P509" s="179"/>
      <c r="Q509" s="179"/>
      <c r="R509" s="179"/>
      <c r="S509" s="179"/>
      <c r="T509" s="180"/>
      <c r="AT509" s="175" t="s">
        <v>228</v>
      </c>
      <c r="AU509" s="175" t="s">
        <v>87</v>
      </c>
      <c r="AV509" s="14" t="s">
        <v>32</v>
      </c>
      <c r="AW509" s="14" t="s">
        <v>31</v>
      </c>
      <c r="AX509" s="14" t="s">
        <v>77</v>
      </c>
      <c r="AY509" s="175" t="s">
        <v>219</v>
      </c>
    </row>
    <row r="510" spans="1:65" s="13" customFormat="1">
      <c r="B510" s="165"/>
      <c r="D510" s="166" t="s">
        <v>228</v>
      </c>
      <c r="E510" s="167" t="s">
        <v>1</v>
      </c>
      <c r="F510" s="168" t="s">
        <v>1038</v>
      </c>
      <c r="H510" s="169">
        <v>113.45</v>
      </c>
      <c r="I510" s="170"/>
      <c r="L510" s="165"/>
      <c r="M510" s="171"/>
      <c r="N510" s="172"/>
      <c r="O510" s="172"/>
      <c r="P510" s="172"/>
      <c r="Q510" s="172"/>
      <c r="R510" s="172"/>
      <c r="S510" s="172"/>
      <c r="T510" s="173"/>
      <c r="AT510" s="167" t="s">
        <v>228</v>
      </c>
      <c r="AU510" s="167" t="s">
        <v>87</v>
      </c>
      <c r="AV510" s="13" t="s">
        <v>87</v>
      </c>
      <c r="AW510" s="13" t="s">
        <v>31</v>
      </c>
      <c r="AX510" s="13" t="s">
        <v>77</v>
      </c>
      <c r="AY510" s="167" t="s">
        <v>219</v>
      </c>
    </row>
    <row r="511" spans="1:65" s="13" customFormat="1">
      <c r="B511" s="165"/>
      <c r="D511" s="166" t="s">
        <v>228</v>
      </c>
      <c r="E511" s="167" t="s">
        <v>1</v>
      </c>
      <c r="F511" s="168" t="s">
        <v>1039</v>
      </c>
      <c r="H511" s="169">
        <v>30.8</v>
      </c>
      <c r="I511" s="170"/>
      <c r="L511" s="165"/>
      <c r="M511" s="171"/>
      <c r="N511" s="172"/>
      <c r="O511" s="172"/>
      <c r="P511" s="172"/>
      <c r="Q511" s="172"/>
      <c r="R511" s="172"/>
      <c r="S511" s="172"/>
      <c r="T511" s="173"/>
      <c r="AT511" s="167" t="s">
        <v>228</v>
      </c>
      <c r="AU511" s="167" t="s">
        <v>87</v>
      </c>
      <c r="AV511" s="13" t="s">
        <v>87</v>
      </c>
      <c r="AW511" s="13" t="s">
        <v>31</v>
      </c>
      <c r="AX511" s="13" t="s">
        <v>77</v>
      </c>
      <c r="AY511" s="167" t="s">
        <v>219</v>
      </c>
    </row>
    <row r="512" spans="1:65" s="15" customFormat="1">
      <c r="B512" s="181"/>
      <c r="D512" s="166" t="s">
        <v>228</v>
      </c>
      <c r="E512" s="182" t="s">
        <v>1</v>
      </c>
      <c r="F512" s="183" t="s">
        <v>236</v>
      </c>
      <c r="H512" s="184">
        <v>144.25</v>
      </c>
      <c r="I512" s="185"/>
      <c r="L512" s="181"/>
      <c r="M512" s="186"/>
      <c r="N512" s="187"/>
      <c r="O512" s="187"/>
      <c r="P512" s="187"/>
      <c r="Q512" s="187"/>
      <c r="R512" s="187"/>
      <c r="S512" s="187"/>
      <c r="T512" s="188"/>
      <c r="AT512" s="182" t="s">
        <v>228</v>
      </c>
      <c r="AU512" s="182" t="s">
        <v>87</v>
      </c>
      <c r="AV512" s="15" t="s">
        <v>226</v>
      </c>
      <c r="AW512" s="15" t="s">
        <v>31</v>
      </c>
      <c r="AX512" s="15" t="s">
        <v>32</v>
      </c>
      <c r="AY512" s="182" t="s">
        <v>219</v>
      </c>
    </row>
    <row r="513" spans="1:65" s="2" customFormat="1" ht="21.75" customHeight="1">
      <c r="A513" s="33"/>
      <c r="B513" s="151"/>
      <c r="C513" s="152" t="s">
        <v>759</v>
      </c>
      <c r="D513" s="152" t="s">
        <v>221</v>
      </c>
      <c r="E513" s="153" t="s">
        <v>1041</v>
      </c>
      <c r="F513" s="154" t="s">
        <v>1042</v>
      </c>
      <c r="G513" s="155" t="s">
        <v>224</v>
      </c>
      <c r="H513" s="156">
        <v>289.45</v>
      </c>
      <c r="I513" s="157"/>
      <c r="J513" s="158">
        <f>ROUND(I513*H513,2)</f>
        <v>0</v>
      </c>
      <c r="K513" s="154" t="s">
        <v>241</v>
      </c>
      <c r="L513" s="34"/>
      <c r="M513" s="159" t="s">
        <v>1</v>
      </c>
      <c r="N513" s="160" t="s">
        <v>42</v>
      </c>
      <c r="O513" s="59"/>
      <c r="P513" s="161">
        <f>O513*H513</f>
        <v>0</v>
      </c>
      <c r="Q513" s="161">
        <v>0.19400000000000001</v>
      </c>
      <c r="R513" s="161">
        <f>Q513*H513</f>
        <v>56.153300000000002</v>
      </c>
      <c r="S513" s="161">
        <v>0</v>
      </c>
      <c r="T513" s="162">
        <f>S513*H513</f>
        <v>0</v>
      </c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R513" s="163" t="s">
        <v>620</v>
      </c>
      <c r="AT513" s="163" t="s">
        <v>221</v>
      </c>
      <c r="AU513" s="163" t="s">
        <v>87</v>
      </c>
      <c r="AY513" s="18" t="s">
        <v>219</v>
      </c>
      <c r="BE513" s="164">
        <f>IF(N513="základní",J513,0)</f>
        <v>0</v>
      </c>
      <c r="BF513" s="164">
        <f>IF(N513="snížená",J513,0)</f>
        <v>0</v>
      </c>
      <c r="BG513" s="164">
        <f>IF(N513="zákl. přenesená",J513,0)</f>
        <v>0</v>
      </c>
      <c r="BH513" s="164">
        <f>IF(N513="sníž. přenesená",J513,0)</f>
        <v>0</v>
      </c>
      <c r="BI513" s="164">
        <f>IF(N513="nulová",J513,0)</f>
        <v>0</v>
      </c>
      <c r="BJ513" s="18" t="s">
        <v>32</v>
      </c>
      <c r="BK513" s="164">
        <f>ROUND(I513*H513,2)</f>
        <v>0</v>
      </c>
      <c r="BL513" s="18" t="s">
        <v>620</v>
      </c>
      <c r="BM513" s="163" t="s">
        <v>1420</v>
      </c>
    </row>
    <row r="514" spans="1:65" s="14" customFormat="1">
      <c r="B514" s="174"/>
      <c r="D514" s="166" t="s">
        <v>228</v>
      </c>
      <c r="E514" s="175" t="s">
        <v>1</v>
      </c>
      <c r="F514" s="176" t="s">
        <v>1037</v>
      </c>
      <c r="H514" s="175" t="s">
        <v>1</v>
      </c>
      <c r="I514" s="177"/>
      <c r="L514" s="174"/>
      <c r="M514" s="178"/>
      <c r="N514" s="179"/>
      <c r="O514" s="179"/>
      <c r="P514" s="179"/>
      <c r="Q514" s="179"/>
      <c r="R514" s="179"/>
      <c r="S514" s="179"/>
      <c r="T514" s="180"/>
      <c r="AT514" s="175" t="s">
        <v>228</v>
      </c>
      <c r="AU514" s="175" t="s">
        <v>87</v>
      </c>
      <c r="AV514" s="14" t="s">
        <v>32</v>
      </c>
      <c r="AW514" s="14" t="s">
        <v>31</v>
      </c>
      <c r="AX514" s="14" t="s">
        <v>77</v>
      </c>
      <c r="AY514" s="175" t="s">
        <v>219</v>
      </c>
    </row>
    <row r="515" spans="1:65" s="13" customFormat="1">
      <c r="B515" s="165"/>
      <c r="D515" s="166" t="s">
        <v>228</v>
      </c>
      <c r="E515" s="167" t="s">
        <v>1</v>
      </c>
      <c r="F515" s="168" t="s">
        <v>1044</v>
      </c>
      <c r="H515" s="169">
        <v>289.45</v>
      </c>
      <c r="I515" s="170"/>
      <c r="L515" s="165"/>
      <c r="M515" s="207"/>
      <c r="N515" s="208"/>
      <c r="O515" s="208"/>
      <c r="P515" s="208"/>
      <c r="Q515" s="208"/>
      <c r="R515" s="208"/>
      <c r="S515" s="208"/>
      <c r="T515" s="209"/>
      <c r="AT515" s="167" t="s">
        <v>228</v>
      </c>
      <c r="AU515" s="167" t="s">
        <v>87</v>
      </c>
      <c r="AV515" s="13" t="s">
        <v>87</v>
      </c>
      <c r="AW515" s="13" t="s">
        <v>31</v>
      </c>
      <c r="AX515" s="13" t="s">
        <v>32</v>
      </c>
      <c r="AY515" s="167" t="s">
        <v>219</v>
      </c>
    </row>
    <row r="516" spans="1:65" s="2" customFormat="1" ht="6.95" customHeight="1">
      <c r="A516" s="33"/>
      <c r="B516" s="48"/>
      <c r="C516" s="49"/>
      <c r="D516" s="49"/>
      <c r="E516" s="49"/>
      <c r="F516" s="49"/>
      <c r="G516" s="49"/>
      <c r="H516" s="49"/>
      <c r="I516" s="49"/>
      <c r="J516" s="49"/>
      <c r="K516" s="49"/>
      <c r="L516" s="34"/>
      <c r="M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</row>
  </sheetData>
  <autoFilter ref="C127:K515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039"/>
  <sheetViews>
    <sheetView showGridLines="0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34" t="s">
        <v>5</v>
      </c>
      <c r="M2" s="235"/>
      <c r="N2" s="235"/>
      <c r="O2" s="235"/>
      <c r="P2" s="235"/>
      <c r="Q2" s="235"/>
      <c r="R2" s="235"/>
      <c r="S2" s="235"/>
      <c r="T2" s="235"/>
      <c r="U2" s="235"/>
      <c r="V2" s="235"/>
      <c r="AT2" s="18" t="s">
        <v>93</v>
      </c>
      <c r="AZ2" s="99" t="s">
        <v>129</v>
      </c>
      <c r="BA2" s="99" t="s">
        <v>1</v>
      </c>
      <c r="BB2" s="99" t="s">
        <v>1</v>
      </c>
      <c r="BC2" s="99" t="s">
        <v>1421</v>
      </c>
      <c r="BD2" s="99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99" t="s">
        <v>131</v>
      </c>
      <c r="BA3" s="99" t="s">
        <v>1</v>
      </c>
      <c r="BB3" s="99" t="s">
        <v>1</v>
      </c>
      <c r="BC3" s="99" t="s">
        <v>1422</v>
      </c>
      <c r="BD3" s="99" t="s">
        <v>87</v>
      </c>
    </row>
    <row r="4" spans="1:56" s="1" customFormat="1" ht="24.95" customHeight="1">
      <c r="B4" s="21"/>
      <c r="D4" s="22" t="s">
        <v>133</v>
      </c>
      <c r="L4" s="21"/>
      <c r="M4" s="100" t="s">
        <v>10</v>
      </c>
      <c r="AT4" s="18" t="s">
        <v>3</v>
      </c>
      <c r="AZ4" s="99" t="s">
        <v>134</v>
      </c>
      <c r="BA4" s="99" t="s">
        <v>1</v>
      </c>
      <c r="BB4" s="99" t="s">
        <v>1</v>
      </c>
      <c r="BC4" s="99" t="s">
        <v>1423</v>
      </c>
      <c r="BD4" s="99" t="s">
        <v>87</v>
      </c>
    </row>
    <row r="5" spans="1:56" s="1" customFormat="1" ht="6.95" customHeight="1">
      <c r="B5" s="21"/>
      <c r="L5" s="21"/>
      <c r="AZ5" s="99" t="s">
        <v>1424</v>
      </c>
      <c r="BA5" s="99" t="s">
        <v>1</v>
      </c>
      <c r="BB5" s="99" t="s">
        <v>1</v>
      </c>
      <c r="BC5" s="99" t="s">
        <v>1425</v>
      </c>
      <c r="BD5" s="99" t="s">
        <v>87</v>
      </c>
    </row>
    <row r="6" spans="1:56" s="1" customFormat="1" ht="12" customHeight="1">
      <c r="B6" s="21"/>
      <c r="D6" s="28" t="s">
        <v>16</v>
      </c>
      <c r="L6" s="21"/>
      <c r="AZ6" s="99" t="s">
        <v>1426</v>
      </c>
      <c r="BA6" s="99" t="s">
        <v>1</v>
      </c>
      <c r="BB6" s="99" t="s">
        <v>1</v>
      </c>
      <c r="BC6" s="99" t="s">
        <v>1427</v>
      </c>
      <c r="BD6" s="99" t="s">
        <v>87</v>
      </c>
    </row>
    <row r="7" spans="1:56" s="1" customFormat="1" ht="16.5" customHeight="1">
      <c r="B7" s="21"/>
      <c r="E7" s="270" t="str">
        <f>'Rekapitulace stavby'!K6</f>
        <v>BRNO, GAJDOŠOVA, OBSLUŽNÁ KOMUNIKACE - REKONSTRUKCE KANALIZACE A VODOVODU</v>
      </c>
      <c r="F7" s="271"/>
      <c r="G7" s="271"/>
      <c r="H7" s="271"/>
      <c r="L7" s="21"/>
      <c r="AZ7" s="99" t="s">
        <v>1428</v>
      </c>
      <c r="BA7" s="99" t="s">
        <v>1</v>
      </c>
      <c r="BB7" s="99" t="s">
        <v>1</v>
      </c>
      <c r="BC7" s="99" t="s">
        <v>1429</v>
      </c>
      <c r="BD7" s="99" t="s">
        <v>87</v>
      </c>
    </row>
    <row r="8" spans="1:56" s="2" customFormat="1" ht="12" customHeight="1">
      <c r="A8" s="33"/>
      <c r="B8" s="34"/>
      <c r="C8" s="33"/>
      <c r="D8" s="28" t="s">
        <v>142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99" t="s">
        <v>1430</v>
      </c>
      <c r="BA8" s="99" t="s">
        <v>1</v>
      </c>
      <c r="BB8" s="99" t="s">
        <v>1</v>
      </c>
      <c r="BC8" s="99" t="s">
        <v>1431</v>
      </c>
      <c r="BD8" s="99" t="s">
        <v>87</v>
      </c>
    </row>
    <row r="9" spans="1:56" s="2" customFormat="1" ht="16.5" customHeight="1">
      <c r="A9" s="33"/>
      <c r="B9" s="34"/>
      <c r="C9" s="33"/>
      <c r="D9" s="33"/>
      <c r="E9" s="264" t="s">
        <v>1432</v>
      </c>
      <c r="F9" s="269"/>
      <c r="G9" s="269"/>
      <c r="H9" s="269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1433</v>
      </c>
      <c r="BA9" s="99" t="s">
        <v>1</v>
      </c>
      <c r="BB9" s="99" t="s">
        <v>1</v>
      </c>
      <c r="BC9" s="99" t="s">
        <v>411</v>
      </c>
      <c r="BD9" s="99" t="s">
        <v>87</v>
      </c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1434</v>
      </c>
      <c r="BA10" s="99" t="s">
        <v>1</v>
      </c>
      <c r="BB10" s="99" t="s">
        <v>1</v>
      </c>
      <c r="BC10" s="99" t="s">
        <v>1435</v>
      </c>
      <c r="BD10" s="99" t="s">
        <v>87</v>
      </c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94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1436</v>
      </c>
      <c r="BA11" s="99" t="s">
        <v>1</v>
      </c>
      <c r="BB11" s="99" t="s">
        <v>1</v>
      </c>
      <c r="BC11" s="99" t="s">
        <v>299</v>
      </c>
      <c r="BD11" s="99" t="s">
        <v>87</v>
      </c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1437</v>
      </c>
      <c r="BA12" s="99" t="s">
        <v>1</v>
      </c>
      <c r="BB12" s="99" t="s">
        <v>1</v>
      </c>
      <c r="BC12" s="99" t="s">
        <v>1438</v>
      </c>
      <c r="BD12" s="99" t="s">
        <v>87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1057</v>
      </c>
      <c r="BA13" s="99" t="s">
        <v>1</v>
      </c>
      <c r="BB13" s="99" t="s">
        <v>1</v>
      </c>
      <c r="BC13" s="99" t="s">
        <v>1439</v>
      </c>
      <c r="BD13" s="99" t="s">
        <v>87</v>
      </c>
    </row>
    <row r="14" spans="1:5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1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1440</v>
      </c>
      <c r="BA14" s="99" t="s">
        <v>1</v>
      </c>
      <c r="BB14" s="99" t="s">
        <v>1</v>
      </c>
      <c r="BC14" s="99" t="s">
        <v>1441</v>
      </c>
      <c r="BD14" s="99" t="s">
        <v>87</v>
      </c>
    </row>
    <row r="15" spans="1:56" s="2" customFormat="1" ht="18" customHeight="1">
      <c r="A15" s="33"/>
      <c r="B15" s="34"/>
      <c r="C15" s="33"/>
      <c r="D15" s="33"/>
      <c r="E15" s="26" t="s">
        <v>25</v>
      </c>
      <c r="F15" s="33"/>
      <c r="G15" s="33"/>
      <c r="H15" s="33"/>
      <c r="I15" s="28" t="s">
        <v>26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1442</v>
      </c>
      <c r="BA15" s="99" t="s">
        <v>1</v>
      </c>
      <c r="BB15" s="99" t="s">
        <v>1</v>
      </c>
      <c r="BC15" s="99" t="s">
        <v>7</v>
      </c>
      <c r="BD15" s="99" t="s">
        <v>87</v>
      </c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1443</v>
      </c>
      <c r="BA16" s="99" t="s">
        <v>1</v>
      </c>
      <c r="BB16" s="99" t="s">
        <v>1</v>
      </c>
      <c r="BC16" s="99" t="s">
        <v>1444</v>
      </c>
      <c r="BD16" s="99" t="s">
        <v>87</v>
      </c>
    </row>
    <row r="17" spans="1:56" s="2" customFormat="1" ht="12" customHeight="1">
      <c r="A17" s="33"/>
      <c r="B17" s="34"/>
      <c r="C17" s="33"/>
      <c r="D17" s="28" t="s">
        <v>27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143</v>
      </c>
      <c r="BA17" s="99" t="s">
        <v>1</v>
      </c>
      <c r="BB17" s="99" t="s">
        <v>1</v>
      </c>
      <c r="BC17" s="99" t="s">
        <v>1445</v>
      </c>
      <c r="BD17" s="99" t="s">
        <v>87</v>
      </c>
    </row>
    <row r="18" spans="1:56" s="2" customFormat="1" ht="18" customHeight="1">
      <c r="A18" s="33"/>
      <c r="B18" s="34"/>
      <c r="C18" s="33"/>
      <c r="D18" s="33"/>
      <c r="E18" s="272" t="str">
        <f>'Rekapitulace stavby'!E14</f>
        <v>Vyplň údaj</v>
      </c>
      <c r="F18" s="256"/>
      <c r="G18" s="256"/>
      <c r="H18" s="256"/>
      <c r="I18" s="28" t="s">
        <v>26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1446</v>
      </c>
      <c r="BA18" s="99" t="s">
        <v>1</v>
      </c>
      <c r="BB18" s="99" t="s">
        <v>1</v>
      </c>
      <c r="BC18" s="99" t="s">
        <v>835</v>
      </c>
      <c r="BD18" s="99" t="s">
        <v>87</v>
      </c>
    </row>
    <row r="19" spans="1:56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1447</v>
      </c>
      <c r="BA19" s="99" t="s">
        <v>1</v>
      </c>
      <c r="BB19" s="99" t="s">
        <v>1</v>
      </c>
      <c r="BC19" s="99" t="s">
        <v>1448</v>
      </c>
      <c r="BD19" s="99" t="s">
        <v>87</v>
      </c>
    </row>
    <row r="20" spans="1:56" s="2" customFormat="1" ht="12" customHeight="1">
      <c r="A20" s="33"/>
      <c r="B20" s="34"/>
      <c r="C20" s="33"/>
      <c r="D20" s="28" t="s">
        <v>29</v>
      </c>
      <c r="E20" s="33"/>
      <c r="F20" s="33"/>
      <c r="G20" s="33"/>
      <c r="H20" s="33"/>
      <c r="I20" s="28" t="s">
        <v>24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1449</v>
      </c>
      <c r="BA20" s="99" t="s">
        <v>1</v>
      </c>
      <c r="BB20" s="99" t="s">
        <v>1</v>
      </c>
      <c r="BC20" s="99" t="s">
        <v>406</v>
      </c>
      <c r="BD20" s="99" t="s">
        <v>87</v>
      </c>
    </row>
    <row r="21" spans="1:56" s="2" customFormat="1" ht="18" customHeight="1">
      <c r="A21" s="33"/>
      <c r="B21" s="34"/>
      <c r="C21" s="33"/>
      <c r="D21" s="33"/>
      <c r="E21" s="26" t="s">
        <v>30</v>
      </c>
      <c r="F21" s="33"/>
      <c r="G21" s="33"/>
      <c r="H21" s="33"/>
      <c r="I21" s="28" t="s">
        <v>26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9" t="s">
        <v>1450</v>
      </c>
      <c r="BA21" s="99" t="s">
        <v>1</v>
      </c>
      <c r="BB21" s="99" t="s">
        <v>1</v>
      </c>
      <c r="BC21" s="99" t="s">
        <v>1451</v>
      </c>
      <c r="BD21" s="99" t="s">
        <v>87</v>
      </c>
    </row>
    <row r="22" spans="1:56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9" t="s">
        <v>1452</v>
      </c>
      <c r="BA22" s="99" t="s">
        <v>1</v>
      </c>
      <c r="BB22" s="99" t="s">
        <v>1</v>
      </c>
      <c r="BC22" s="99" t="s">
        <v>32</v>
      </c>
      <c r="BD22" s="99" t="s">
        <v>87</v>
      </c>
    </row>
    <row r="23" spans="1:56" s="2" customFormat="1" ht="12" customHeight="1">
      <c r="A23" s="33"/>
      <c r="B23" s="34"/>
      <c r="C23" s="33"/>
      <c r="D23" s="28" t="s">
        <v>33</v>
      </c>
      <c r="E23" s="33"/>
      <c r="F23" s="33"/>
      <c r="G23" s="33"/>
      <c r="H23" s="33"/>
      <c r="I23" s="28" t="s">
        <v>24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9" t="s">
        <v>1453</v>
      </c>
      <c r="BA23" s="99" t="s">
        <v>1</v>
      </c>
      <c r="BB23" s="99" t="s">
        <v>1</v>
      </c>
      <c r="BC23" s="99" t="s">
        <v>299</v>
      </c>
      <c r="BD23" s="99" t="s">
        <v>87</v>
      </c>
    </row>
    <row r="24" spans="1:56" s="2" customFormat="1" ht="18" customHeight="1">
      <c r="A24" s="33"/>
      <c r="B24" s="34"/>
      <c r="C24" s="33"/>
      <c r="D24" s="33"/>
      <c r="E24" s="26" t="s">
        <v>34</v>
      </c>
      <c r="F24" s="33"/>
      <c r="G24" s="33"/>
      <c r="H24" s="33"/>
      <c r="I24" s="28" t="s">
        <v>26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9" t="s">
        <v>150</v>
      </c>
      <c r="BA24" s="99" t="s">
        <v>1</v>
      </c>
      <c r="BB24" s="99" t="s">
        <v>1</v>
      </c>
      <c r="BC24" s="99" t="s">
        <v>485</v>
      </c>
      <c r="BD24" s="99" t="s">
        <v>87</v>
      </c>
    </row>
    <row r="25" spans="1:56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Z25" s="99" t="s">
        <v>1454</v>
      </c>
      <c r="BA25" s="99" t="s">
        <v>1</v>
      </c>
      <c r="BB25" s="99" t="s">
        <v>1</v>
      </c>
      <c r="BC25" s="99" t="s">
        <v>283</v>
      </c>
      <c r="BD25" s="99" t="s">
        <v>87</v>
      </c>
    </row>
    <row r="26" spans="1:56" s="2" customFormat="1" ht="12" customHeight="1">
      <c r="A26" s="33"/>
      <c r="B26" s="34"/>
      <c r="C26" s="33"/>
      <c r="D26" s="28" t="s">
        <v>35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99" t="s">
        <v>1455</v>
      </c>
      <c r="BA26" s="99" t="s">
        <v>1</v>
      </c>
      <c r="BB26" s="99" t="s">
        <v>1</v>
      </c>
      <c r="BC26" s="99" t="s">
        <v>363</v>
      </c>
      <c r="BD26" s="99" t="s">
        <v>87</v>
      </c>
    </row>
    <row r="27" spans="1:56" s="8" customFormat="1" ht="131.25" customHeight="1">
      <c r="A27" s="101"/>
      <c r="B27" s="102"/>
      <c r="C27" s="101"/>
      <c r="D27" s="101"/>
      <c r="E27" s="260" t="s">
        <v>1456</v>
      </c>
      <c r="F27" s="260"/>
      <c r="G27" s="260"/>
      <c r="H27" s="260"/>
      <c r="I27" s="101"/>
      <c r="J27" s="101"/>
      <c r="K27" s="101"/>
      <c r="L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Z27" s="104" t="s">
        <v>152</v>
      </c>
      <c r="BA27" s="104" t="s">
        <v>1</v>
      </c>
      <c r="BB27" s="104" t="s">
        <v>1</v>
      </c>
      <c r="BC27" s="104" t="s">
        <v>1457</v>
      </c>
      <c r="BD27" s="104" t="s">
        <v>87</v>
      </c>
    </row>
    <row r="28" spans="1:56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Z28" s="99" t="s">
        <v>154</v>
      </c>
      <c r="BA28" s="99" t="s">
        <v>1</v>
      </c>
      <c r="BB28" s="99" t="s">
        <v>1</v>
      </c>
      <c r="BC28" s="99" t="s">
        <v>611</v>
      </c>
      <c r="BD28" s="99" t="s">
        <v>87</v>
      </c>
    </row>
    <row r="29" spans="1:56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Z29" s="99" t="s">
        <v>1458</v>
      </c>
      <c r="BA29" s="99" t="s">
        <v>1</v>
      </c>
      <c r="BB29" s="99" t="s">
        <v>1</v>
      </c>
      <c r="BC29" s="99" t="s">
        <v>1459</v>
      </c>
      <c r="BD29" s="99" t="s">
        <v>87</v>
      </c>
    </row>
    <row r="30" spans="1:56" s="2" customFormat="1" ht="25.35" customHeight="1">
      <c r="A30" s="33"/>
      <c r="B30" s="34"/>
      <c r="C30" s="33"/>
      <c r="D30" s="105" t="s">
        <v>37</v>
      </c>
      <c r="E30" s="33"/>
      <c r="F30" s="33"/>
      <c r="G30" s="33"/>
      <c r="H30" s="33"/>
      <c r="I30" s="33"/>
      <c r="J30" s="72">
        <f>ROUND(J127,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Z30" s="99" t="s">
        <v>1460</v>
      </c>
      <c r="BA30" s="99" t="s">
        <v>1</v>
      </c>
      <c r="BB30" s="99" t="s">
        <v>1</v>
      </c>
      <c r="BC30" s="99" t="s">
        <v>1461</v>
      </c>
      <c r="BD30" s="99" t="s">
        <v>87</v>
      </c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Z31" s="99" t="s">
        <v>1462</v>
      </c>
      <c r="BA31" s="99" t="s">
        <v>1</v>
      </c>
      <c r="BB31" s="99" t="s">
        <v>1</v>
      </c>
      <c r="BC31" s="99" t="s">
        <v>1463</v>
      </c>
      <c r="BD31" s="99" t="s">
        <v>87</v>
      </c>
    </row>
    <row r="32" spans="1:56" s="2" customFormat="1" ht="14.45" customHeight="1">
      <c r="A32" s="33"/>
      <c r="B32" s="34"/>
      <c r="C32" s="33"/>
      <c r="D32" s="33"/>
      <c r="E32" s="33"/>
      <c r="F32" s="37" t="s">
        <v>39</v>
      </c>
      <c r="G32" s="33"/>
      <c r="H32" s="33"/>
      <c r="I32" s="37" t="s">
        <v>38</v>
      </c>
      <c r="J32" s="37" t="s">
        <v>40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Z32" s="99" t="s">
        <v>1464</v>
      </c>
      <c r="BA32" s="99" t="s">
        <v>1</v>
      </c>
      <c r="BB32" s="99" t="s">
        <v>1</v>
      </c>
      <c r="BC32" s="99" t="s">
        <v>1465</v>
      </c>
      <c r="BD32" s="99" t="s">
        <v>87</v>
      </c>
    </row>
    <row r="33" spans="1:56" s="2" customFormat="1" ht="14.45" customHeight="1">
      <c r="A33" s="33"/>
      <c r="B33" s="34"/>
      <c r="C33" s="33"/>
      <c r="D33" s="106" t="s">
        <v>41</v>
      </c>
      <c r="E33" s="28" t="s">
        <v>42</v>
      </c>
      <c r="F33" s="107">
        <f>ROUND((SUM(BE127:BE1038)),  0)</f>
        <v>0</v>
      </c>
      <c r="G33" s="33"/>
      <c r="H33" s="33"/>
      <c r="I33" s="108">
        <v>0.21</v>
      </c>
      <c r="J33" s="107">
        <f>ROUND(((SUM(BE127:BE1038))*I33),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Z33" s="99" t="s">
        <v>1466</v>
      </c>
      <c r="BA33" s="99" t="s">
        <v>1</v>
      </c>
      <c r="BB33" s="99" t="s">
        <v>1</v>
      </c>
      <c r="BC33" s="99" t="s">
        <v>1467</v>
      </c>
      <c r="BD33" s="99" t="s">
        <v>87</v>
      </c>
    </row>
    <row r="34" spans="1:56" s="2" customFormat="1" ht="14.45" customHeight="1">
      <c r="A34" s="33"/>
      <c r="B34" s="34"/>
      <c r="C34" s="33"/>
      <c r="D34" s="33"/>
      <c r="E34" s="28" t="s">
        <v>43</v>
      </c>
      <c r="F34" s="107">
        <f>ROUND((SUM(BF127:BF1038)),  0)</f>
        <v>0</v>
      </c>
      <c r="G34" s="33"/>
      <c r="H34" s="33"/>
      <c r="I34" s="108">
        <v>0.1</v>
      </c>
      <c r="J34" s="107">
        <f>ROUND(((SUM(BF127:BF1038))*I34),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Z34" s="99" t="s">
        <v>168</v>
      </c>
      <c r="BA34" s="99" t="s">
        <v>1</v>
      </c>
      <c r="BB34" s="99" t="s">
        <v>1</v>
      </c>
      <c r="BC34" s="99" t="s">
        <v>1468</v>
      </c>
      <c r="BD34" s="99" t="s">
        <v>87</v>
      </c>
    </row>
    <row r="35" spans="1:56" s="2" customFormat="1" ht="14.45" hidden="1" customHeight="1">
      <c r="A35" s="33"/>
      <c r="B35" s="34"/>
      <c r="C35" s="33"/>
      <c r="D35" s="33"/>
      <c r="E35" s="28" t="s">
        <v>44</v>
      </c>
      <c r="F35" s="107">
        <f>ROUND((SUM(BG127:BG1038)),  0)</f>
        <v>0</v>
      </c>
      <c r="G35" s="33"/>
      <c r="H35" s="33"/>
      <c r="I35" s="108">
        <v>0.21</v>
      </c>
      <c r="J35" s="107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Z35" s="99" t="s">
        <v>169</v>
      </c>
      <c r="BA35" s="99" t="s">
        <v>1</v>
      </c>
      <c r="BB35" s="99" t="s">
        <v>1</v>
      </c>
      <c r="BC35" s="99" t="s">
        <v>1469</v>
      </c>
      <c r="BD35" s="99" t="s">
        <v>87</v>
      </c>
    </row>
    <row r="36" spans="1:56" s="2" customFormat="1" ht="14.45" hidden="1" customHeight="1">
      <c r="A36" s="33"/>
      <c r="B36" s="34"/>
      <c r="C36" s="33"/>
      <c r="D36" s="33"/>
      <c r="E36" s="28" t="s">
        <v>45</v>
      </c>
      <c r="F36" s="107">
        <f>ROUND((SUM(BH127:BH1038)),  0)</f>
        <v>0</v>
      </c>
      <c r="G36" s="33"/>
      <c r="H36" s="33"/>
      <c r="I36" s="108">
        <v>0.1</v>
      </c>
      <c r="J36" s="107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Z36" s="99" t="s">
        <v>171</v>
      </c>
      <c r="BA36" s="99" t="s">
        <v>1</v>
      </c>
      <c r="BB36" s="99" t="s">
        <v>1</v>
      </c>
      <c r="BC36" s="99" t="s">
        <v>1470</v>
      </c>
      <c r="BD36" s="99" t="s">
        <v>87</v>
      </c>
    </row>
    <row r="37" spans="1:56" s="2" customFormat="1" ht="14.45" hidden="1" customHeight="1">
      <c r="A37" s="33"/>
      <c r="B37" s="34"/>
      <c r="C37" s="33"/>
      <c r="D37" s="33"/>
      <c r="E37" s="28" t="s">
        <v>46</v>
      </c>
      <c r="F37" s="107">
        <f>ROUND((SUM(BI127:BI1038)),  0)</f>
        <v>0</v>
      </c>
      <c r="G37" s="33"/>
      <c r="H37" s="33"/>
      <c r="I37" s="108">
        <v>0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Z37" s="99" t="s">
        <v>173</v>
      </c>
      <c r="BA37" s="99" t="s">
        <v>1</v>
      </c>
      <c r="BB37" s="99" t="s">
        <v>1</v>
      </c>
      <c r="BC37" s="99" t="s">
        <v>1471</v>
      </c>
      <c r="BD37" s="99" t="s">
        <v>87</v>
      </c>
    </row>
    <row r="38" spans="1:56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Z38" s="99" t="s">
        <v>1472</v>
      </c>
      <c r="BA38" s="99" t="s">
        <v>1</v>
      </c>
      <c r="BB38" s="99" t="s">
        <v>1</v>
      </c>
      <c r="BC38" s="99" t="s">
        <v>1473</v>
      </c>
      <c r="BD38" s="99" t="s">
        <v>87</v>
      </c>
    </row>
    <row r="39" spans="1:56" s="2" customFormat="1" ht="25.35" customHeight="1">
      <c r="A39" s="33"/>
      <c r="B39" s="34"/>
      <c r="C39" s="109"/>
      <c r="D39" s="110" t="s">
        <v>47</v>
      </c>
      <c r="E39" s="61"/>
      <c r="F39" s="61"/>
      <c r="G39" s="111" t="s">
        <v>48</v>
      </c>
      <c r="H39" s="112" t="s">
        <v>49</v>
      </c>
      <c r="I39" s="61"/>
      <c r="J39" s="113">
        <f>SUM(J30:J37)</f>
        <v>0</v>
      </c>
      <c r="K39" s="114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Z39" s="99" t="s">
        <v>1474</v>
      </c>
      <c r="BA39" s="99" t="s">
        <v>1</v>
      </c>
      <c r="BB39" s="99" t="s">
        <v>1</v>
      </c>
      <c r="BC39" s="99" t="s">
        <v>1475</v>
      </c>
      <c r="BD39" s="99" t="s">
        <v>87</v>
      </c>
    </row>
    <row r="40" spans="1:56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Z40" s="99" t="s">
        <v>1476</v>
      </c>
      <c r="BA40" s="99" t="s">
        <v>1</v>
      </c>
      <c r="BB40" s="99" t="s">
        <v>1</v>
      </c>
      <c r="BC40" s="99" t="s">
        <v>1477</v>
      </c>
      <c r="BD40" s="99" t="s">
        <v>87</v>
      </c>
    </row>
    <row r="41" spans="1:56" s="1" customFormat="1" ht="14.45" customHeight="1">
      <c r="B41" s="21"/>
      <c r="L41" s="21"/>
      <c r="AZ41" s="99" t="s">
        <v>1478</v>
      </c>
      <c r="BA41" s="99" t="s">
        <v>1</v>
      </c>
      <c r="BB41" s="99" t="s">
        <v>1</v>
      </c>
      <c r="BC41" s="99" t="s">
        <v>1479</v>
      </c>
      <c r="BD41" s="99" t="s">
        <v>87</v>
      </c>
    </row>
    <row r="42" spans="1:56" s="1" customFormat="1" ht="14.45" customHeight="1">
      <c r="B42" s="21"/>
      <c r="L42" s="21"/>
      <c r="AZ42" s="99" t="s">
        <v>1480</v>
      </c>
      <c r="BA42" s="99" t="s">
        <v>1</v>
      </c>
      <c r="BB42" s="99" t="s">
        <v>1</v>
      </c>
      <c r="BC42" s="99" t="s">
        <v>1481</v>
      </c>
      <c r="BD42" s="99" t="s">
        <v>87</v>
      </c>
    </row>
    <row r="43" spans="1:56" s="1" customFormat="1" ht="14.45" customHeight="1">
      <c r="B43" s="21"/>
      <c r="L43" s="21"/>
      <c r="AZ43" s="99" t="s">
        <v>180</v>
      </c>
      <c r="BA43" s="99" t="s">
        <v>1</v>
      </c>
      <c r="BB43" s="99" t="s">
        <v>1</v>
      </c>
      <c r="BC43" s="99" t="s">
        <v>1482</v>
      </c>
      <c r="BD43" s="99" t="s">
        <v>87</v>
      </c>
    </row>
    <row r="44" spans="1:56" s="1" customFormat="1" ht="14.45" customHeight="1">
      <c r="B44" s="21"/>
      <c r="L44" s="21"/>
      <c r="AZ44" s="99" t="s">
        <v>182</v>
      </c>
      <c r="BA44" s="99" t="s">
        <v>1</v>
      </c>
      <c r="BB44" s="99" t="s">
        <v>1</v>
      </c>
      <c r="BC44" s="99" t="s">
        <v>1483</v>
      </c>
      <c r="BD44" s="99" t="s">
        <v>87</v>
      </c>
    </row>
    <row r="45" spans="1:56" s="1" customFormat="1" ht="14.45" customHeight="1">
      <c r="B45" s="21"/>
      <c r="L45" s="21"/>
      <c r="AZ45" s="99" t="s">
        <v>185</v>
      </c>
      <c r="BA45" s="99" t="s">
        <v>1</v>
      </c>
      <c r="BB45" s="99" t="s">
        <v>1</v>
      </c>
      <c r="BC45" s="99" t="s">
        <v>1484</v>
      </c>
      <c r="BD45" s="99" t="s">
        <v>87</v>
      </c>
    </row>
    <row r="46" spans="1:56" s="1" customFormat="1" ht="14.45" customHeight="1">
      <c r="B46" s="21"/>
      <c r="L46" s="21"/>
    </row>
    <row r="47" spans="1:56" s="1" customFormat="1" ht="14.45" customHeight="1">
      <c r="B47" s="21"/>
      <c r="L47" s="21"/>
    </row>
    <row r="48" spans="1:56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5" t="s">
        <v>53</v>
      </c>
      <c r="G61" s="46" t="s">
        <v>52</v>
      </c>
      <c r="H61" s="36"/>
      <c r="I61" s="36"/>
      <c r="J61" s="116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5" t="s">
        <v>53</v>
      </c>
      <c r="G76" s="46" t="s">
        <v>52</v>
      </c>
      <c r="H76" s="36"/>
      <c r="I76" s="36"/>
      <c r="J76" s="116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187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0" t="str">
        <f>E7</f>
        <v>BRNO, GAJDOŠOVA, OBSLUŽNÁ KOMUNIKACE - REKONSTRUKCE KANALIZACE A VODOVODU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142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64" t="str">
        <f>E9</f>
        <v>SO 330 - VODOVODNÍ ŘADY</v>
      </c>
      <c r="F87" s="269"/>
      <c r="G87" s="269"/>
      <c r="H87" s="269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>Brno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5.7" customHeight="1">
      <c r="A91" s="33"/>
      <c r="B91" s="34"/>
      <c r="C91" s="28" t="s">
        <v>23</v>
      </c>
      <c r="D91" s="33"/>
      <c r="E91" s="33"/>
      <c r="F91" s="26" t="str">
        <f>E15</f>
        <v>Statutární město Brno</v>
      </c>
      <c r="G91" s="33"/>
      <c r="H91" s="33"/>
      <c r="I91" s="28" t="s">
        <v>29</v>
      </c>
      <c r="J91" s="31" t="str">
        <f>E21</f>
        <v>AQUA PROCON s.r.o.  Brno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3"/>
      <c r="E92" s="33"/>
      <c r="F92" s="26" t="str">
        <f>IF(E18="","",E18)</f>
        <v>Vyplň údaj</v>
      </c>
      <c r="G92" s="33"/>
      <c r="H92" s="33"/>
      <c r="I92" s="28" t="s">
        <v>33</v>
      </c>
      <c r="J92" s="31" t="str">
        <f>E24</f>
        <v>Obrtel M.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188</v>
      </c>
      <c r="D94" s="109"/>
      <c r="E94" s="109"/>
      <c r="F94" s="109"/>
      <c r="G94" s="109"/>
      <c r="H94" s="109"/>
      <c r="I94" s="109"/>
      <c r="J94" s="118" t="s">
        <v>189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190</v>
      </c>
      <c r="D96" s="33"/>
      <c r="E96" s="33"/>
      <c r="F96" s="33"/>
      <c r="G96" s="33"/>
      <c r="H96" s="33"/>
      <c r="I96" s="33"/>
      <c r="J96" s="72">
        <f>J127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191</v>
      </c>
    </row>
    <row r="97" spans="1:31" s="9" customFormat="1" ht="24.95" customHeight="1">
      <c r="B97" s="120"/>
      <c r="D97" s="121" t="s">
        <v>192</v>
      </c>
      <c r="E97" s="122"/>
      <c r="F97" s="122"/>
      <c r="G97" s="122"/>
      <c r="H97" s="122"/>
      <c r="I97" s="122"/>
      <c r="J97" s="123">
        <f>J128</f>
        <v>0</v>
      </c>
      <c r="L97" s="120"/>
    </row>
    <row r="98" spans="1:31" s="10" customFormat="1" ht="19.899999999999999" customHeight="1">
      <c r="B98" s="124"/>
      <c r="D98" s="125" t="s">
        <v>193</v>
      </c>
      <c r="E98" s="126"/>
      <c r="F98" s="126"/>
      <c r="G98" s="126"/>
      <c r="H98" s="126"/>
      <c r="I98" s="126"/>
      <c r="J98" s="127">
        <f>J129</f>
        <v>0</v>
      </c>
      <c r="L98" s="124"/>
    </row>
    <row r="99" spans="1:31" s="10" customFormat="1" ht="19.899999999999999" customHeight="1">
      <c r="B99" s="124"/>
      <c r="D99" s="125" t="s">
        <v>195</v>
      </c>
      <c r="E99" s="126"/>
      <c r="F99" s="126"/>
      <c r="G99" s="126"/>
      <c r="H99" s="126"/>
      <c r="I99" s="126"/>
      <c r="J99" s="127">
        <f>J619</f>
        <v>0</v>
      </c>
      <c r="L99" s="124"/>
    </row>
    <row r="100" spans="1:31" s="10" customFormat="1" ht="19.899999999999999" customHeight="1">
      <c r="B100" s="124"/>
      <c r="D100" s="125" t="s">
        <v>196</v>
      </c>
      <c r="E100" s="126"/>
      <c r="F100" s="126"/>
      <c r="G100" s="126"/>
      <c r="H100" s="126"/>
      <c r="I100" s="126"/>
      <c r="J100" s="127">
        <f>J628</f>
        <v>0</v>
      </c>
      <c r="L100" s="124"/>
    </row>
    <row r="101" spans="1:31" s="10" customFormat="1" ht="19.899999999999999" customHeight="1">
      <c r="B101" s="124"/>
      <c r="D101" s="125" t="s">
        <v>197</v>
      </c>
      <c r="E101" s="126"/>
      <c r="F101" s="126"/>
      <c r="G101" s="126"/>
      <c r="H101" s="126"/>
      <c r="I101" s="126"/>
      <c r="J101" s="127">
        <f>J639</f>
        <v>0</v>
      </c>
      <c r="L101" s="124"/>
    </row>
    <row r="102" spans="1:31" s="10" customFormat="1" ht="19.899999999999999" customHeight="1">
      <c r="B102" s="124"/>
      <c r="D102" s="125" t="s">
        <v>199</v>
      </c>
      <c r="E102" s="126"/>
      <c r="F102" s="126"/>
      <c r="G102" s="126"/>
      <c r="H102" s="126"/>
      <c r="I102" s="126"/>
      <c r="J102" s="127">
        <f>J660</f>
        <v>0</v>
      </c>
      <c r="L102" s="124"/>
    </row>
    <row r="103" spans="1:31" s="10" customFormat="1" ht="19.899999999999999" customHeight="1">
      <c r="B103" s="124"/>
      <c r="D103" s="125" t="s">
        <v>1485</v>
      </c>
      <c r="E103" s="126"/>
      <c r="F103" s="126"/>
      <c r="G103" s="126"/>
      <c r="H103" s="126"/>
      <c r="I103" s="126"/>
      <c r="J103" s="127">
        <f>J943</f>
        <v>0</v>
      </c>
      <c r="L103" s="124"/>
    </row>
    <row r="104" spans="1:31" s="10" customFormat="1" ht="19.899999999999999" customHeight="1">
      <c r="B104" s="124"/>
      <c r="D104" s="125" t="s">
        <v>200</v>
      </c>
      <c r="E104" s="126"/>
      <c r="F104" s="126"/>
      <c r="G104" s="126"/>
      <c r="H104" s="126"/>
      <c r="I104" s="126"/>
      <c r="J104" s="127">
        <f>J1010</f>
        <v>0</v>
      </c>
      <c r="L104" s="124"/>
    </row>
    <row r="105" spans="1:31" s="10" customFormat="1" ht="19.899999999999999" customHeight="1">
      <c r="B105" s="124"/>
      <c r="D105" s="125" t="s">
        <v>201</v>
      </c>
      <c r="E105" s="126"/>
      <c r="F105" s="126"/>
      <c r="G105" s="126"/>
      <c r="H105" s="126"/>
      <c r="I105" s="126"/>
      <c r="J105" s="127">
        <f>J1027</f>
        <v>0</v>
      </c>
      <c r="L105" s="124"/>
    </row>
    <row r="106" spans="1:31" s="9" customFormat="1" ht="24.95" customHeight="1">
      <c r="B106" s="120"/>
      <c r="D106" s="121" t="s">
        <v>202</v>
      </c>
      <c r="E106" s="122"/>
      <c r="F106" s="122"/>
      <c r="G106" s="122"/>
      <c r="H106" s="122"/>
      <c r="I106" s="122"/>
      <c r="J106" s="123">
        <f>J1029</f>
        <v>0</v>
      </c>
      <c r="L106" s="120"/>
    </row>
    <row r="107" spans="1:31" s="10" customFormat="1" ht="19.899999999999999" customHeight="1">
      <c r="B107" s="124"/>
      <c r="D107" s="125" t="s">
        <v>203</v>
      </c>
      <c r="E107" s="126"/>
      <c r="F107" s="126"/>
      <c r="G107" s="126"/>
      <c r="H107" s="126"/>
      <c r="I107" s="126"/>
      <c r="J107" s="127">
        <f>J1030</f>
        <v>0</v>
      </c>
      <c r="L107" s="124"/>
    </row>
    <row r="108" spans="1:31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6.95" customHeight="1">
      <c r="A109" s="33"/>
      <c r="B109" s="48"/>
      <c r="C109" s="49"/>
      <c r="D109" s="49"/>
      <c r="E109" s="49"/>
      <c r="F109" s="49"/>
      <c r="G109" s="49"/>
      <c r="H109" s="49"/>
      <c r="I109" s="49"/>
      <c r="J109" s="49"/>
      <c r="K109" s="49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3" spans="1:63" s="2" customFormat="1" ht="6.95" customHeight="1">
      <c r="A113" s="33"/>
      <c r="B113" s="50"/>
      <c r="C113" s="51"/>
      <c r="D113" s="51"/>
      <c r="E113" s="51"/>
      <c r="F113" s="51"/>
      <c r="G113" s="51"/>
      <c r="H113" s="51"/>
      <c r="I113" s="51"/>
      <c r="J113" s="51"/>
      <c r="K113" s="51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2" customFormat="1" ht="24.95" customHeight="1">
      <c r="A114" s="33"/>
      <c r="B114" s="34"/>
      <c r="C114" s="22" t="s">
        <v>204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12" customHeight="1">
      <c r="A116" s="33"/>
      <c r="B116" s="34"/>
      <c r="C116" s="28" t="s">
        <v>16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6.5" customHeight="1">
      <c r="A117" s="33"/>
      <c r="B117" s="34"/>
      <c r="C117" s="33"/>
      <c r="D117" s="33"/>
      <c r="E117" s="270" t="str">
        <f>E7</f>
        <v>BRNO, GAJDOŠOVA, OBSLUŽNÁ KOMUNIKACE - REKONSTRUKCE KANALIZACE A VODOVODU</v>
      </c>
      <c r="F117" s="271"/>
      <c r="G117" s="271"/>
      <c r="H117" s="271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2" customHeight="1">
      <c r="A118" s="33"/>
      <c r="B118" s="34"/>
      <c r="C118" s="28" t="s">
        <v>142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16.5" customHeight="1">
      <c r="A119" s="33"/>
      <c r="B119" s="34"/>
      <c r="C119" s="33"/>
      <c r="D119" s="33"/>
      <c r="E119" s="264" t="str">
        <f>E9</f>
        <v>SO 330 - VODOVODNÍ ŘADY</v>
      </c>
      <c r="F119" s="269"/>
      <c r="G119" s="269"/>
      <c r="H119" s="269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12" customHeight="1">
      <c r="A121" s="33"/>
      <c r="B121" s="34"/>
      <c r="C121" s="28" t="s">
        <v>20</v>
      </c>
      <c r="D121" s="33"/>
      <c r="E121" s="33"/>
      <c r="F121" s="26" t="str">
        <f>F12</f>
        <v>Brno</v>
      </c>
      <c r="G121" s="33"/>
      <c r="H121" s="33"/>
      <c r="I121" s="28" t="s">
        <v>22</v>
      </c>
      <c r="J121" s="56" t="str">
        <f>IF(J12="","",J12)</f>
        <v/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25.7" customHeight="1">
      <c r="A123" s="33"/>
      <c r="B123" s="34"/>
      <c r="C123" s="28" t="s">
        <v>23</v>
      </c>
      <c r="D123" s="33"/>
      <c r="E123" s="33"/>
      <c r="F123" s="26" t="str">
        <f>E15</f>
        <v>Statutární město Brno</v>
      </c>
      <c r="G123" s="33"/>
      <c r="H123" s="33"/>
      <c r="I123" s="28" t="s">
        <v>29</v>
      </c>
      <c r="J123" s="31" t="str">
        <f>E21</f>
        <v>AQUA PROCON s.r.o.  Brno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5.2" customHeight="1">
      <c r="A124" s="33"/>
      <c r="B124" s="34"/>
      <c r="C124" s="28" t="s">
        <v>27</v>
      </c>
      <c r="D124" s="33"/>
      <c r="E124" s="33"/>
      <c r="F124" s="26" t="str">
        <f>IF(E18="","",E18)</f>
        <v>Vyplň údaj</v>
      </c>
      <c r="G124" s="33"/>
      <c r="H124" s="33"/>
      <c r="I124" s="28" t="s">
        <v>33</v>
      </c>
      <c r="J124" s="31" t="str">
        <f>E24</f>
        <v>Obrtel M.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2" customFormat="1" ht="10.3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3" s="11" customFormat="1" ht="29.25" customHeight="1">
      <c r="A126" s="128"/>
      <c r="B126" s="129"/>
      <c r="C126" s="130" t="s">
        <v>205</v>
      </c>
      <c r="D126" s="131" t="s">
        <v>62</v>
      </c>
      <c r="E126" s="131" t="s">
        <v>58</v>
      </c>
      <c r="F126" s="131" t="s">
        <v>59</v>
      </c>
      <c r="G126" s="131" t="s">
        <v>206</v>
      </c>
      <c r="H126" s="131" t="s">
        <v>207</v>
      </c>
      <c r="I126" s="131" t="s">
        <v>208</v>
      </c>
      <c r="J126" s="131" t="s">
        <v>189</v>
      </c>
      <c r="K126" s="132" t="s">
        <v>209</v>
      </c>
      <c r="L126" s="133"/>
      <c r="M126" s="63" t="s">
        <v>1</v>
      </c>
      <c r="N126" s="64" t="s">
        <v>41</v>
      </c>
      <c r="O126" s="64" t="s">
        <v>210</v>
      </c>
      <c r="P126" s="64" t="s">
        <v>211</v>
      </c>
      <c r="Q126" s="64" t="s">
        <v>212</v>
      </c>
      <c r="R126" s="64" t="s">
        <v>213</v>
      </c>
      <c r="S126" s="64" t="s">
        <v>214</v>
      </c>
      <c r="T126" s="65" t="s">
        <v>215</v>
      </c>
      <c r="U126" s="128"/>
      <c r="V126" s="128"/>
      <c r="W126" s="128"/>
      <c r="X126" s="128"/>
      <c r="Y126" s="128"/>
      <c r="Z126" s="128"/>
      <c r="AA126" s="128"/>
      <c r="AB126" s="128"/>
      <c r="AC126" s="128"/>
      <c r="AD126" s="128"/>
      <c r="AE126" s="128"/>
    </row>
    <row r="127" spans="1:63" s="2" customFormat="1" ht="22.9" customHeight="1">
      <c r="A127" s="33"/>
      <c r="B127" s="34"/>
      <c r="C127" s="70" t="s">
        <v>216</v>
      </c>
      <c r="D127" s="33"/>
      <c r="E127" s="33"/>
      <c r="F127" s="33"/>
      <c r="G127" s="33"/>
      <c r="H127" s="33"/>
      <c r="I127" s="33"/>
      <c r="J127" s="134">
        <f>BK127</f>
        <v>0</v>
      </c>
      <c r="K127" s="33"/>
      <c r="L127" s="34"/>
      <c r="M127" s="66"/>
      <c r="N127" s="57"/>
      <c r="O127" s="67"/>
      <c r="P127" s="135">
        <f>P128+P1029</f>
        <v>0</v>
      </c>
      <c r="Q127" s="67"/>
      <c r="R127" s="135">
        <f>R128+R1029</f>
        <v>90.475450990000013</v>
      </c>
      <c r="S127" s="67"/>
      <c r="T127" s="136">
        <f>T128+T1029</f>
        <v>1197.6257049999999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T127" s="18" t="s">
        <v>76</v>
      </c>
      <c r="AU127" s="18" t="s">
        <v>191</v>
      </c>
      <c r="BK127" s="137">
        <f>BK128+BK1029</f>
        <v>0</v>
      </c>
    </row>
    <row r="128" spans="1:63" s="12" customFormat="1" ht="25.9" customHeight="1">
      <c r="B128" s="138"/>
      <c r="D128" s="139" t="s">
        <v>76</v>
      </c>
      <c r="E128" s="140" t="s">
        <v>217</v>
      </c>
      <c r="F128" s="140" t="s">
        <v>218</v>
      </c>
      <c r="I128" s="141"/>
      <c r="J128" s="142">
        <f>BK128</f>
        <v>0</v>
      </c>
      <c r="L128" s="138"/>
      <c r="M128" s="143"/>
      <c r="N128" s="144"/>
      <c r="O128" s="144"/>
      <c r="P128" s="145">
        <f>P129+P619+P628+P639+P660+P943+P1010+P1027</f>
        <v>0</v>
      </c>
      <c r="Q128" s="144"/>
      <c r="R128" s="145">
        <f>R129+R619+R628+R639+R660+R943+R1010+R1027</f>
        <v>67.981346990000006</v>
      </c>
      <c r="S128" s="144"/>
      <c r="T128" s="146">
        <f>T129+T619+T628+T639+T660+T943+T1010+T1027</f>
        <v>1197.6257049999999</v>
      </c>
      <c r="AR128" s="139" t="s">
        <v>32</v>
      </c>
      <c r="AT128" s="147" t="s">
        <v>76</v>
      </c>
      <c r="AU128" s="147" t="s">
        <v>77</v>
      </c>
      <c r="AY128" s="139" t="s">
        <v>219</v>
      </c>
      <c r="BK128" s="148">
        <f>BK129+BK619+BK628+BK639+BK660+BK943+BK1010+BK1027</f>
        <v>0</v>
      </c>
    </row>
    <row r="129" spans="1:65" s="12" customFormat="1" ht="22.9" customHeight="1">
      <c r="B129" s="138"/>
      <c r="D129" s="139" t="s">
        <v>76</v>
      </c>
      <c r="E129" s="149" t="s">
        <v>32</v>
      </c>
      <c r="F129" s="149" t="s">
        <v>220</v>
      </c>
      <c r="I129" s="141"/>
      <c r="J129" s="150">
        <f>BK129</f>
        <v>0</v>
      </c>
      <c r="L129" s="138"/>
      <c r="M129" s="143"/>
      <c r="N129" s="144"/>
      <c r="O129" s="144"/>
      <c r="P129" s="145">
        <f>SUM(P130:P618)</f>
        <v>0</v>
      </c>
      <c r="Q129" s="144"/>
      <c r="R129" s="145">
        <f>SUM(R130:R618)</f>
        <v>4.9528165800000004</v>
      </c>
      <c r="S129" s="144"/>
      <c r="T129" s="146">
        <f>SUM(T130:T618)</f>
        <v>1112.830105</v>
      </c>
      <c r="AR129" s="139" t="s">
        <v>32</v>
      </c>
      <c r="AT129" s="147" t="s">
        <v>76</v>
      </c>
      <c r="AU129" s="147" t="s">
        <v>32</v>
      </c>
      <c r="AY129" s="139" t="s">
        <v>219</v>
      </c>
      <c r="BK129" s="148">
        <f>SUM(BK130:BK618)</f>
        <v>0</v>
      </c>
    </row>
    <row r="130" spans="1:65" s="2" customFormat="1" ht="16.5" customHeight="1">
      <c r="A130" s="33"/>
      <c r="B130" s="151"/>
      <c r="C130" s="152" t="s">
        <v>32</v>
      </c>
      <c r="D130" s="152" t="s">
        <v>221</v>
      </c>
      <c r="E130" s="153" t="s">
        <v>222</v>
      </c>
      <c r="F130" s="154" t="s">
        <v>223</v>
      </c>
      <c r="G130" s="155" t="s">
        <v>224</v>
      </c>
      <c r="H130" s="156">
        <v>31</v>
      </c>
      <c r="I130" s="157"/>
      <c r="J130" s="158">
        <f>ROUND(I130*H130,2)</f>
        <v>0</v>
      </c>
      <c r="K130" s="154" t="s">
        <v>225</v>
      </c>
      <c r="L130" s="34"/>
      <c r="M130" s="159" t="s">
        <v>1</v>
      </c>
      <c r="N130" s="160" t="s">
        <v>42</v>
      </c>
      <c r="O130" s="59"/>
      <c r="P130" s="161">
        <f>O130*H130</f>
        <v>0</v>
      </c>
      <c r="Q130" s="161">
        <v>0</v>
      </c>
      <c r="R130" s="161">
        <f>Q130*H130</f>
        <v>0</v>
      </c>
      <c r="S130" s="161">
        <v>0.20499999999999999</v>
      </c>
      <c r="T130" s="162">
        <f>S130*H130</f>
        <v>6.3549999999999995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3" t="s">
        <v>226</v>
      </c>
      <c r="AT130" s="163" t="s">
        <v>221</v>
      </c>
      <c r="AU130" s="163" t="s">
        <v>87</v>
      </c>
      <c r="AY130" s="18" t="s">
        <v>219</v>
      </c>
      <c r="BE130" s="164">
        <f>IF(N130="základní",J130,0)</f>
        <v>0</v>
      </c>
      <c r="BF130" s="164">
        <f>IF(N130="snížená",J130,0)</f>
        <v>0</v>
      </c>
      <c r="BG130" s="164">
        <f>IF(N130="zákl. přenesená",J130,0)</f>
        <v>0</v>
      </c>
      <c r="BH130" s="164">
        <f>IF(N130="sníž. přenesená",J130,0)</f>
        <v>0</v>
      </c>
      <c r="BI130" s="164">
        <f>IF(N130="nulová",J130,0)</f>
        <v>0</v>
      </c>
      <c r="BJ130" s="18" t="s">
        <v>32</v>
      </c>
      <c r="BK130" s="164">
        <f>ROUND(I130*H130,2)</f>
        <v>0</v>
      </c>
      <c r="BL130" s="18" t="s">
        <v>226</v>
      </c>
      <c r="BM130" s="163" t="s">
        <v>1486</v>
      </c>
    </row>
    <row r="131" spans="1:65" s="13" customFormat="1">
      <c r="B131" s="165"/>
      <c r="D131" s="166" t="s">
        <v>228</v>
      </c>
      <c r="E131" s="167" t="s">
        <v>1</v>
      </c>
      <c r="F131" s="168" t="s">
        <v>1487</v>
      </c>
      <c r="H131" s="169">
        <v>12</v>
      </c>
      <c r="I131" s="170"/>
      <c r="L131" s="165"/>
      <c r="M131" s="171"/>
      <c r="N131" s="172"/>
      <c r="O131" s="172"/>
      <c r="P131" s="172"/>
      <c r="Q131" s="172"/>
      <c r="R131" s="172"/>
      <c r="S131" s="172"/>
      <c r="T131" s="173"/>
      <c r="AT131" s="167" t="s">
        <v>228</v>
      </c>
      <c r="AU131" s="167" t="s">
        <v>87</v>
      </c>
      <c r="AV131" s="13" t="s">
        <v>87</v>
      </c>
      <c r="AW131" s="13" t="s">
        <v>31</v>
      </c>
      <c r="AX131" s="13" t="s">
        <v>77</v>
      </c>
      <c r="AY131" s="167" t="s">
        <v>219</v>
      </c>
    </row>
    <row r="132" spans="1:65" s="13" customFormat="1">
      <c r="B132" s="165"/>
      <c r="D132" s="166" t="s">
        <v>228</v>
      </c>
      <c r="E132" s="167" t="s">
        <v>1</v>
      </c>
      <c r="F132" s="168" t="s">
        <v>1488</v>
      </c>
      <c r="H132" s="169">
        <v>3</v>
      </c>
      <c r="I132" s="170"/>
      <c r="L132" s="165"/>
      <c r="M132" s="171"/>
      <c r="N132" s="172"/>
      <c r="O132" s="172"/>
      <c r="P132" s="172"/>
      <c r="Q132" s="172"/>
      <c r="R132" s="172"/>
      <c r="S132" s="172"/>
      <c r="T132" s="173"/>
      <c r="AT132" s="167" t="s">
        <v>228</v>
      </c>
      <c r="AU132" s="167" t="s">
        <v>87</v>
      </c>
      <c r="AV132" s="13" t="s">
        <v>87</v>
      </c>
      <c r="AW132" s="13" t="s">
        <v>31</v>
      </c>
      <c r="AX132" s="13" t="s">
        <v>77</v>
      </c>
      <c r="AY132" s="167" t="s">
        <v>219</v>
      </c>
    </row>
    <row r="133" spans="1:65" s="13" customFormat="1">
      <c r="B133" s="165"/>
      <c r="D133" s="166" t="s">
        <v>228</v>
      </c>
      <c r="E133" s="167" t="s">
        <v>1</v>
      </c>
      <c r="F133" s="168" t="s">
        <v>1489</v>
      </c>
      <c r="H133" s="169">
        <v>10</v>
      </c>
      <c r="I133" s="170"/>
      <c r="L133" s="165"/>
      <c r="M133" s="171"/>
      <c r="N133" s="172"/>
      <c r="O133" s="172"/>
      <c r="P133" s="172"/>
      <c r="Q133" s="172"/>
      <c r="R133" s="172"/>
      <c r="S133" s="172"/>
      <c r="T133" s="173"/>
      <c r="AT133" s="167" t="s">
        <v>228</v>
      </c>
      <c r="AU133" s="167" t="s">
        <v>87</v>
      </c>
      <c r="AV133" s="13" t="s">
        <v>87</v>
      </c>
      <c r="AW133" s="13" t="s">
        <v>31</v>
      </c>
      <c r="AX133" s="13" t="s">
        <v>77</v>
      </c>
      <c r="AY133" s="167" t="s">
        <v>219</v>
      </c>
    </row>
    <row r="134" spans="1:65" s="13" customFormat="1">
      <c r="B134" s="165"/>
      <c r="D134" s="166" t="s">
        <v>228</v>
      </c>
      <c r="E134" s="167" t="s">
        <v>1</v>
      </c>
      <c r="F134" s="168" t="s">
        <v>1490</v>
      </c>
      <c r="H134" s="169">
        <v>6</v>
      </c>
      <c r="I134" s="170"/>
      <c r="L134" s="165"/>
      <c r="M134" s="171"/>
      <c r="N134" s="172"/>
      <c r="O134" s="172"/>
      <c r="P134" s="172"/>
      <c r="Q134" s="172"/>
      <c r="R134" s="172"/>
      <c r="S134" s="172"/>
      <c r="T134" s="173"/>
      <c r="AT134" s="167" t="s">
        <v>228</v>
      </c>
      <c r="AU134" s="167" t="s">
        <v>87</v>
      </c>
      <c r="AV134" s="13" t="s">
        <v>87</v>
      </c>
      <c r="AW134" s="13" t="s">
        <v>31</v>
      </c>
      <c r="AX134" s="13" t="s">
        <v>77</v>
      </c>
      <c r="AY134" s="167" t="s">
        <v>219</v>
      </c>
    </row>
    <row r="135" spans="1:65" s="15" customFormat="1">
      <c r="B135" s="181"/>
      <c r="D135" s="166" t="s">
        <v>228</v>
      </c>
      <c r="E135" s="182" t="s">
        <v>1433</v>
      </c>
      <c r="F135" s="183" t="s">
        <v>236</v>
      </c>
      <c r="H135" s="184">
        <v>31</v>
      </c>
      <c r="I135" s="185"/>
      <c r="L135" s="181"/>
      <c r="M135" s="186"/>
      <c r="N135" s="187"/>
      <c r="O135" s="187"/>
      <c r="P135" s="187"/>
      <c r="Q135" s="187"/>
      <c r="R135" s="187"/>
      <c r="S135" s="187"/>
      <c r="T135" s="188"/>
      <c r="AT135" s="182" t="s">
        <v>228</v>
      </c>
      <c r="AU135" s="182" t="s">
        <v>87</v>
      </c>
      <c r="AV135" s="15" t="s">
        <v>226</v>
      </c>
      <c r="AW135" s="15" t="s">
        <v>31</v>
      </c>
      <c r="AX135" s="15" t="s">
        <v>32</v>
      </c>
      <c r="AY135" s="182" t="s">
        <v>219</v>
      </c>
    </row>
    <row r="136" spans="1:65" s="2" customFormat="1" ht="16.5" customHeight="1">
      <c r="A136" s="33"/>
      <c r="B136" s="151"/>
      <c r="C136" s="152" t="s">
        <v>87</v>
      </c>
      <c r="D136" s="152" t="s">
        <v>221</v>
      </c>
      <c r="E136" s="153" t="s">
        <v>230</v>
      </c>
      <c r="F136" s="154" t="s">
        <v>231</v>
      </c>
      <c r="G136" s="155" t="s">
        <v>224</v>
      </c>
      <c r="H136" s="156">
        <v>62</v>
      </c>
      <c r="I136" s="157"/>
      <c r="J136" s="158">
        <f>ROUND(I136*H136,2)</f>
        <v>0</v>
      </c>
      <c r="K136" s="154" t="s">
        <v>225</v>
      </c>
      <c r="L136" s="34"/>
      <c r="M136" s="159" t="s">
        <v>1</v>
      </c>
      <c r="N136" s="160" t="s">
        <v>42</v>
      </c>
      <c r="O136" s="59"/>
      <c r="P136" s="161">
        <f>O136*H136</f>
        <v>0</v>
      </c>
      <c r="Q136" s="161">
        <v>0</v>
      </c>
      <c r="R136" s="161">
        <f>Q136*H136</f>
        <v>0</v>
      </c>
      <c r="S136" s="161">
        <v>0.115</v>
      </c>
      <c r="T136" s="162">
        <f>S136*H136</f>
        <v>7.13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3" t="s">
        <v>226</v>
      </c>
      <c r="AT136" s="163" t="s">
        <v>221</v>
      </c>
      <c r="AU136" s="163" t="s">
        <v>87</v>
      </c>
      <c r="AY136" s="18" t="s">
        <v>219</v>
      </c>
      <c r="BE136" s="164">
        <f>IF(N136="základní",J136,0)</f>
        <v>0</v>
      </c>
      <c r="BF136" s="164">
        <f>IF(N136="snížená",J136,0)</f>
        <v>0</v>
      </c>
      <c r="BG136" s="164">
        <f>IF(N136="zákl. přenesená",J136,0)</f>
        <v>0</v>
      </c>
      <c r="BH136" s="164">
        <f>IF(N136="sníž. přenesená",J136,0)</f>
        <v>0</v>
      </c>
      <c r="BI136" s="164">
        <f>IF(N136="nulová",J136,0)</f>
        <v>0</v>
      </c>
      <c r="BJ136" s="18" t="s">
        <v>32</v>
      </c>
      <c r="BK136" s="164">
        <f>ROUND(I136*H136,2)</f>
        <v>0</v>
      </c>
      <c r="BL136" s="18" t="s">
        <v>226</v>
      </c>
      <c r="BM136" s="163" t="s">
        <v>1491</v>
      </c>
    </row>
    <row r="137" spans="1:65" s="14" customFormat="1">
      <c r="B137" s="174"/>
      <c r="D137" s="166" t="s">
        <v>228</v>
      </c>
      <c r="E137" s="175" t="s">
        <v>1</v>
      </c>
      <c r="F137" s="176" t="s">
        <v>233</v>
      </c>
      <c r="H137" s="175" t="s">
        <v>1</v>
      </c>
      <c r="I137" s="177"/>
      <c r="L137" s="174"/>
      <c r="M137" s="178"/>
      <c r="N137" s="179"/>
      <c r="O137" s="179"/>
      <c r="P137" s="179"/>
      <c r="Q137" s="179"/>
      <c r="R137" s="179"/>
      <c r="S137" s="179"/>
      <c r="T137" s="180"/>
      <c r="AT137" s="175" t="s">
        <v>228</v>
      </c>
      <c r="AU137" s="175" t="s">
        <v>87</v>
      </c>
      <c r="AV137" s="14" t="s">
        <v>32</v>
      </c>
      <c r="AW137" s="14" t="s">
        <v>31</v>
      </c>
      <c r="AX137" s="14" t="s">
        <v>77</v>
      </c>
      <c r="AY137" s="175" t="s">
        <v>219</v>
      </c>
    </row>
    <row r="138" spans="1:65" s="13" customFormat="1">
      <c r="B138" s="165"/>
      <c r="D138" s="166" t="s">
        <v>228</v>
      </c>
      <c r="E138" s="167" t="s">
        <v>1</v>
      </c>
      <c r="F138" s="168" t="s">
        <v>1492</v>
      </c>
      <c r="H138" s="169">
        <v>62</v>
      </c>
      <c r="I138" s="170"/>
      <c r="L138" s="165"/>
      <c r="M138" s="171"/>
      <c r="N138" s="172"/>
      <c r="O138" s="172"/>
      <c r="P138" s="172"/>
      <c r="Q138" s="172"/>
      <c r="R138" s="172"/>
      <c r="S138" s="172"/>
      <c r="T138" s="173"/>
      <c r="AT138" s="167" t="s">
        <v>228</v>
      </c>
      <c r="AU138" s="167" t="s">
        <v>87</v>
      </c>
      <c r="AV138" s="13" t="s">
        <v>87</v>
      </c>
      <c r="AW138" s="13" t="s">
        <v>31</v>
      </c>
      <c r="AX138" s="13" t="s">
        <v>77</v>
      </c>
      <c r="AY138" s="167" t="s">
        <v>219</v>
      </c>
    </row>
    <row r="139" spans="1:65" s="15" customFormat="1">
      <c r="B139" s="181"/>
      <c r="D139" s="166" t="s">
        <v>228</v>
      </c>
      <c r="E139" s="182" t="s">
        <v>154</v>
      </c>
      <c r="F139" s="183" t="s">
        <v>236</v>
      </c>
      <c r="H139" s="184">
        <v>62</v>
      </c>
      <c r="I139" s="185"/>
      <c r="L139" s="181"/>
      <c r="M139" s="186"/>
      <c r="N139" s="187"/>
      <c r="O139" s="187"/>
      <c r="P139" s="187"/>
      <c r="Q139" s="187"/>
      <c r="R139" s="187"/>
      <c r="S139" s="187"/>
      <c r="T139" s="188"/>
      <c r="AT139" s="182" t="s">
        <v>228</v>
      </c>
      <c r="AU139" s="182" t="s">
        <v>87</v>
      </c>
      <c r="AV139" s="15" t="s">
        <v>226</v>
      </c>
      <c r="AW139" s="15" t="s">
        <v>31</v>
      </c>
      <c r="AX139" s="15" t="s">
        <v>32</v>
      </c>
      <c r="AY139" s="182" t="s">
        <v>219</v>
      </c>
    </row>
    <row r="140" spans="1:65" s="2" customFormat="1" ht="16.5" customHeight="1">
      <c r="A140" s="33"/>
      <c r="B140" s="151"/>
      <c r="C140" s="152" t="s">
        <v>237</v>
      </c>
      <c r="D140" s="152" t="s">
        <v>221</v>
      </c>
      <c r="E140" s="153" t="s">
        <v>238</v>
      </c>
      <c r="F140" s="154" t="s">
        <v>239</v>
      </c>
      <c r="G140" s="155" t="s">
        <v>240</v>
      </c>
      <c r="H140" s="156">
        <v>6.82</v>
      </c>
      <c r="I140" s="157"/>
      <c r="J140" s="158">
        <f>ROUND(I140*H140,2)</f>
        <v>0</v>
      </c>
      <c r="K140" s="154" t="s">
        <v>241</v>
      </c>
      <c r="L140" s="34"/>
      <c r="M140" s="159" t="s">
        <v>1</v>
      </c>
      <c r="N140" s="160" t="s">
        <v>42</v>
      </c>
      <c r="O140" s="59"/>
      <c r="P140" s="161">
        <f>O140*H140</f>
        <v>0</v>
      </c>
      <c r="Q140" s="161">
        <v>0</v>
      </c>
      <c r="R140" s="161">
        <f>Q140*H140</f>
        <v>0</v>
      </c>
      <c r="S140" s="161">
        <v>0</v>
      </c>
      <c r="T140" s="162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3" t="s">
        <v>226</v>
      </c>
      <c r="AT140" s="163" t="s">
        <v>221</v>
      </c>
      <c r="AU140" s="163" t="s">
        <v>87</v>
      </c>
      <c r="AY140" s="18" t="s">
        <v>219</v>
      </c>
      <c r="BE140" s="164">
        <f>IF(N140="základní",J140,0)</f>
        <v>0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8" t="s">
        <v>32</v>
      </c>
      <c r="BK140" s="164">
        <f>ROUND(I140*H140,2)</f>
        <v>0</v>
      </c>
      <c r="BL140" s="18" t="s">
        <v>226</v>
      </c>
      <c r="BM140" s="163" t="s">
        <v>1493</v>
      </c>
    </row>
    <row r="141" spans="1:65" s="13" customFormat="1">
      <c r="B141" s="165"/>
      <c r="D141" s="166" t="s">
        <v>228</v>
      </c>
      <c r="E141" s="167" t="s">
        <v>1</v>
      </c>
      <c r="F141" s="168" t="s">
        <v>243</v>
      </c>
      <c r="H141" s="169">
        <v>6.82</v>
      </c>
      <c r="I141" s="170"/>
      <c r="L141" s="165"/>
      <c r="M141" s="171"/>
      <c r="N141" s="172"/>
      <c r="O141" s="172"/>
      <c r="P141" s="172"/>
      <c r="Q141" s="172"/>
      <c r="R141" s="172"/>
      <c r="S141" s="172"/>
      <c r="T141" s="173"/>
      <c r="AT141" s="167" t="s">
        <v>228</v>
      </c>
      <c r="AU141" s="167" t="s">
        <v>87</v>
      </c>
      <c r="AV141" s="13" t="s">
        <v>87</v>
      </c>
      <c r="AW141" s="13" t="s">
        <v>31</v>
      </c>
      <c r="AX141" s="13" t="s">
        <v>32</v>
      </c>
      <c r="AY141" s="167" t="s">
        <v>219</v>
      </c>
    </row>
    <row r="142" spans="1:65" s="2" customFormat="1" ht="16.5" customHeight="1">
      <c r="A142" s="33"/>
      <c r="B142" s="151"/>
      <c r="C142" s="152" t="s">
        <v>226</v>
      </c>
      <c r="D142" s="152" t="s">
        <v>221</v>
      </c>
      <c r="E142" s="153" t="s">
        <v>1494</v>
      </c>
      <c r="F142" s="154" t="s">
        <v>1495</v>
      </c>
      <c r="G142" s="155" t="s">
        <v>240</v>
      </c>
      <c r="H142" s="156">
        <v>15.654999999999999</v>
      </c>
      <c r="I142" s="157"/>
      <c r="J142" s="158">
        <f>ROUND(I142*H142,2)</f>
        <v>0</v>
      </c>
      <c r="K142" s="154" t="s">
        <v>225</v>
      </c>
      <c r="L142" s="34"/>
      <c r="M142" s="159" t="s">
        <v>1</v>
      </c>
      <c r="N142" s="160" t="s">
        <v>42</v>
      </c>
      <c r="O142" s="59"/>
      <c r="P142" s="161">
        <f>O142*H142</f>
        <v>0</v>
      </c>
      <c r="Q142" s="161">
        <v>0</v>
      </c>
      <c r="R142" s="161">
        <f>Q142*H142</f>
        <v>0</v>
      </c>
      <c r="S142" s="161">
        <v>0.255</v>
      </c>
      <c r="T142" s="162">
        <f>S142*H142</f>
        <v>3.9920249999999999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3" t="s">
        <v>226</v>
      </c>
      <c r="AT142" s="163" t="s">
        <v>221</v>
      </c>
      <c r="AU142" s="163" t="s">
        <v>87</v>
      </c>
      <c r="AY142" s="18" t="s">
        <v>219</v>
      </c>
      <c r="BE142" s="164">
        <f>IF(N142="základní",J142,0)</f>
        <v>0</v>
      </c>
      <c r="BF142" s="164">
        <f>IF(N142="snížená",J142,0)</f>
        <v>0</v>
      </c>
      <c r="BG142" s="164">
        <f>IF(N142="zákl. přenesená",J142,0)</f>
        <v>0</v>
      </c>
      <c r="BH142" s="164">
        <f>IF(N142="sníž. přenesená",J142,0)</f>
        <v>0</v>
      </c>
      <c r="BI142" s="164">
        <f>IF(N142="nulová",J142,0)</f>
        <v>0</v>
      </c>
      <c r="BJ142" s="18" t="s">
        <v>32</v>
      </c>
      <c r="BK142" s="164">
        <f>ROUND(I142*H142,2)</f>
        <v>0</v>
      </c>
      <c r="BL142" s="18" t="s">
        <v>226</v>
      </c>
      <c r="BM142" s="163" t="s">
        <v>1496</v>
      </c>
    </row>
    <row r="143" spans="1:65" s="14" customFormat="1">
      <c r="B143" s="174"/>
      <c r="D143" s="166" t="s">
        <v>228</v>
      </c>
      <c r="E143" s="175" t="s">
        <v>1</v>
      </c>
      <c r="F143" s="176" t="s">
        <v>1497</v>
      </c>
      <c r="H143" s="175" t="s">
        <v>1</v>
      </c>
      <c r="I143" s="177"/>
      <c r="L143" s="174"/>
      <c r="M143" s="178"/>
      <c r="N143" s="179"/>
      <c r="O143" s="179"/>
      <c r="P143" s="179"/>
      <c r="Q143" s="179"/>
      <c r="R143" s="179"/>
      <c r="S143" s="179"/>
      <c r="T143" s="180"/>
      <c r="AT143" s="175" t="s">
        <v>228</v>
      </c>
      <c r="AU143" s="175" t="s">
        <v>87</v>
      </c>
      <c r="AV143" s="14" t="s">
        <v>32</v>
      </c>
      <c r="AW143" s="14" t="s">
        <v>31</v>
      </c>
      <c r="AX143" s="14" t="s">
        <v>77</v>
      </c>
      <c r="AY143" s="175" t="s">
        <v>219</v>
      </c>
    </row>
    <row r="144" spans="1:65" s="14" customFormat="1">
      <c r="B144" s="174"/>
      <c r="D144" s="166" t="s">
        <v>228</v>
      </c>
      <c r="E144" s="175" t="s">
        <v>1</v>
      </c>
      <c r="F144" s="176" t="s">
        <v>1498</v>
      </c>
      <c r="H144" s="175" t="s">
        <v>1</v>
      </c>
      <c r="I144" s="177"/>
      <c r="L144" s="174"/>
      <c r="M144" s="178"/>
      <c r="N144" s="179"/>
      <c r="O144" s="179"/>
      <c r="P144" s="179"/>
      <c r="Q144" s="179"/>
      <c r="R144" s="179"/>
      <c r="S144" s="179"/>
      <c r="T144" s="180"/>
      <c r="AT144" s="175" t="s">
        <v>228</v>
      </c>
      <c r="AU144" s="175" t="s">
        <v>87</v>
      </c>
      <c r="AV144" s="14" t="s">
        <v>32</v>
      </c>
      <c r="AW144" s="14" t="s">
        <v>31</v>
      </c>
      <c r="AX144" s="14" t="s">
        <v>77</v>
      </c>
      <c r="AY144" s="175" t="s">
        <v>219</v>
      </c>
    </row>
    <row r="145" spans="1:65" s="13" customFormat="1">
      <c r="B145" s="165"/>
      <c r="D145" s="166" t="s">
        <v>228</v>
      </c>
      <c r="E145" s="167" t="s">
        <v>1</v>
      </c>
      <c r="F145" s="168" t="s">
        <v>1499</v>
      </c>
      <c r="H145" s="169">
        <v>5.88</v>
      </c>
      <c r="I145" s="170"/>
      <c r="L145" s="165"/>
      <c r="M145" s="171"/>
      <c r="N145" s="172"/>
      <c r="O145" s="172"/>
      <c r="P145" s="172"/>
      <c r="Q145" s="172"/>
      <c r="R145" s="172"/>
      <c r="S145" s="172"/>
      <c r="T145" s="173"/>
      <c r="AT145" s="167" t="s">
        <v>228</v>
      </c>
      <c r="AU145" s="167" t="s">
        <v>87</v>
      </c>
      <c r="AV145" s="13" t="s">
        <v>87</v>
      </c>
      <c r="AW145" s="13" t="s">
        <v>31</v>
      </c>
      <c r="AX145" s="13" t="s">
        <v>77</v>
      </c>
      <c r="AY145" s="167" t="s">
        <v>219</v>
      </c>
    </row>
    <row r="146" spans="1:65" s="14" customFormat="1">
      <c r="B146" s="174"/>
      <c r="D146" s="166" t="s">
        <v>228</v>
      </c>
      <c r="E146" s="175" t="s">
        <v>1</v>
      </c>
      <c r="F146" s="176" t="s">
        <v>1500</v>
      </c>
      <c r="H146" s="175" t="s">
        <v>1</v>
      </c>
      <c r="I146" s="177"/>
      <c r="L146" s="174"/>
      <c r="M146" s="178"/>
      <c r="N146" s="179"/>
      <c r="O146" s="179"/>
      <c r="P146" s="179"/>
      <c r="Q146" s="179"/>
      <c r="R146" s="179"/>
      <c r="S146" s="179"/>
      <c r="T146" s="180"/>
      <c r="AT146" s="175" t="s">
        <v>228</v>
      </c>
      <c r="AU146" s="175" t="s">
        <v>87</v>
      </c>
      <c r="AV146" s="14" t="s">
        <v>32</v>
      </c>
      <c r="AW146" s="14" t="s">
        <v>31</v>
      </c>
      <c r="AX146" s="14" t="s">
        <v>77</v>
      </c>
      <c r="AY146" s="175" t="s">
        <v>219</v>
      </c>
    </row>
    <row r="147" spans="1:65" s="13" customFormat="1">
      <c r="B147" s="165"/>
      <c r="D147" s="166" t="s">
        <v>228</v>
      </c>
      <c r="E147" s="167" t="s">
        <v>1</v>
      </c>
      <c r="F147" s="168" t="s">
        <v>1501</v>
      </c>
      <c r="H147" s="169">
        <v>4.6749999999999998</v>
      </c>
      <c r="I147" s="170"/>
      <c r="L147" s="165"/>
      <c r="M147" s="171"/>
      <c r="N147" s="172"/>
      <c r="O147" s="172"/>
      <c r="P147" s="172"/>
      <c r="Q147" s="172"/>
      <c r="R147" s="172"/>
      <c r="S147" s="172"/>
      <c r="T147" s="173"/>
      <c r="AT147" s="167" t="s">
        <v>228</v>
      </c>
      <c r="AU147" s="167" t="s">
        <v>87</v>
      </c>
      <c r="AV147" s="13" t="s">
        <v>87</v>
      </c>
      <c r="AW147" s="13" t="s">
        <v>31</v>
      </c>
      <c r="AX147" s="13" t="s">
        <v>77</v>
      </c>
      <c r="AY147" s="167" t="s">
        <v>219</v>
      </c>
    </row>
    <row r="148" spans="1:65" s="14" customFormat="1">
      <c r="B148" s="174"/>
      <c r="D148" s="166" t="s">
        <v>228</v>
      </c>
      <c r="E148" s="175" t="s">
        <v>1</v>
      </c>
      <c r="F148" s="176" t="s">
        <v>1500</v>
      </c>
      <c r="H148" s="175" t="s">
        <v>1</v>
      </c>
      <c r="I148" s="177"/>
      <c r="L148" s="174"/>
      <c r="M148" s="178"/>
      <c r="N148" s="179"/>
      <c r="O148" s="179"/>
      <c r="P148" s="179"/>
      <c r="Q148" s="179"/>
      <c r="R148" s="179"/>
      <c r="S148" s="179"/>
      <c r="T148" s="180"/>
      <c r="AT148" s="175" t="s">
        <v>228</v>
      </c>
      <c r="AU148" s="175" t="s">
        <v>87</v>
      </c>
      <c r="AV148" s="14" t="s">
        <v>32</v>
      </c>
      <c r="AW148" s="14" t="s">
        <v>31</v>
      </c>
      <c r="AX148" s="14" t="s">
        <v>77</v>
      </c>
      <c r="AY148" s="175" t="s">
        <v>219</v>
      </c>
    </row>
    <row r="149" spans="1:65" s="13" customFormat="1">
      <c r="B149" s="165"/>
      <c r="D149" s="166" t="s">
        <v>228</v>
      </c>
      <c r="E149" s="167" t="s">
        <v>1</v>
      </c>
      <c r="F149" s="168" t="s">
        <v>1502</v>
      </c>
      <c r="H149" s="169">
        <v>5.0999999999999996</v>
      </c>
      <c r="I149" s="170"/>
      <c r="L149" s="165"/>
      <c r="M149" s="171"/>
      <c r="N149" s="172"/>
      <c r="O149" s="172"/>
      <c r="P149" s="172"/>
      <c r="Q149" s="172"/>
      <c r="R149" s="172"/>
      <c r="S149" s="172"/>
      <c r="T149" s="173"/>
      <c r="AT149" s="167" t="s">
        <v>228</v>
      </c>
      <c r="AU149" s="167" t="s">
        <v>87</v>
      </c>
      <c r="AV149" s="13" t="s">
        <v>87</v>
      </c>
      <c r="AW149" s="13" t="s">
        <v>31</v>
      </c>
      <c r="AX149" s="13" t="s">
        <v>77</v>
      </c>
      <c r="AY149" s="167" t="s">
        <v>219</v>
      </c>
    </row>
    <row r="150" spans="1:65" s="16" customFormat="1">
      <c r="B150" s="189"/>
      <c r="D150" s="166" t="s">
        <v>228</v>
      </c>
      <c r="E150" s="190" t="s">
        <v>1428</v>
      </c>
      <c r="F150" s="191" t="s">
        <v>282</v>
      </c>
      <c r="H150" s="192">
        <v>15.654999999999999</v>
      </c>
      <c r="I150" s="193"/>
      <c r="L150" s="189"/>
      <c r="M150" s="194"/>
      <c r="N150" s="195"/>
      <c r="O150" s="195"/>
      <c r="P150" s="195"/>
      <c r="Q150" s="195"/>
      <c r="R150" s="195"/>
      <c r="S150" s="195"/>
      <c r="T150" s="196"/>
      <c r="AT150" s="190" t="s">
        <v>228</v>
      </c>
      <c r="AU150" s="190" t="s">
        <v>87</v>
      </c>
      <c r="AV150" s="16" t="s">
        <v>237</v>
      </c>
      <c r="AW150" s="16" t="s">
        <v>31</v>
      </c>
      <c r="AX150" s="16" t="s">
        <v>77</v>
      </c>
      <c r="AY150" s="190" t="s">
        <v>219</v>
      </c>
    </row>
    <row r="151" spans="1:65" s="15" customFormat="1">
      <c r="B151" s="181"/>
      <c r="D151" s="166" t="s">
        <v>228</v>
      </c>
      <c r="E151" s="182" t="s">
        <v>1</v>
      </c>
      <c r="F151" s="183" t="s">
        <v>236</v>
      </c>
      <c r="H151" s="184">
        <v>15.654999999999999</v>
      </c>
      <c r="I151" s="185"/>
      <c r="L151" s="181"/>
      <c r="M151" s="186"/>
      <c r="N151" s="187"/>
      <c r="O151" s="187"/>
      <c r="P151" s="187"/>
      <c r="Q151" s="187"/>
      <c r="R151" s="187"/>
      <c r="S151" s="187"/>
      <c r="T151" s="188"/>
      <c r="AT151" s="182" t="s">
        <v>228</v>
      </c>
      <c r="AU151" s="182" t="s">
        <v>87</v>
      </c>
      <c r="AV151" s="15" t="s">
        <v>226</v>
      </c>
      <c r="AW151" s="15" t="s">
        <v>31</v>
      </c>
      <c r="AX151" s="15" t="s">
        <v>32</v>
      </c>
      <c r="AY151" s="182" t="s">
        <v>219</v>
      </c>
    </row>
    <row r="152" spans="1:65" s="2" customFormat="1" ht="16.5" customHeight="1">
      <c r="A152" s="33"/>
      <c r="B152" s="151"/>
      <c r="C152" s="152" t="s">
        <v>248</v>
      </c>
      <c r="D152" s="152" t="s">
        <v>221</v>
      </c>
      <c r="E152" s="153" t="s">
        <v>244</v>
      </c>
      <c r="F152" s="154" t="s">
        <v>245</v>
      </c>
      <c r="G152" s="155" t="s">
        <v>240</v>
      </c>
      <c r="H152" s="156">
        <v>40.795000000000002</v>
      </c>
      <c r="I152" s="157"/>
      <c r="J152" s="158">
        <f>ROUND(I152*H152,2)</f>
        <v>0</v>
      </c>
      <c r="K152" s="154" t="s">
        <v>225</v>
      </c>
      <c r="L152" s="34"/>
      <c r="M152" s="159" t="s">
        <v>1</v>
      </c>
      <c r="N152" s="160" t="s">
        <v>42</v>
      </c>
      <c r="O152" s="59"/>
      <c r="P152" s="161">
        <f>O152*H152</f>
        <v>0</v>
      </c>
      <c r="Q152" s="161">
        <v>0</v>
      </c>
      <c r="R152" s="161">
        <f>Q152*H152</f>
        <v>0</v>
      </c>
      <c r="S152" s="161">
        <v>0.28999999999999998</v>
      </c>
      <c r="T152" s="162">
        <f>S152*H152</f>
        <v>11.830550000000001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3" t="s">
        <v>226</v>
      </c>
      <c r="AT152" s="163" t="s">
        <v>221</v>
      </c>
      <c r="AU152" s="163" t="s">
        <v>87</v>
      </c>
      <c r="AY152" s="18" t="s">
        <v>219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8" t="s">
        <v>32</v>
      </c>
      <c r="BK152" s="164">
        <f>ROUND(I152*H152,2)</f>
        <v>0</v>
      </c>
      <c r="BL152" s="18" t="s">
        <v>226</v>
      </c>
      <c r="BM152" s="163" t="s">
        <v>1503</v>
      </c>
    </row>
    <row r="153" spans="1:65" s="13" customFormat="1">
      <c r="B153" s="165"/>
      <c r="D153" s="166" t="s">
        <v>228</v>
      </c>
      <c r="E153" s="167" t="s">
        <v>1</v>
      </c>
      <c r="F153" s="168" t="s">
        <v>1504</v>
      </c>
      <c r="H153" s="169">
        <v>25.14</v>
      </c>
      <c r="I153" s="170"/>
      <c r="L153" s="165"/>
      <c r="M153" s="171"/>
      <c r="N153" s="172"/>
      <c r="O153" s="172"/>
      <c r="P153" s="172"/>
      <c r="Q153" s="172"/>
      <c r="R153" s="172"/>
      <c r="S153" s="172"/>
      <c r="T153" s="173"/>
      <c r="AT153" s="167" t="s">
        <v>228</v>
      </c>
      <c r="AU153" s="167" t="s">
        <v>87</v>
      </c>
      <c r="AV153" s="13" t="s">
        <v>87</v>
      </c>
      <c r="AW153" s="13" t="s">
        <v>31</v>
      </c>
      <c r="AX153" s="13" t="s">
        <v>77</v>
      </c>
      <c r="AY153" s="167" t="s">
        <v>219</v>
      </c>
    </row>
    <row r="154" spans="1:65" s="13" customFormat="1">
      <c r="B154" s="165"/>
      <c r="D154" s="166" t="s">
        <v>228</v>
      </c>
      <c r="E154" s="167" t="s">
        <v>1</v>
      </c>
      <c r="F154" s="168" t="s">
        <v>1505</v>
      </c>
      <c r="H154" s="169">
        <v>15.654999999999999</v>
      </c>
      <c r="I154" s="170"/>
      <c r="L154" s="165"/>
      <c r="M154" s="171"/>
      <c r="N154" s="172"/>
      <c r="O154" s="172"/>
      <c r="P154" s="172"/>
      <c r="Q154" s="172"/>
      <c r="R154" s="172"/>
      <c r="S154" s="172"/>
      <c r="T154" s="173"/>
      <c r="AT154" s="167" t="s">
        <v>228</v>
      </c>
      <c r="AU154" s="167" t="s">
        <v>87</v>
      </c>
      <c r="AV154" s="13" t="s">
        <v>87</v>
      </c>
      <c r="AW154" s="13" t="s">
        <v>31</v>
      </c>
      <c r="AX154" s="13" t="s">
        <v>77</v>
      </c>
      <c r="AY154" s="167" t="s">
        <v>219</v>
      </c>
    </row>
    <row r="155" spans="1:65" s="15" customFormat="1">
      <c r="B155" s="181"/>
      <c r="D155" s="166" t="s">
        <v>228</v>
      </c>
      <c r="E155" s="182" t="s">
        <v>1</v>
      </c>
      <c r="F155" s="183" t="s">
        <v>236</v>
      </c>
      <c r="H155" s="184">
        <v>40.795000000000002</v>
      </c>
      <c r="I155" s="185"/>
      <c r="L155" s="181"/>
      <c r="M155" s="186"/>
      <c r="N155" s="187"/>
      <c r="O155" s="187"/>
      <c r="P155" s="187"/>
      <c r="Q155" s="187"/>
      <c r="R155" s="187"/>
      <c r="S155" s="187"/>
      <c r="T155" s="188"/>
      <c r="AT155" s="182" t="s">
        <v>228</v>
      </c>
      <c r="AU155" s="182" t="s">
        <v>87</v>
      </c>
      <c r="AV155" s="15" t="s">
        <v>226</v>
      </c>
      <c r="AW155" s="15" t="s">
        <v>31</v>
      </c>
      <c r="AX155" s="15" t="s">
        <v>32</v>
      </c>
      <c r="AY155" s="182" t="s">
        <v>219</v>
      </c>
    </row>
    <row r="156" spans="1:65" s="2" customFormat="1" ht="16.5" customHeight="1">
      <c r="A156" s="33"/>
      <c r="B156" s="151"/>
      <c r="C156" s="152" t="s">
        <v>253</v>
      </c>
      <c r="D156" s="152" t="s">
        <v>221</v>
      </c>
      <c r="E156" s="153" t="s">
        <v>1506</v>
      </c>
      <c r="F156" s="154" t="s">
        <v>1507</v>
      </c>
      <c r="G156" s="155" t="s">
        <v>240</v>
      </c>
      <c r="H156" s="156">
        <v>81.790000000000006</v>
      </c>
      <c r="I156" s="157"/>
      <c r="J156" s="158">
        <f>ROUND(I156*H156,2)</f>
        <v>0</v>
      </c>
      <c r="K156" s="154" t="s">
        <v>225</v>
      </c>
      <c r="L156" s="34"/>
      <c r="M156" s="159" t="s">
        <v>1</v>
      </c>
      <c r="N156" s="160" t="s">
        <v>42</v>
      </c>
      <c r="O156" s="59"/>
      <c r="P156" s="161">
        <f>O156*H156</f>
        <v>0</v>
      </c>
      <c r="Q156" s="161">
        <v>0</v>
      </c>
      <c r="R156" s="161">
        <f>Q156*H156</f>
        <v>0</v>
      </c>
      <c r="S156" s="161">
        <v>0.32500000000000001</v>
      </c>
      <c r="T156" s="162">
        <f>S156*H156</f>
        <v>26.581750000000003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3" t="s">
        <v>226</v>
      </c>
      <c r="AT156" s="163" t="s">
        <v>221</v>
      </c>
      <c r="AU156" s="163" t="s">
        <v>87</v>
      </c>
      <c r="AY156" s="18" t="s">
        <v>219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8" t="s">
        <v>32</v>
      </c>
      <c r="BK156" s="164">
        <f>ROUND(I156*H156,2)</f>
        <v>0</v>
      </c>
      <c r="BL156" s="18" t="s">
        <v>226</v>
      </c>
      <c r="BM156" s="163" t="s">
        <v>1508</v>
      </c>
    </row>
    <row r="157" spans="1:65" s="13" customFormat="1">
      <c r="B157" s="165"/>
      <c r="D157" s="166" t="s">
        <v>228</v>
      </c>
      <c r="E157" s="167" t="s">
        <v>1</v>
      </c>
      <c r="F157" s="168" t="s">
        <v>1509</v>
      </c>
      <c r="H157" s="169">
        <v>25.14</v>
      </c>
      <c r="I157" s="170"/>
      <c r="L157" s="165"/>
      <c r="M157" s="171"/>
      <c r="N157" s="172"/>
      <c r="O157" s="172"/>
      <c r="P157" s="172"/>
      <c r="Q157" s="172"/>
      <c r="R157" s="172"/>
      <c r="S157" s="172"/>
      <c r="T157" s="173"/>
      <c r="AT157" s="167" t="s">
        <v>228</v>
      </c>
      <c r="AU157" s="167" t="s">
        <v>87</v>
      </c>
      <c r="AV157" s="13" t="s">
        <v>87</v>
      </c>
      <c r="AW157" s="13" t="s">
        <v>31</v>
      </c>
      <c r="AX157" s="13" t="s">
        <v>77</v>
      </c>
      <c r="AY157" s="167" t="s">
        <v>219</v>
      </c>
    </row>
    <row r="158" spans="1:65" s="13" customFormat="1">
      <c r="B158" s="165"/>
      <c r="D158" s="166" t="s">
        <v>228</v>
      </c>
      <c r="E158" s="167" t="s">
        <v>1</v>
      </c>
      <c r="F158" s="168" t="s">
        <v>1510</v>
      </c>
      <c r="H158" s="169">
        <v>56.65</v>
      </c>
      <c r="I158" s="170"/>
      <c r="L158" s="165"/>
      <c r="M158" s="171"/>
      <c r="N158" s="172"/>
      <c r="O158" s="172"/>
      <c r="P158" s="172"/>
      <c r="Q158" s="172"/>
      <c r="R158" s="172"/>
      <c r="S158" s="172"/>
      <c r="T158" s="173"/>
      <c r="AT158" s="167" t="s">
        <v>228</v>
      </c>
      <c r="AU158" s="167" t="s">
        <v>87</v>
      </c>
      <c r="AV158" s="13" t="s">
        <v>87</v>
      </c>
      <c r="AW158" s="13" t="s">
        <v>31</v>
      </c>
      <c r="AX158" s="13" t="s">
        <v>77</v>
      </c>
      <c r="AY158" s="167" t="s">
        <v>219</v>
      </c>
    </row>
    <row r="159" spans="1:65" s="15" customFormat="1">
      <c r="B159" s="181"/>
      <c r="D159" s="166" t="s">
        <v>228</v>
      </c>
      <c r="E159" s="182" t="s">
        <v>1</v>
      </c>
      <c r="F159" s="183" t="s">
        <v>236</v>
      </c>
      <c r="H159" s="184">
        <v>81.790000000000006</v>
      </c>
      <c r="I159" s="185"/>
      <c r="L159" s="181"/>
      <c r="M159" s="186"/>
      <c r="N159" s="187"/>
      <c r="O159" s="187"/>
      <c r="P159" s="187"/>
      <c r="Q159" s="187"/>
      <c r="R159" s="187"/>
      <c r="S159" s="187"/>
      <c r="T159" s="188"/>
      <c r="AT159" s="182" t="s">
        <v>228</v>
      </c>
      <c r="AU159" s="182" t="s">
        <v>87</v>
      </c>
      <c r="AV159" s="15" t="s">
        <v>226</v>
      </c>
      <c r="AW159" s="15" t="s">
        <v>31</v>
      </c>
      <c r="AX159" s="15" t="s">
        <v>32</v>
      </c>
      <c r="AY159" s="182" t="s">
        <v>219</v>
      </c>
    </row>
    <row r="160" spans="1:65" s="2" customFormat="1" ht="16.5" customHeight="1">
      <c r="A160" s="33"/>
      <c r="B160" s="151"/>
      <c r="C160" s="152" t="s">
        <v>258</v>
      </c>
      <c r="D160" s="152" t="s">
        <v>221</v>
      </c>
      <c r="E160" s="153" t="s">
        <v>1511</v>
      </c>
      <c r="F160" s="154" t="s">
        <v>1512</v>
      </c>
      <c r="G160" s="155" t="s">
        <v>224</v>
      </c>
      <c r="H160" s="156">
        <v>44.8</v>
      </c>
      <c r="I160" s="157"/>
      <c r="J160" s="158">
        <f>ROUND(I160*H160,2)</f>
        <v>0</v>
      </c>
      <c r="K160" s="154" t="s">
        <v>225</v>
      </c>
      <c r="L160" s="34"/>
      <c r="M160" s="159" t="s">
        <v>1</v>
      </c>
      <c r="N160" s="160" t="s">
        <v>42</v>
      </c>
      <c r="O160" s="59"/>
      <c r="P160" s="161">
        <f>O160*H160</f>
        <v>0</v>
      </c>
      <c r="Q160" s="161">
        <v>3.0000000000000001E-5</v>
      </c>
      <c r="R160" s="161">
        <f>Q160*H160</f>
        <v>1.3439999999999999E-3</v>
      </c>
      <c r="S160" s="161">
        <v>0</v>
      </c>
      <c r="T160" s="162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3" t="s">
        <v>226</v>
      </c>
      <c r="AT160" s="163" t="s">
        <v>221</v>
      </c>
      <c r="AU160" s="163" t="s">
        <v>87</v>
      </c>
      <c r="AY160" s="18" t="s">
        <v>219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8" t="s">
        <v>32</v>
      </c>
      <c r="BK160" s="164">
        <f>ROUND(I160*H160,2)</f>
        <v>0</v>
      </c>
      <c r="BL160" s="18" t="s">
        <v>226</v>
      </c>
      <c r="BM160" s="163" t="s">
        <v>1513</v>
      </c>
    </row>
    <row r="161" spans="1:65" s="13" customFormat="1">
      <c r="B161" s="165"/>
      <c r="D161" s="166" t="s">
        <v>228</v>
      </c>
      <c r="E161" s="167" t="s">
        <v>1</v>
      </c>
      <c r="F161" s="168" t="s">
        <v>1514</v>
      </c>
      <c r="H161" s="169">
        <v>44.8</v>
      </c>
      <c r="I161" s="170"/>
      <c r="L161" s="165"/>
      <c r="M161" s="171"/>
      <c r="N161" s="172"/>
      <c r="O161" s="172"/>
      <c r="P161" s="172"/>
      <c r="Q161" s="172"/>
      <c r="R161" s="172"/>
      <c r="S161" s="172"/>
      <c r="T161" s="173"/>
      <c r="AT161" s="167" t="s">
        <v>228</v>
      </c>
      <c r="AU161" s="167" t="s">
        <v>87</v>
      </c>
      <c r="AV161" s="13" t="s">
        <v>87</v>
      </c>
      <c r="AW161" s="13" t="s">
        <v>31</v>
      </c>
      <c r="AX161" s="13" t="s">
        <v>32</v>
      </c>
      <c r="AY161" s="167" t="s">
        <v>219</v>
      </c>
    </row>
    <row r="162" spans="1:65" s="2" customFormat="1" ht="16.5" customHeight="1">
      <c r="A162" s="33"/>
      <c r="B162" s="151"/>
      <c r="C162" s="152" t="s">
        <v>263</v>
      </c>
      <c r="D162" s="152" t="s">
        <v>221</v>
      </c>
      <c r="E162" s="153" t="s">
        <v>1515</v>
      </c>
      <c r="F162" s="154" t="s">
        <v>1516</v>
      </c>
      <c r="G162" s="155" t="s">
        <v>240</v>
      </c>
      <c r="H162" s="156">
        <v>324.42</v>
      </c>
      <c r="I162" s="157"/>
      <c r="J162" s="158">
        <f>ROUND(I162*H162,2)</f>
        <v>0</v>
      </c>
      <c r="K162" s="154" t="s">
        <v>225</v>
      </c>
      <c r="L162" s="34"/>
      <c r="M162" s="159" t="s">
        <v>1</v>
      </c>
      <c r="N162" s="160" t="s">
        <v>42</v>
      </c>
      <c r="O162" s="59"/>
      <c r="P162" s="161">
        <f>O162*H162</f>
        <v>0</v>
      </c>
      <c r="Q162" s="161">
        <v>0</v>
      </c>
      <c r="R162" s="161">
        <f>Q162*H162</f>
        <v>0</v>
      </c>
      <c r="S162" s="161">
        <v>0.28999999999999998</v>
      </c>
      <c r="T162" s="162">
        <f>S162*H162</f>
        <v>94.081800000000001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3" t="s">
        <v>226</v>
      </c>
      <c r="AT162" s="163" t="s">
        <v>221</v>
      </c>
      <c r="AU162" s="163" t="s">
        <v>87</v>
      </c>
      <c r="AY162" s="18" t="s">
        <v>219</v>
      </c>
      <c r="BE162" s="164">
        <f>IF(N162="základní",J162,0)</f>
        <v>0</v>
      </c>
      <c r="BF162" s="164">
        <f>IF(N162="snížená",J162,0)</f>
        <v>0</v>
      </c>
      <c r="BG162" s="164">
        <f>IF(N162="zákl. přenesená",J162,0)</f>
        <v>0</v>
      </c>
      <c r="BH162" s="164">
        <f>IF(N162="sníž. přenesená",J162,0)</f>
        <v>0</v>
      </c>
      <c r="BI162" s="164">
        <f>IF(N162="nulová",J162,0)</f>
        <v>0</v>
      </c>
      <c r="BJ162" s="18" t="s">
        <v>32</v>
      </c>
      <c r="BK162" s="164">
        <f>ROUND(I162*H162,2)</f>
        <v>0</v>
      </c>
      <c r="BL162" s="18" t="s">
        <v>226</v>
      </c>
      <c r="BM162" s="163" t="s">
        <v>1517</v>
      </c>
    </row>
    <row r="163" spans="1:65" s="13" customFormat="1">
      <c r="B163" s="165"/>
      <c r="D163" s="166" t="s">
        <v>228</v>
      </c>
      <c r="E163" s="167" t="s">
        <v>1</v>
      </c>
      <c r="F163" s="168" t="s">
        <v>1518</v>
      </c>
      <c r="H163" s="169">
        <v>324.42</v>
      </c>
      <c r="I163" s="170"/>
      <c r="L163" s="165"/>
      <c r="M163" s="171"/>
      <c r="N163" s="172"/>
      <c r="O163" s="172"/>
      <c r="P163" s="172"/>
      <c r="Q163" s="172"/>
      <c r="R163" s="172"/>
      <c r="S163" s="172"/>
      <c r="T163" s="173"/>
      <c r="AT163" s="167" t="s">
        <v>228</v>
      </c>
      <c r="AU163" s="167" t="s">
        <v>87</v>
      </c>
      <c r="AV163" s="13" t="s">
        <v>87</v>
      </c>
      <c r="AW163" s="13" t="s">
        <v>31</v>
      </c>
      <c r="AX163" s="13" t="s">
        <v>32</v>
      </c>
      <c r="AY163" s="167" t="s">
        <v>219</v>
      </c>
    </row>
    <row r="164" spans="1:65" s="2" customFormat="1" ht="16.5" customHeight="1">
      <c r="A164" s="33"/>
      <c r="B164" s="151"/>
      <c r="C164" s="152" t="s">
        <v>268</v>
      </c>
      <c r="D164" s="152" t="s">
        <v>221</v>
      </c>
      <c r="E164" s="153" t="s">
        <v>249</v>
      </c>
      <c r="F164" s="154" t="s">
        <v>250</v>
      </c>
      <c r="G164" s="155" t="s">
        <v>240</v>
      </c>
      <c r="H164" s="156">
        <v>285.92</v>
      </c>
      <c r="I164" s="157"/>
      <c r="J164" s="158">
        <f>ROUND(I164*H164,2)</f>
        <v>0</v>
      </c>
      <c r="K164" s="154" t="s">
        <v>241</v>
      </c>
      <c r="L164" s="34"/>
      <c r="M164" s="159" t="s">
        <v>1</v>
      </c>
      <c r="N164" s="160" t="s">
        <v>42</v>
      </c>
      <c r="O164" s="59"/>
      <c r="P164" s="161">
        <f>O164*H164</f>
        <v>0</v>
      </c>
      <c r="Q164" s="161">
        <v>0</v>
      </c>
      <c r="R164" s="161">
        <f>Q164*H164</f>
        <v>0</v>
      </c>
      <c r="S164" s="161">
        <v>0.625</v>
      </c>
      <c r="T164" s="162">
        <f>S164*H164</f>
        <v>178.70000000000002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3" t="s">
        <v>226</v>
      </c>
      <c r="AT164" s="163" t="s">
        <v>221</v>
      </c>
      <c r="AU164" s="163" t="s">
        <v>87</v>
      </c>
      <c r="AY164" s="18" t="s">
        <v>219</v>
      </c>
      <c r="BE164" s="164">
        <f>IF(N164="základní",J164,0)</f>
        <v>0</v>
      </c>
      <c r="BF164" s="164">
        <f>IF(N164="snížená",J164,0)</f>
        <v>0</v>
      </c>
      <c r="BG164" s="164">
        <f>IF(N164="zákl. přenesená",J164,0)</f>
        <v>0</v>
      </c>
      <c r="BH164" s="164">
        <f>IF(N164="sníž. přenesená",J164,0)</f>
        <v>0</v>
      </c>
      <c r="BI164" s="164">
        <f>IF(N164="nulová",J164,0)</f>
        <v>0</v>
      </c>
      <c r="BJ164" s="18" t="s">
        <v>32</v>
      </c>
      <c r="BK164" s="164">
        <f>ROUND(I164*H164,2)</f>
        <v>0</v>
      </c>
      <c r="BL164" s="18" t="s">
        <v>226</v>
      </c>
      <c r="BM164" s="163" t="s">
        <v>1519</v>
      </c>
    </row>
    <row r="165" spans="1:65" s="13" customFormat="1">
      <c r="B165" s="165"/>
      <c r="D165" s="166" t="s">
        <v>228</v>
      </c>
      <c r="E165" s="167" t="s">
        <v>1</v>
      </c>
      <c r="F165" s="168" t="s">
        <v>1520</v>
      </c>
      <c r="H165" s="169">
        <v>285.92</v>
      </c>
      <c r="I165" s="170"/>
      <c r="L165" s="165"/>
      <c r="M165" s="171"/>
      <c r="N165" s="172"/>
      <c r="O165" s="172"/>
      <c r="P165" s="172"/>
      <c r="Q165" s="172"/>
      <c r="R165" s="172"/>
      <c r="S165" s="172"/>
      <c r="T165" s="173"/>
      <c r="AT165" s="167" t="s">
        <v>228</v>
      </c>
      <c r="AU165" s="167" t="s">
        <v>87</v>
      </c>
      <c r="AV165" s="13" t="s">
        <v>87</v>
      </c>
      <c r="AW165" s="13" t="s">
        <v>31</v>
      </c>
      <c r="AX165" s="13" t="s">
        <v>32</v>
      </c>
      <c r="AY165" s="167" t="s">
        <v>219</v>
      </c>
    </row>
    <row r="166" spans="1:65" s="2" customFormat="1" ht="16.5" customHeight="1">
      <c r="A166" s="33"/>
      <c r="B166" s="151"/>
      <c r="C166" s="152" t="s">
        <v>8</v>
      </c>
      <c r="D166" s="152" t="s">
        <v>221</v>
      </c>
      <c r="E166" s="153" t="s">
        <v>254</v>
      </c>
      <c r="F166" s="154" t="s">
        <v>255</v>
      </c>
      <c r="G166" s="155" t="s">
        <v>240</v>
      </c>
      <c r="H166" s="156">
        <v>142.6</v>
      </c>
      <c r="I166" s="157"/>
      <c r="J166" s="158">
        <f>ROUND(I166*H166,2)</f>
        <v>0</v>
      </c>
      <c r="K166" s="154" t="s">
        <v>241</v>
      </c>
      <c r="L166" s="34"/>
      <c r="M166" s="159" t="s">
        <v>1</v>
      </c>
      <c r="N166" s="160" t="s">
        <v>42</v>
      </c>
      <c r="O166" s="59"/>
      <c r="P166" s="161">
        <f>O166*H166</f>
        <v>0</v>
      </c>
      <c r="Q166" s="161">
        <v>0</v>
      </c>
      <c r="R166" s="161">
        <f>Q166*H166</f>
        <v>0</v>
      </c>
      <c r="S166" s="161">
        <v>0.93</v>
      </c>
      <c r="T166" s="162">
        <f>S166*H166</f>
        <v>132.61799999999999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3" t="s">
        <v>226</v>
      </c>
      <c r="AT166" s="163" t="s">
        <v>221</v>
      </c>
      <c r="AU166" s="163" t="s">
        <v>87</v>
      </c>
      <c r="AY166" s="18" t="s">
        <v>219</v>
      </c>
      <c r="BE166" s="164">
        <f>IF(N166="základní",J166,0)</f>
        <v>0</v>
      </c>
      <c r="BF166" s="164">
        <f>IF(N166="snížená",J166,0)</f>
        <v>0</v>
      </c>
      <c r="BG166" s="164">
        <f>IF(N166="zákl. přenesená",J166,0)</f>
        <v>0</v>
      </c>
      <c r="BH166" s="164">
        <f>IF(N166="sníž. přenesená",J166,0)</f>
        <v>0</v>
      </c>
      <c r="BI166" s="164">
        <f>IF(N166="nulová",J166,0)</f>
        <v>0</v>
      </c>
      <c r="BJ166" s="18" t="s">
        <v>32</v>
      </c>
      <c r="BK166" s="164">
        <f>ROUND(I166*H166,2)</f>
        <v>0</v>
      </c>
      <c r="BL166" s="18" t="s">
        <v>226</v>
      </c>
      <c r="BM166" s="163" t="s">
        <v>1521</v>
      </c>
    </row>
    <row r="167" spans="1:65" s="13" customFormat="1">
      <c r="B167" s="165"/>
      <c r="D167" s="166" t="s">
        <v>228</v>
      </c>
      <c r="E167" s="167" t="s">
        <v>1</v>
      </c>
      <c r="F167" s="168" t="s">
        <v>1522</v>
      </c>
      <c r="H167" s="169">
        <v>142.6</v>
      </c>
      <c r="I167" s="170"/>
      <c r="L167" s="165"/>
      <c r="M167" s="171"/>
      <c r="N167" s="172"/>
      <c r="O167" s="172"/>
      <c r="P167" s="172"/>
      <c r="Q167" s="172"/>
      <c r="R167" s="172"/>
      <c r="S167" s="172"/>
      <c r="T167" s="173"/>
      <c r="AT167" s="167" t="s">
        <v>228</v>
      </c>
      <c r="AU167" s="167" t="s">
        <v>87</v>
      </c>
      <c r="AV167" s="13" t="s">
        <v>87</v>
      </c>
      <c r="AW167" s="13" t="s">
        <v>31</v>
      </c>
      <c r="AX167" s="13" t="s">
        <v>32</v>
      </c>
      <c r="AY167" s="167" t="s">
        <v>219</v>
      </c>
    </row>
    <row r="168" spans="1:65" s="2" customFormat="1" ht="16.5" customHeight="1">
      <c r="A168" s="33"/>
      <c r="B168" s="151"/>
      <c r="C168" s="152" t="s">
        <v>151</v>
      </c>
      <c r="D168" s="152" t="s">
        <v>221</v>
      </c>
      <c r="E168" s="153" t="s">
        <v>259</v>
      </c>
      <c r="F168" s="154" t="s">
        <v>260</v>
      </c>
      <c r="G168" s="155" t="s">
        <v>224</v>
      </c>
      <c r="H168" s="156">
        <v>724.7</v>
      </c>
      <c r="I168" s="157"/>
      <c r="J168" s="158">
        <f>ROUND(I168*H168,2)</f>
        <v>0</v>
      </c>
      <c r="K168" s="154" t="s">
        <v>225</v>
      </c>
      <c r="L168" s="34"/>
      <c r="M168" s="159" t="s">
        <v>1</v>
      </c>
      <c r="N168" s="160" t="s">
        <v>42</v>
      </c>
      <c r="O168" s="59"/>
      <c r="P168" s="161">
        <f>O168*H168</f>
        <v>0</v>
      </c>
      <c r="Q168" s="161">
        <v>1.3999999999999999E-4</v>
      </c>
      <c r="R168" s="161">
        <f>Q168*H168</f>
        <v>0.10145799999999999</v>
      </c>
      <c r="S168" s="161">
        <v>0</v>
      </c>
      <c r="T168" s="162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3" t="s">
        <v>226</v>
      </c>
      <c r="AT168" s="163" t="s">
        <v>221</v>
      </c>
      <c r="AU168" s="163" t="s">
        <v>87</v>
      </c>
      <c r="AY168" s="18" t="s">
        <v>219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8" t="s">
        <v>32</v>
      </c>
      <c r="BK168" s="164">
        <f>ROUND(I168*H168,2)</f>
        <v>0</v>
      </c>
      <c r="BL168" s="18" t="s">
        <v>226</v>
      </c>
      <c r="BM168" s="163" t="s">
        <v>1523</v>
      </c>
    </row>
    <row r="169" spans="1:65" s="13" customFormat="1">
      <c r="B169" s="165"/>
      <c r="D169" s="166" t="s">
        <v>228</v>
      </c>
      <c r="E169" s="167" t="s">
        <v>1</v>
      </c>
      <c r="F169" s="168" t="s">
        <v>1524</v>
      </c>
      <c r="H169" s="169">
        <v>724.7</v>
      </c>
      <c r="I169" s="170"/>
      <c r="L169" s="165"/>
      <c r="M169" s="171"/>
      <c r="N169" s="172"/>
      <c r="O169" s="172"/>
      <c r="P169" s="172"/>
      <c r="Q169" s="172"/>
      <c r="R169" s="172"/>
      <c r="S169" s="172"/>
      <c r="T169" s="173"/>
      <c r="AT169" s="167" t="s">
        <v>228</v>
      </c>
      <c r="AU169" s="167" t="s">
        <v>87</v>
      </c>
      <c r="AV169" s="13" t="s">
        <v>87</v>
      </c>
      <c r="AW169" s="13" t="s">
        <v>31</v>
      </c>
      <c r="AX169" s="13" t="s">
        <v>32</v>
      </c>
      <c r="AY169" s="167" t="s">
        <v>219</v>
      </c>
    </row>
    <row r="170" spans="1:65" s="2" customFormat="1" ht="16.5" customHeight="1">
      <c r="A170" s="33"/>
      <c r="B170" s="151"/>
      <c r="C170" s="152" t="s">
        <v>283</v>
      </c>
      <c r="D170" s="152" t="s">
        <v>221</v>
      </c>
      <c r="E170" s="153" t="s">
        <v>264</v>
      </c>
      <c r="F170" s="154" t="s">
        <v>265</v>
      </c>
      <c r="G170" s="155" t="s">
        <v>266</v>
      </c>
      <c r="H170" s="156">
        <v>458.96100000000001</v>
      </c>
      <c r="I170" s="157"/>
      <c r="J170" s="158">
        <f>ROUND(I170*H170,2)</f>
        <v>0</v>
      </c>
      <c r="K170" s="154" t="s">
        <v>225</v>
      </c>
      <c r="L170" s="34"/>
      <c r="M170" s="159" t="s">
        <v>1</v>
      </c>
      <c r="N170" s="160" t="s">
        <v>42</v>
      </c>
      <c r="O170" s="59"/>
      <c r="P170" s="161">
        <f>O170*H170</f>
        <v>0</v>
      </c>
      <c r="Q170" s="161">
        <v>0</v>
      </c>
      <c r="R170" s="161">
        <f>Q170*H170</f>
        <v>0</v>
      </c>
      <c r="S170" s="161">
        <v>0</v>
      </c>
      <c r="T170" s="162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3" t="s">
        <v>226</v>
      </c>
      <c r="AT170" s="163" t="s">
        <v>221</v>
      </c>
      <c r="AU170" s="163" t="s">
        <v>87</v>
      </c>
      <c r="AY170" s="18" t="s">
        <v>219</v>
      </c>
      <c r="BE170" s="164">
        <f>IF(N170="základní",J170,0)</f>
        <v>0</v>
      </c>
      <c r="BF170" s="164">
        <f>IF(N170="snížená",J170,0)</f>
        <v>0</v>
      </c>
      <c r="BG170" s="164">
        <f>IF(N170="zákl. přenesená",J170,0)</f>
        <v>0</v>
      </c>
      <c r="BH170" s="164">
        <f>IF(N170="sníž. přenesená",J170,0)</f>
        <v>0</v>
      </c>
      <c r="BI170" s="164">
        <f>IF(N170="nulová",J170,0)</f>
        <v>0</v>
      </c>
      <c r="BJ170" s="18" t="s">
        <v>32</v>
      </c>
      <c r="BK170" s="164">
        <f>ROUND(I170*H170,2)</f>
        <v>0</v>
      </c>
      <c r="BL170" s="18" t="s">
        <v>226</v>
      </c>
      <c r="BM170" s="163" t="s">
        <v>1525</v>
      </c>
    </row>
    <row r="171" spans="1:65" s="2" customFormat="1" ht="16.5" customHeight="1">
      <c r="A171" s="33"/>
      <c r="B171" s="151"/>
      <c r="C171" s="152" t="s">
        <v>288</v>
      </c>
      <c r="D171" s="152" t="s">
        <v>221</v>
      </c>
      <c r="E171" s="153" t="s">
        <v>269</v>
      </c>
      <c r="F171" s="154" t="s">
        <v>270</v>
      </c>
      <c r="G171" s="155" t="s">
        <v>266</v>
      </c>
      <c r="H171" s="156">
        <v>2753.7660000000001</v>
      </c>
      <c r="I171" s="157"/>
      <c r="J171" s="158">
        <f>ROUND(I171*H171,2)</f>
        <v>0</v>
      </c>
      <c r="K171" s="154" t="s">
        <v>225</v>
      </c>
      <c r="L171" s="34"/>
      <c r="M171" s="159" t="s">
        <v>1</v>
      </c>
      <c r="N171" s="160" t="s">
        <v>42</v>
      </c>
      <c r="O171" s="59"/>
      <c r="P171" s="161">
        <f>O171*H171</f>
        <v>0</v>
      </c>
      <c r="Q171" s="161">
        <v>0</v>
      </c>
      <c r="R171" s="161">
        <f>Q171*H171</f>
        <v>0</v>
      </c>
      <c r="S171" s="161">
        <v>0</v>
      </c>
      <c r="T171" s="162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3" t="s">
        <v>226</v>
      </c>
      <c r="AT171" s="163" t="s">
        <v>221</v>
      </c>
      <c r="AU171" s="163" t="s">
        <v>87</v>
      </c>
      <c r="AY171" s="18" t="s">
        <v>219</v>
      </c>
      <c r="BE171" s="164">
        <f>IF(N171="základní",J171,0)</f>
        <v>0</v>
      </c>
      <c r="BF171" s="164">
        <f>IF(N171="snížená",J171,0)</f>
        <v>0</v>
      </c>
      <c r="BG171" s="164">
        <f>IF(N171="zákl. přenesená",J171,0)</f>
        <v>0</v>
      </c>
      <c r="BH171" s="164">
        <f>IF(N171="sníž. přenesená",J171,0)</f>
        <v>0</v>
      </c>
      <c r="BI171" s="164">
        <f>IF(N171="nulová",J171,0)</f>
        <v>0</v>
      </c>
      <c r="BJ171" s="18" t="s">
        <v>32</v>
      </c>
      <c r="BK171" s="164">
        <f>ROUND(I171*H171,2)</f>
        <v>0</v>
      </c>
      <c r="BL171" s="18" t="s">
        <v>226</v>
      </c>
      <c r="BM171" s="163" t="s">
        <v>1526</v>
      </c>
    </row>
    <row r="172" spans="1:65" s="13" customFormat="1">
      <c r="B172" s="165"/>
      <c r="D172" s="166" t="s">
        <v>228</v>
      </c>
      <c r="F172" s="168" t="s">
        <v>1527</v>
      </c>
      <c r="H172" s="169">
        <v>2753.7660000000001</v>
      </c>
      <c r="I172" s="170"/>
      <c r="L172" s="165"/>
      <c r="M172" s="171"/>
      <c r="N172" s="172"/>
      <c r="O172" s="172"/>
      <c r="P172" s="172"/>
      <c r="Q172" s="172"/>
      <c r="R172" s="172"/>
      <c r="S172" s="172"/>
      <c r="T172" s="173"/>
      <c r="AT172" s="167" t="s">
        <v>228</v>
      </c>
      <c r="AU172" s="167" t="s">
        <v>87</v>
      </c>
      <c r="AV172" s="13" t="s">
        <v>87</v>
      </c>
      <c r="AW172" s="13" t="s">
        <v>3</v>
      </c>
      <c r="AX172" s="13" t="s">
        <v>32</v>
      </c>
      <c r="AY172" s="167" t="s">
        <v>219</v>
      </c>
    </row>
    <row r="173" spans="1:65" s="2" customFormat="1" ht="16.5" customHeight="1">
      <c r="A173" s="33"/>
      <c r="B173" s="151"/>
      <c r="C173" s="152" t="s">
        <v>295</v>
      </c>
      <c r="D173" s="152" t="s">
        <v>221</v>
      </c>
      <c r="E173" s="153" t="s">
        <v>273</v>
      </c>
      <c r="F173" s="154" t="s">
        <v>274</v>
      </c>
      <c r="G173" s="155" t="s">
        <v>266</v>
      </c>
      <c r="H173" s="156">
        <v>458.96100000000001</v>
      </c>
      <c r="I173" s="157"/>
      <c r="J173" s="158">
        <f>ROUND(I173*H173,2)</f>
        <v>0</v>
      </c>
      <c r="K173" s="154" t="s">
        <v>241</v>
      </c>
      <c r="L173" s="34"/>
      <c r="M173" s="159" t="s">
        <v>1</v>
      </c>
      <c r="N173" s="160" t="s">
        <v>42</v>
      </c>
      <c r="O173" s="59"/>
      <c r="P173" s="161">
        <f>O173*H173</f>
        <v>0</v>
      </c>
      <c r="Q173" s="161">
        <v>0</v>
      </c>
      <c r="R173" s="161">
        <f>Q173*H173</f>
        <v>0</v>
      </c>
      <c r="S173" s="161">
        <v>0</v>
      </c>
      <c r="T173" s="162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3" t="s">
        <v>226</v>
      </c>
      <c r="AT173" s="163" t="s">
        <v>221</v>
      </c>
      <c r="AU173" s="163" t="s">
        <v>87</v>
      </c>
      <c r="AY173" s="18" t="s">
        <v>219</v>
      </c>
      <c r="BE173" s="164">
        <f>IF(N173="základní",J173,0)</f>
        <v>0</v>
      </c>
      <c r="BF173" s="164">
        <f>IF(N173="snížená",J173,0)</f>
        <v>0</v>
      </c>
      <c r="BG173" s="164">
        <f>IF(N173="zákl. přenesená",J173,0)</f>
        <v>0</v>
      </c>
      <c r="BH173" s="164">
        <f>IF(N173="sníž. přenesená",J173,0)</f>
        <v>0</v>
      </c>
      <c r="BI173" s="164">
        <f>IF(N173="nulová",J173,0)</f>
        <v>0</v>
      </c>
      <c r="BJ173" s="18" t="s">
        <v>32</v>
      </c>
      <c r="BK173" s="164">
        <f>ROUND(I173*H173,2)</f>
        <v>0</v>
      </c>
      <c r="BL173" s="18" t="s">
        <v>226</v>
      </c>
      <c r="BM173" s="163" t="s">
        <v>1528</v>
      </c>
    </row>
    <row r="174" spans="1:65" s="2" customFormat="1" ht="16.5" customHeight="1">
      <c r="A174" s="33"/>
      <c r="B174" s="151"/>
      <c r="C174" s="152" t="s">
        <v>299</v>
      </c>
      <c r="D174" s="152" t="s">
        <v>221</v>
      </c>
      <c r="E174" s="153" t="s">
        <v>1529</v>
      </c>
      <c r="F174" s="154" t="s">
        <v>1530</v>
      </c>
      <c r="G174" s="155" t="s">
        <v>240</v>
      </c>
      <c r="H174" s="156">
        <v>25.14</v>
      </c>
      <c r="I174" s="157"/>
      <c r="J174" s="158">
        <f>ROUND(I174*H174,2)</f>
        <v>0</v>
      </c>
      <c r="K174" s="154" t="s">
        <v>225</v>
      </c>
      <c r="L174" s="34"/>
      <c r="M174" s="159" t="s">
        <v>1</v>
      </c>
      <c r="N174" s="160" t="s">
        <v>42</v>
      </c>
      <c r="O174" s="59"/>
      <c r="P174" s="161">
        <f>O174*H174</f>
        <v>0</v>
      </c>
      <c r="Q174" s="161">
        <v>0</v>
      </c>
      <c r="R174" s="161">
        <f>Q174*H174</f>
        <v>0</v>
      </c>
      <c r="S174" s="161">
        <v>9.8000000000000004E-2</v>
      </c>
      <c r="T174" s="162">
        <f>S174*H174</f>
        <v>2.4637200000000004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3" t="s">
        <v>226</v>
      </c>
      <c r="AT174" s="163" t="s">
        <v>221</v>
      </c>
      <c r="AU174" s="163" t="s">
        <v>87</v>
      </c>
      <c r="AY174" s="18" t="s">
        <v>219</v>
      </c>
      <c r="BE174" s="164">
        <f>IF(N174="základní",J174,0)</f>
        <v>0</v>
      </c>
      <c r="BF174" s="164">
        <f>IF(N174="snížená",J174,0)</f>
        <v>0</v>
      </c>
      <c r="BG174" s="164">
        <f>IF(N174="zákl. přenesená",J174,0)</f>
        <v>0</v>
      </c>
      <c r="BH174" s="164">
        <f>IF(N174="sníž. přenesená",J174,0)</f>
        <v>0</v>
      </c>
      <c r="BI174" s="164">
        <f>IF(N174="nulová",J174,0)</f>
        <v>0</v>
      </c>
      <c r="BJ174" s="18" t="s">
        <v>32</v>
      </c>
      <c r="BK174" s="164">
        <f>ROUND(I174*H174,2)</f>
        <v>0</v>
      </c>
      <c r="BL174" s="18" t="s">
        <v>226</v>
      </c>
      <c r="BM174" s="163" t="s">
        <v>1531</v>
      </c>
    </row>
    <row r="175" spans="1:65" s="14" customFormat="1">
      <c r="B175" s="174"/>
      <c r="D175" s="166" t="s">
        <v>228</v>
      </c>
      <c r="E175" s="175" t="s">
        <v>1</v>
      </c>
      <c r="F175" s="176" t="s">
        <v>279</v>
      </c>
      <c r="H175" s="175" t="s">
        <v>1</v>
      </c>
      <c r="I175" s="177"/>
      <c r="L175" s="174"/>
      <c r="M175" s="178"/>
      <c r="N175" s="179"/>
      <c r="O175" s="179"/>
      <c r="P175" s="179"/>
      <c r="Q175" s="179"/>
      <c r="R175" s="179"/>
      <c r="S175" s="179"/>
      <c r="T175" s="180"/>
      <c r="AT175" s="175" t="s">
        <v>228</v>
      </c>
      <c r="AU175" s="175" t="s">
        <v>87</v>
      </c>
      <c r="AV175" s="14" t="s">
        <v>32</v>
      </c>
      <c r="AW175" s="14" t="s">
        <v>31</v>
      </c>
      <c r="AX175" s="14" t="s">
        <v>77</v>
      </c>
      <c r="AY175" s="175" t="s">
        <v>219</v>
      </c>
    </row>
    <row r="176" spans="1:65" s="14" customFormat="1">
      <c r="B176" s="174"/>
      <c r="D176" s="166" t="s">
        <v>228</v>
      </c>
      <c r="E176" s="175" t="s">
        <v>1</v>
      </c>
      <c r="F176" s="176" t="s">
        <v>1498</v>
      </c>
      <c r="H176" s="175" t="s">
        <v>1</v>
      </c>
      <c r="I176" s="177"/>
      <c r="L176" s="174"/>
      <c r="M176" s="178"/>
      <c r="N176" s="179"/>
      <c r="O176" s="179"/>
      <c r="P176" s="179"/>
      <c r="Q176" s="179"/>
      <c r="R176" s="179"/>
      <c r="S176" s="179"/>
      <c r="T176" s="180"/>
      <c r="AT176" s="175" t="s">
        <v>228</v>
      </c>
      <c r="AU176" s="175" t="s">
        <v>87</v>
      </c>
      <c r="AV176" s="14" t="s">
        <v>32</v>
      </c>
      <c r="AW176" s="14" t="s">
        <v>31</v>
      </c>
      <c r="AX176" s="14" t="s">
        <v>77</v>
      </c>
      <c r="AY176" s="175" t="s">
        <v>219</v>
      </c>
    </row>
    <row r="177" spans="1:65" s="14" customFormat="1">
      <c r="B177" s="174"/>
      <c r="D177" s="166" t="s">
        <v>228</v>
      </c>
      <c r="E177" s="175" t="s">
        <v>1</v>
      </c>
      <c r="F177" s="176" t="s">
        <v>1532</v>
      </c>
      <c r="H177" s="175" t="s">
        <v>1</v>
      </c>
      <c r="I177" s="177"/>
      <c r="L177" s="174"/>
      <c r="M177" s="178"/>
      <c r="N177" s="179"/>
      <c r="O177" s="179"/>
      <c r="P177" s="179"/>
      <c r="Q177" s="179"/>
      <c r="R177" s="179"/>
      <c r="S177" s="179"/>
      <c r="T177" s="180"/>
      <c r="AT177" s="175" t="s">
        <v>228</v>
      </c>
      <c r="AU177" s="175" t="s">
        <v>87</v>
      </c>
      <c r="AV177" s="14" t="s">
        <v>32</v>
      </c>
      <c r="AW177" s="14" t="s">
        <v>31</v>
      </c>
      <c r="AX177" s="14" t="s">
        <v>77</v>
      </c>
      <c r="AY177" s="175" t="s">
        <v>219</v>
      </c>
    </row>
    <row r="178" spans="1:65" s="14" customFormat="1">
      <c r="B178" s="174"/>
      <c r="D178" s="166" t="s">
        <v>228</v>
      </c>
      <c r="E178" s="175" t="s">
        <v>1</v>
      </c>
      <c r="F178" s="176" t="s">
        <v>1533</v>
      </c>
      <c r="H178" s="175" t="s">
        <v>1</v>
      </c>
      <c r="I178" s="177"/>
      <c r="L178" s="174"/>
      <c r="M178" s="178"/>
      <c r="N178" s="179"/>
      <c r="O178" s="179"/>
      <c r="P178" s="179"/>
      <c r="Q178" s="179"/>
      <c r="R178" s="179"/>
      <c r="S178" s="179"/>
      <c r="T178" s="180"/>
      <c r="AT178" s="175" t="s">
        <v>228</v>
      </c>
      <c r="AU178" s="175" t="s">
        <v>87</v>
      </c>
      <c r="AV178" s="14" t="s">
        <v>32</v>
      </c>
      <c r="AW178" s="14" t="s">
        <v>31</v>
      </c>
      <c r="AX178" s="14" t="s">
        <v>77</v>
      </c>
      <c r="AY178" s="175" t="s">
        <v>219</v>
      </c>
    </row>
    <row r="179" spans="1:65" s="13" customFormat="1">
      <c r="B179" s="165"/>
      <c r="D179" s="166" t="s">
        <v>228</v>
      </c>
      <c r="E179" s="167" t="s">
        <v>1</v>
      </c>
      <c r="F179" s="168" t="s">
        <v>1534</v>
      </c>
      <c r="H179" s="169">
        <v>6</v>
      </c>
      <c r="I179" s="170"/>
      <c r="L179" s="165"/>
      <c r="M179" s="171"/>
      <c r="N179" s="172"/>
      <c r="O179" s="172"/>
      <c r="P179" s="172"/>
      <c r="Q179" s="172"/>
      <c r="R179" s="172"/>
      <c r="S179" s="172"/>
      <c r="T179" s="173"/>
      <c r="AT179" s="167" t="s">
        <v>228</v>
      </c>
      <c r="AU179" s="167" t="s">
        <v>87</v>
      </c>
      <c r="AV179" s="13" t="s">
        <v>87</v>
      </c>
      <c r="AW179" s="13" t="s">
        <v>31</v>
      </c>
      <c r="AX179" s="13" t="s">
        <v>77</v>
      </c>
      <c r="AY179" s="167" t="s">
        <v>219</v>
      </c>
    </row>
    <row r="180" spans="1:65" s="14" customFormat="1">
      <c r="B180" s="174"/>
      <c r="D180" s="166" t="s">
        <v>228</v>
      </c>
      <c r="E180" s="175" t="s">
        <v>1</v>
      </c>
      <c r="F180" s="176" t="s">
        <v>1535</v>
      </c>
      <c r="H180" s="175" t="s">
        <v>1</v>
      </c>
      <c r="I180" s="177"/>
      <c r="L180" s="174"/>
      <c r="M180" s="178"/>
      <c r="N180" s="179"/>
      <c r="O180" s="179"/>
      <c r="P180" s="179"/>
      <c r="Q180" s="179"/>
      <c r="R180" s="179"/>
      <c r="S180" s="179"/>
      <c r="T180" s="180"/>
      <c r="AT180" s="175" t="s">
        <v>228</v>
      </c>
      <c r="AU180" s="175" t="s">
        <v>87</v>
      </c>
      <c r="AV180" s="14" t="s">
        <v>32</v>
      </c>
      <c r="AW180" s="14" t="s">
        <v>31</v>
      </c>
      <c r="AX180" s="14" t="s">
        <v>77</v>
      </c>
      <c r="AY180" s="175" t="s">
        <v>219</v>
      </c>
    </row>
    <row r="181" spans="1:65" s="14" customFormat="1">
      <c r="B181" s="174"/>
      <c r="D181" s="166" t="s">
        <v>228</v>
      </c>
      <c r="E181" s="175" t="s">
        <v>1</v>
      </c>
      <c r="F181" s="176" t="s">
        <v>1533</v>
      </c>
      <c r="H181" s="175" t="s">
        <v>1</v>
      </c>
      <c r="I181" s="177"/>
      <c r="L181" s="174"/>
      <c r="M181" s="178"/>
      <c r="N181" s="179"/>
      <c r="O181" s="179"/>
      <c r="P181" s="179"/>
      <c r="Q181" s="179"/>
      <c r="R181" s="179"/>
      <c r="S181" s="179"/>
      <c r="T181" s="180"/>
      <c r="AT181" s="175" t="s">
        <v>228</v>
      </c>
      <c r="AU181" s="175" t="s">
        <v>87</v>
      </c>
      <c r="AV181" s="14" t="s">
        <v>32</v>
      </c>
      <c r="AW181" s="14" t="s">
        <v>31</v>
      </c>
      <c r="AX181" s="14" t="s">
        <v>77</v>
      </c>
      <c r="AY181" s="175" t="s">
        <v>219</v>
      </c>
    </row>
    <row r="182" spans="1:65" s="13" customFormat="1">
      <c r="B182" s="165"/>
      <c r="D182" s="166" t="s">
        <v>228</v>
      </c>
      <c r="E182" s="167" t="s">
        <v>1</v>
      </c>
      <c r="F182" s="168" t="s">
        <v>1536</v>
      </c>
      <c r="H182" s="169">
        <v>9.24</v>
      </c>
      <c r="I182" s="170"/>
      <c r="L182" s="165"/>
      <c r="M182" s="171"/>
      <c r="N182" s="172"/>
      <c r="O182" s="172"/>
      <c r="P182" s="172"/>
      <c r="Q182" s="172"/>
      <c r="R182" s="172"/>
      <c r="S182" s="172"/>
      <c r="T182" s="173"/>
      <c r="AT182" s="167" t="s">
        <v>228</v>
      </c>
      <c r="AU182" s="167" t="s">
        <v>87</v>
      </c>
      <c r="AV182" s="13" t="s">
        <v>87</v>
      </c>
      <c r="AW182" s="13" t="s">
        <v>31</v>
      </c>
      <c r="AX182" s="13" t="s">
        <v>77</v>
      </c>
      <c r="AY182" s="167" t="s">
        <v>219</v>
      </c>
    </row>
    <row r="183" spans="1:65" s="14" customFormat="1">
      <c r="B183" s="174"/>
      <c r="D183" s="166" t="s">
        <v>228</v>
      </c>
      <c r="E183" s="175" t="s">
        <v>1</v>
      </c>
      <c r="F183" s="176" t="s">
        <v>1537</v>
      </c>
      <c r="H183" s="175" t="s">
        <v>1</v>
      </c>
      <c r="I183" s="177"/>
      <c r="L183" s="174"/>
      <c r="M183" s="178"/>
      <c r="N183" s="179"/>
      <c r="O183" s="179"/>
      <c r="P183" s="179"/>
      <c r="Q183" s="179"/>
      <c r="R183" s="179"/>
      <c r="S183" s="179"/>
      <c r="T183" s="180"/>
      <c r="AT183" s="175" t="s">
        <v>228</v>
      </c>
      <c r="AU183" s="175" t="s">
        <v>87</v>
      </c>
      <c r="AV183" s="14" t="s">
        <v>32</v>
      </c>
      <c r="AW183" s="14" t="s">
        <v>31</v>
      </c>
      <c r="AX183" s="14" t="s">
        <v>77</v>
      </c>
      <c r="AY183" s="175" t="s">
        <v>219</v>
      </c>
    </row>
    <row r="184" spans="1:65" s="13" customFormat="1">
      <c r="B184" s="165"/>
      <c r="D184" s="166" t="s">
        <v>228</v>
      </c>
      <c r="E184" s="167" t="s">
        <v>1</v>
      </c>
      <c r="F184" s="168" t="s">
        <v>1538</v>
      </c>
      <c r="H184" s="169">
        <v>4.4000000000000004</v>
      </c>
      <c r="I184" s="170"/>
      <c r="L184" s="165"/>
      <c r="M184" s="171"/>
      <c r="N184" s="172"/>
      <c r="O184" s="172"/>
      <c r="P184" s="172"/>
      <c r="Q184" s="172"/>
      <c r="R184" s="172"/>
      <c r="S184" s="172"/>
      <c r="T184" s="173"/>
      <c r="AT184" s="167" t="s">
        <v>228</v>
      </c>
      <c r="AU184" s="167" t="s">
        <v>87</v>
      </c>
      <c r="AV184" s="13" t="s">
        <v>87</v>
      </c>
      <c r="AW184" s="13" t="s">
        <v>31</v>
      </c>
      <c r="AX184" s="13" t="s">
        <v>77</v>
      </c>
      <c r="AY184" s="167" t="s">
        <v>219</v>
      </c>
    </row>
    <row r="185" spans="1:65" s="14" customFormat="1">
      <c r="B185" s="174"/>
      <c r="D185" s="166" t="s">
        <v>228</v>
      </c>
      <c r="E185" s="175" t="s">
        <v>1</v>
      </c>
      <c r="F185" s="176" t="s">
        <v>1539</v>
      </c>
      <c r="H185" s="175" t="s">
        <v>1</v>
      </c>
      <c r="I185" s="177"/>
      <c r="L185" s="174"/>
      <c r="M185" s="178"/>
      <c r="N185" s="179"/>
      <c r="O185" s="179"/>
      <c r="P185" s="179"/>
      <c r="Q185" s="179"/>
      <c r="R185" s="179"/>
      <c r="S185" s="179"/>
      <c r="T185" s="180"/>
      <c r="AT185" s="175" t="s">
        <v>228</v>
      </c>
      <c r="AU185" s="175" t="s">
        <v>87</v>
      </c>
      <c r="AV185" s="14" t="s">
        <v>32</v>
      </c>
      <c r="AW185" s="14" t="s">
        <v>31</v>
      </c>
      <c r="AX185" s="14" t="s">
        <v>77</v>
      </c>
      <c r="AY185" s="175" t="s">
        <v>219</v>
      </c>
    </row>
    <row r="186" spans="1:65" s="13" customFormat="1">
      <c r="B186" s="165"/>
      <c r="D186" s="166" t="s">
        <v>228</v>
      </c>
      <c r="E186" s="167" t="s">
        <v>1</v>
      </c>
      <c r="F186" s="168" t="s">
        <v>1540</v>
      </c>
      <c r="H186" s="169">
        <v>5.5</v>
      </c>
      <c r="I186" s="170"/>
      <c r="L186" s="165"/>
      <c r="M186" s="171"/>
      <c r="N186" s="172"/>
      <c r="O186" s="172"/>
      <c r="P186" s="172"/>
      <c r="Q186" s="172"/>
      <c r="R186" s="172"/>
      <c r="S186" s="172"/>
      <c r="T186" s="173"/>
      <c r="AT186" s="167" t="s">
        <v>228</v>
      </c>
      <c r="AU186" s="167" t="s">
        <v>87</v>
      </c>
      <c r="AV186" s="13" t="s">
        <v>87</v>
      </c>
      <c r="AW186" s="13" t="s">
        <v>31</v>
      </c>
      <c r="AX186" s="13" t="s">
        <v>77</v>
      </c>
      <c r="AY186" s="167" t="s">
        <v>219</v>
      </c>
    </row>
    <row r="187" spans="1:65" s="16" customFormat="1">
      <c r="B187" s="189"/>
      <c r="D187" s="166" t="s">
        <v>228</v>
      </c>
      <c r="E187" s="190" t="s">
        <v>1430</v>
      </c>
      <c r="F187" s="191" t="s">
        <v>282</v>
      </c>
      <c r="H187" s="192">
        <v>25.14</v>
      </c>
      <c r="I187" s="193"/>
      <c r="L187" s="189"/>
      <c r="M187" s="194"/>
      <c r="N187" s="195"/>
      <c r="O187" s="195"/>
      <c r="P187" s="195"/>
      <c r="Q187" s="195"/>
      <c r="R187" s="195"/>
      <c r="S187" s="195"/>
      <c r="T187" s="196"/>
      <c r="AT187" s="190" t="s">
        <v>228</v>
      </c>
      <c r="AU187" s="190" t="s">
        <v>87</v>
      </c>
      <c r="AV187" s="16" t="s">
        <v>237</v>
      </c>
      <c r="AW187" s="16" t="s">
        <v>31</v>
      </c>
      <c r="AX187" s="16" t="s">
        <v>77</v>
      </c>
      <c r="AY187" s="190" t="s">
        <v>219</v>
      </c>
    </row>
    <row r="188" spans="1:65" s="15" customFormat="1">
      <c r="B188" s="181"/>
      <c r="D188" s="166" t="s">
        <v>228</v>
      </c>
      <c r="E188" s="182" t="s">
        <v>1</v>
      </c>
      <c r="F188" s="183" t="s">
        <v>236</v>
      </c>
      <c r="H188" s="184">
        <v>25.14</v>
      </c>
      <c r="I188" s="185"/>
      <c r="L188" s="181"/>
      <c r="M188" s="186"/>
      <c r="N188" s="187"/>
      <c r="O188" s="187"/>
      <c r="P188" s="187"/>
      <c r="Q188" s="187"/>
      <c r="R188" s="187"/>
      <c r="S188" s="187"/>
      <c r="T188" s="188"/>
      <c r="AT188" s="182" t="s">
        <v>228</v>
      </c>
      <c r="AU188" s="182" t="s">
        <v>87</v>
      </c>
      <c r="AV188" s="15" t="s">
        <v>226</v>
      </c>
      <c r="AW188" s="15" t="s">
        <v>31</v>
      </c>
      <c r="AX188" s="15" t="s">
        <v>32</v>
      </c>
      <c r="AY188" s="182" t="s">
        <v>219</v>
      </c>
    </row>
    <row r="189" spans="1:65" s="2" customFormat="1" ht="16.5" customHeight="1">
      <c r="A189" s="33"/>
      <c r="B189" s="151"/>
      <c r="C189" s="152" t="s">
        <v>313</v>
      </c>
      <c r="D189" s="152" t="s">
        <v>221</v>
      </c>
      <c r="E189" s="153" t="s">
        <v>1541</v>
      </c>
      <c r="F189" s="154" t="s">
        <v>1542</v>
      </c>
      <c r="G189" s="155" t="s">
        <v>224</v>
      </c>
      <c r="H189" s="156">
        <v>44.8</v>
      </c>
      <c r="I189" s="157"/>
      <c r="J189" s="158">
        <f>ROUND(I189*H189,2)</f>
        <v>0</v>
      </c>
      <c r="K189" s="154" t="s">
        <v>225</v>
      </c>
      <c r="L189" s="34"/>
      <c r="M189" s="159" t="s">
        <v>1</v>
      </c>
      <c r="N189" s="160" t="s">
        <v>42</v>
      </c>
      <c r="O189" s="59"/>
      <c r="P189" s="161">
        <f>O189*H189</f>
        <v>0</v>
      </c>
      <c r="Q189" s="161">
        <v>0</v>
      </c>
      <c r="R189" s="161">
        <f>Q189*H189</f>
        <v>0</v>
      </c>
      <c r="S189" s="161">
        <v>0</v>
      </c>
      <c r="T189" s="162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63" t="s">
        <v>226</v>
      </c>
      <c r="AT189" s="163" t="s">
        <v>221</v>
      </c>
      <c r="AU189" s="163" t="s">
        <v>87</v>
      </c>
      <c r="AY189" s="18" t="s">
        <v>219</v>
      </c>
      <c r="BE189" s="164">
        <f>IF(N189="základní",J189,0)</f>
        <v>0</v>
      </c>
      <c r="BF189" s="164">
        <f>IF(N189="snížená",J189,0)</f>
        <v>0</v>
      </c>
      <c r="BG189" s="164">
        <f>IF(N189="zákl. přenesená",J189,0)</f>
        <v>0</v>
      </c>
      <c r="BH189" s="164">
        <f>IF(N189="sníž. přenesená",J189,0)</f>
        <v>0</v>
      </c>
      <c r="BI189" s="164">
        <f>IF(N189="nulová",J189,0)</f>
        <v>0</v>
      </c>
      <c r="BJ189" s="18" t="s">
        <v>32</v>
      </c>
      <c r="BK189" s="164">
        <f>ROUND(I189*H189,2)</f>
        <v>0</v>
      </c>
      <c r="BL189" s="18" t="s">
        <v>226</v>
      </c>
      <c r="BM189" s="163" t="s">
        <v>1543</v>
      </c>
    </row>
    <row r="190" spans="1:65" s="14" customFormat="1">
      <c r="B190" s="174"/>
      <c r="D190" s="166" t="s">
        <v>228</v>
      </c>
      <c r="E190" s="175" t="s">
        <v>1</v>
      </c>
      <c r="F190" s="176" t="s">
        <v>279</v>
      </c>
      <c r="H190" s="175" t="s">
        <v>1</v>
      </c>
      <c r="I190" s="177"/>
      <c r="L190" s="174"/>
      <c r="M190" s="178"/>
      <c r="N190" s="179"/>
      <c r="O190" s="179"/>
      <c r="P190" s="179"/>
      <c r="Q190" s="179"/>
      <c r="R190" s="179"/>
      <c r="S190" s="179"/>
      <c r="T190" s="180"/>
      <c r="AT190" s="175" t="s">
        <v>228</v>
      </c>
      <c r="AU190" s="175" t="s">
        <v>87</v>
      </c>
      <c r="AV190" s="14" t="s">
        <v>32</v>
      </c>
      <c r="AW190" s="14" t="s">
        <v>31</v>
      </c>
      <c r="AX190" s="14" t="s">
        <v>77</v>
      </c>
      <c r="AY190" s="175" t="s">
        <v>219</v>
      </c>
    </row>
    <row r="191" spans="1:65" s="14" customFormat="1">
      <c r="B191" s="174"/>
      <c r="D191" s="166" t="s">
        <v>228</v>
      </c>
      <c r="E191" s="175" t="s">
        <v>1</v>
      </c>
      <c r="F191" s="176" t="s">
        <v>1498</v>
      </c>
      <c r="H191" s="175" t="s">
        <v>1</v>
      </c>
      <c r="I191" s="177"/>
      <c r="L191" s="174"/>
      <c r="M191" s="178"/>
      <c r="N191" s="179"/>
      <c r="O191" s="179"/>
      <c r="P191" s="179"/>
      <c r="Q191" s="179"/>
      <c r="R191" s="179"/>
      <c r="S191" s="179"/>
      <c r="T191" s="180"/>
      <c r="AT191" s="175" t="s">
        <v>228</v>
      </c>
      <c r="AU191" s="175" t="s">
        <v>87</v>
      </c>
      <c r="AV191" s="14" t="s">
        <v>32</v>
      </c>
      <c r="AW191" s="14" t="s">
        <v>31</v>
      </c>
      <c r="AX191" s="14" t="s">
        <v>77</v>
      </c>
      <c r="AY191" s="175" t="s">
        <v>219</v>
      </c>
    </row>
    <row r="192" spans="1:65" s="14" customFormat="1">
      <c r="B192" s="174"/>
      <c r="D192" s="166" t="s">
        <v>228</v>
      </c>
      <c r="E192" s="175" t="s">
        <v>1</v>
      </c>
      <c r="F192" s="176" t="s">
        <v>1532</v>
      </c>
      <c r="H192" s="175" t="s">
        <v>1</v>
      </c>
      <c r="I192" s="177"/>
      <c r="L192" s="174"/>
      <c r="M192" s="178"/>
      <c r="N192" s="179"/>
      <c r="O192" s="179"/>
      <c r="P192" s="179"/>
      <c r="Q192" s="179"/>
      <c r="R192" s="179"/>
      <c r="S192" s="179"/>
      <c r="T192" s="180"/>
      <c r="AT192" s="175" t="s">
        <v>228</v>
      </c>
      <c r="AU192" s="175" t="s">
        <v>87</v>
      </c>
      <c r="AV192" s="14" t="s">
        <v>32</v>
      </c>
      <c r="AW192" s="14" t="s">
        <v>31</v>
      </c>
      <c r="AX192" s="14" t="s">
        <v>77</v>
      </c>
      <c r="AY192" s="175" t="s">
        <v>219</v>
      </c>
    </row>
    <row r="193" spans="1:65" s="14" customFormat="1">
      <c r="B193" s="174"/>
      <c r="D193" s="166" t="s">
        <v>228</v>
      </c>
      <c r="E193" s="175" t="s">
        <v>1</v>
      </c>
      <c r="F193" s="176" t="s">
        <v>1533</v>
      </c>
      <c r="H193" s="175" t="s">
        <v>1</v>
      </c>
      <c r="I193" s="177"/>
      <c r="L193" s="174"/>
      <c r="M193" s="178"/>
      <c r="N193" s="179"/>
      <c r="O193" s="179"/>
      <c r="P193" s="179"/>
      <c r="Q193" s="179"/>
      <c r="R193" s="179"/>
      <c r="S193" s="179"/>
      <c r="T193" s="180"/>
      <c r="AT193" s="175" t="s">
        <v>228</v>
      </c>
      <c r="AU193" s="175" t="s">
        <v>87</v>
      </c>
      <c r="AV193" s="14" t="s">
        <v>32</v>
      </c>
      <c r="AW193" s="14" t="s">
        <v>31</v>
      </c>
      <c r="AX193" s="14" t="s">
        <v>77</v>
      </c>
      <c r="AY193" s="175" t="s">
        <v>219</v>
      </c>
    </row>
    <row r="194" spans="1:65" s="13" customFormat="1">
      <c r="B194" s="165"/>
      <c r="D194" s="166" t="s">
        <v>228</v>
      </c>
      <c r="E194" s="167" t="s">
        <v>1</v>
      </c>
      <c r="F194" s="168" t="s">
        <v>1544</v>
      </c>
      <c r="H194" s="169">
        <v>10</v>
      </c>
      <c r="I194" s="170"/>
      <c r="L194" s="165"/>
      <c r="M194" s="171"/>
      <c r="N194" s="172"/>
      <c r="O194" s="172"/>
      <c r="P194" s="172"/>
      <c r="Q194" s="172"/>
      <c r="R194" s="172"/>
      <c r="S194" s="172"/>
      <c r="T194" s="173"/>
      <c r="AT194" s="167" t="s">
        <v>228</v>
      </c>
      <c r="AU194" s="167" t="s">
        <v>87</v>
      </c>
      <c r="AV194" s="13" t="s">
        <v>87</v>
      </c>
      <c r="AW194" s="13" t="s">
        <v>31</v>
      </c>
      <c r="AX194" s="13" t="s">
        <v>77</v>
      </c>
      <c r="AY194" s="167" t="s">
        <v>219</v>
      </c>
    </row>
    <row r="195" spans="1:65" s="14" customFormat="1">
      <c r="B195" s="174"/>
      <c r="D195" s="166" t="s">
        <v>228</v>
      </c>
      <c r="E195" s="175" t="s">
        <v>1</v>
      </c>
      <c r="F195" s="176" t="s">
        <v>1535</v>
      </c>
      <c r="H195" s="175" t="s">
        <v>1</v>
      </c>
      <c r="I195" s="177"/>
      <c r="L195" s="174"/>
      <c r="M195" s="178"/>
      <c r="N195" s="179"/>
      <c r="O195" s="179"/>
      <c r="P195" s="179"/>
      <c r="Q195" s="179"/>
      <c r="R195" s="179"/>
      <c r="S195" s="179"/>
      <c r="T195" s="180"/>
      <c r="AT195" s="175" t="s">
        <v>228</v>
      </c>
      <c r="AU195" s="175" t="s">
        <v>87</v>
      </c>
      <c r="AV195" s="14" t="s">
        <v>32</v>
      </c>
      <c r="AW195" s="14" t="s">
        <v>31</v>
      </c>
      <c r="AX195" s="14" t="s">
        <v>77</v>
      </c>
      <c r="AY195" s="175" t="s">
        <v>219</v>
      </c>
    </row>
    <row r="196" spans="1:65" s="14" customFormat="1">
      <c r="B196" s="174"/>
      <c r="D196" s="166" t="s">
        <v>228</v>
      </c>
      <c r="E196" s="175" t="s">
        <v>1</v>
      </c>
      <c r="F196" s="176" t="s">
        <v>1533</v>
      </c>
      <c r="H196" s="175" t="s">
        <v>1</v>
      </c>
      <c r="I196" s="177"/>
      <c r="L196" s="174"/>
      <c r="M196" s="178"/>
      <c r="N196" s="179"/>
      <c r="O196" s="179"/>
      <c r="P196" s="179"/>
      <c r="Q196" s="179"/>
      <c r="R196" s="179"/>
      <c r="S196" s="179"/>
      <c r="T196" s="180"/>
      <c r="AT196" s="175" t="s">
        <v>228</v>
      </c>
      <c r="AU196" s="175" t="s">
        <v>87</v>
      </c>
      <c r="AV196" s="14" t="s">
        <v>32</v>
      </c>
      <c r="AW196" s="14" t="s">
        <v>31</v>
      </c>
      <c r="AX196" s="14" t="s">
        <v>77</v>
      </c>
      <c r="AY196" s="175" t="s">
        <v>219</v>
      </c>
    </row>
    <row r="197" spans="1:65" s="13" customFormat="1">
      <c r="B197" s="165"/>
      <c r="D197" s="166" t="s">
        <v>228</v>
      </c>
      <c r="E197" s="167" t="s">
        <v>1</v>
      </c>
      <c r="F197" s="168" t="s">
        <v>1545</v>
      </c>
      <c r="H197" s="169">
        <v>16.8</v>
      </c>
      <c r="I197" s="170"/>
      <c r="L197" s="165"/>
      <c r="M197" s="171"/>
      <c r="N197" s="172"/>
      <c r="O197" s="172"/>
      <c r="P197" s="172"/>
      <c r="Q197" s="172"/>
      <c r="R197" s="172"/>
      <c r="S197" s="172"/>
      <c r="T197" s="173"/>
      <c r="AT197" s="167" t="s">
        <v>228</v>
      </c>
      <c r="AU197" s="167" t="s">
        <v>87</v>
      </c>
      <c r="AV197" s="13" t="s">
        <v>87</v>
      </c>
      <c r="AW197" s="13" t="s">
        <v>31</v>
      </c>
      <c r="AX197" s="13" t="s">
        <v>77</v>
      </c>
      <c r="AY197" s="167" t="s">
        <v>219</v>
      </c>
    </row>
    <row r="198" spans="1:65" s="14" customFormat="1">
      <c r="B198" s="174"/>
      <c r="D198" s="166" t="s">
        <v>228</v>
      </c>
      <c r="E198" s="175" t="s">
        <v>1</v>
      </c>
      <c r="F198" s="176" t="s">
        <v>1537</v>
      </c>
      <c r="H198" s="175" t="s">
        <v>1</v>
      </c>
      <c r="I198" s="177"/>
      <c r="L198" s="174"/>
      <c r="M198" s="178"/>
      <c r="N198" s="179"/>
      <c r="O198" s="179"/>
      <c r="P198" s="179"/>
      <c r="Q198" s="179"/>
      <c r="R198" s="179"/>
      <c r="S198" s="179"/>
      <c r="T198" s="180"/>
      <c r="AT198" s="175" t="s">
        <v>228</v>
      </c>
      <c r="AU198" s="175" t="s">
        <v>87</v>
      </c>
      <c r="AV198" s="14" t="s">
        <v>32</v>
      </c>
      <c r="AW198" s="14" t="s">
        <v>31</v>
      </c>
      <c r="AX198" s="14" t="s">
        <v>77</v>
      </c>
      <c r="AY198" s="175" t="s">
        <v>219</v>
      </c>
    </row>
    <row r="199" spans="1:65" s="13" customFormat="1">
      <c r="B199" s="165"/>
      <c r="D199" s="166" t="s">
        <v>228</v>
      </c>
      <c r="E199" s="167" t="s">
        <v>1</v>
      </c>
      <c r="F199" s="168" t="s">
        <v>1546</v>
      </c>
      <c r="H199" s="169">
        <v>8</v>
      </c>
      <c r="I199" s="170"/>
      <c r="L199" s="165"/>
      <c r="M199" s="171"/>
      <c r="N199" s="172"/>
      <c r="O199" s="172"/>
      <c r="P199" s="172"/>
      <c r="Q199" s="172"/>
      <c r="R199" s="172"/>
      <c r="S199" s="172"/>
      <c r="T199" s="173"/>
      <c r="AT199" s="167" t="s">
        <v>228</v>
      </c>
      <c r="AU199" s="167" t="s">
        <v>87</v>
      </c>
      <c r="AV199" s="13" t="s">
        <v>87</v>
      </c>
      <c r="AW199" s="13" t="s">
        <v>31</v>
      </c>
      <c r="AX199" s="13" t="s">
        <v>77</v>
      </c>
      <c r="AY199" s="167" t="s">
        <v>219</v>
      </c>
    </row>
    <row r="200" spans="1:65" s="14" customFormat="1">
      <c r="B200" s="174"/>
      <c r="D200" s="166" t="s">
        <v>228</v>
      </c>
      <c r="E200" s="175" t="s">
        <v>1</v>
      </c>
      <c r="F200" s="176" t="s">
        <v>1539</v>
      </c>
      <c r="H200" s="175" t="s">
        <v>1</v>
      </c>
      <c r="I200" s="177"/>
      <c r="L200" s="174"/>
      <c r="M200" s="178"/>
      <c r="N200" s="179"/>
      <c r="O200" s="179"/>
      <c r="P200" s="179"/>
      <c r="Q200" s="179"/>
      <c r="R200" s="179"/>
      <c r="S200" s="179"/>
      <c r="T200" s="180"/>
      <c r="AT200" s="175" t="s">
        <v>228</v>
      </c>
      <c r="AU200" s="175" t="s">
        <v>87</v>
      </c>
      <c r="AV200" s="14" t="s">
        <v>32</v>
      </c>
      <c r="AW200" s="14" t="s">
        <v>31</v>
      </c>
      <c r="AX200" s="14" t="s">
        <v>77</v>
      </c>
      <c r="AY200" s="175" t="s">
        <v>219</v>
      </c>
    </row>
    <row r="201" spans="1:65" s="13" customFormat="1">
      <c r="B201" s="165"/>
      <c r="D201" s="166" t="s">
        <v>228</v>
      </c>
      <c r="E201" s="167" t="s">
        <v>1</v>
      </c>
      <c r="F201" s="168" t="s">
        <v>1547</v>
      </c>
      <c r="H201" s="169">
        <v>10</v>
      </c>
      <c r="I201" s="170"/>
      <c r="L201" s="165"/>
      <c r="M201" s="171"/>
      <c r="N201" s="172"/>
      <c r="O201" s="172"/>
      <c r="P201" s="172"/>
      <c r="Q201" s="172"/>
      <c r="R201" s="172"/>
      <c r="S201" s="172"/>
      <c r="T201" s="173"/>
      <c r="AT201" s="167" t="s">
        <v>228</v>
      </c>
      <c r="AU201" s="167" t="s">
        <v>87</v>
      </c>
      <c r="AV201" s="13" t="s">
        <v>87</v>
      </c>
      <c r="AW201" s="13" t="s">
        <v>31</v>
      </c>
      <c r="AX201" s="13" t="s">
        <v>77</v>
      </c>
      <c r="AY201" s="167" t="s">
        <v>219</v>
      </c>
    </row>
    <row r="202" spans="1:65" s="16" customFormat="1">
      <c r="B202" s="189"/>
      <c r="D202" s="166" t="s">
        <v>228</v>
      </c>
      <c r="E202" s="190" t="s">
        <v>1480</v>
      </c>
      <c r="F202" s="191" t="s">
        <v>282</v>
      </c>
      <c r="H202" s="192">
        <v>44.8</v>
      </c>
      <c r="I202" s="193"/>
      <c r="L202" s="189"/>
      <c r="M202" s="194"/>
      <c r="N202" s="195"/>
      <c r="O202" s="195"/>
      <c r="P202" s="195"/>
      <c r="Q202" s="195"/>
      <c r="R202" s="195"/>
      <c r="S202" s="195"/>
      <c r="T202" s="196"/>
      <c r="AT202" s="190" t="s">
        <v>228</v>
      </c>
      <c r="AU202" s="190" t="s">
        <v>87</v>
      </c>
      <c r="AV202" s="16" t="s">
        <v>237</v>
      </c>
      <c r="AW202" s="16" t="s">
        <v>31</v>
      </c>
      <c r="AX202" s="16" t="s">
        <v>77</v>
      </c>
      <c r="AY202" s="190" t="s">
        <v>219</v>
      </c>
    </row>
    <row r="203" spans="1:65" s="15" customFormat="1">
      <c r="B203" s="181"/>
      <c r="D203" s="166" t="s">
        <v>228</v>
      </c>
      <c r="E203" s="182" t="s">
        <v>1</v>
      </c>
      <c r="F203" s="183" t="s">
        <v>236</v>
      </c>
      <c r="H203" s="184">
        <v>44.8</v>
      </c>
      <c r="I203" s="185"/>
      <c r="L203" s="181"/>
      <c r="M203" s="186"/>
      <c r="N203" s="187"/>
      <c r="O203" s="187"/>
      <c r="P203" s="187"/>
      <c r="Q203" s="187"/>
      <c r="R203" s="187"/>
      <c r="S203" s="187"/>
      <c r="T203" s="188"/>
      <c r="AT203" s="182" t="s">
        <v>228</v>
      </c>
      <c r="AU203" s="182" t="s">
        <v>87</v>
      </c>
      <c r="AV203" s="15" t="s">
        <v>226</v>
      </c>
      <c r="AW203" s="15" t="s">
        <v>31</v>
      </c>
      <c r="AX203" s="15" t="s">
        <v>32</v>
      </c>
      <c r="AY203" s="182" t="s">
        <v>219</v>
      </c>
    </row>
    <row r="204" spans="1:65" s="2" customFormat="1" ht="16.5" customHeight="1">
      <c r="A204" s="33"/>
      <c r="B204" s="151"/>
      <c r="C204" s="152" t="s">
        <v>322</v>
      </c>
      <c r="D204" s="152" t="s">
        <v>221</v>
      </c>
      <c r="E204" s="153" t="s">
        <v>1548</v>
      </c>
      <c r="F204" s="154" t="s">
        <v>1549</v>
      </c>
      <c r="G204" s="155" t="s">
        <v>240</v>
      </c>
      <c r="H204" s="156">
        <v>56.65</v>
      </c>
      <c r="I204" s="157"/>
      <c r="J204" s="158">
        <f>ROUND(I204*H204,2)</f>
        <v>0</v>
      </c>
      <c r="K204" s="154" t="s">
        <v>225</v>
      </c>
      <c r="L204" s="34"/>
      <c r="M204" s="159" t="s">
        <v>1</v>
      </c>
      <c r="N204" s="160" t="s">
        <v>42</v>
      </c>
      <c r="O204" s="59"/>
      <c r="P204" s="161">
        <f>O204*H204</f>
        <v>0</v>
      </c>
      <c r="Q204" s="161">
        <v>0</v>
      </c>
      <c r="R204" s="161">
        <f>Q204*H204</f>
        <v>0</v>
      </c>
      <c r="S204" s="161">
        <v>0.316</v>
      </c>
      <c r="T204" s="162">
        <f>S204*H204</f>
        <v>17.901399999999999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3" t="s">
        <v>226</v>
      </c>
      <c r="AT204" s="163" t="s">
        <v>221</v>
      </c>
      <c r="AU204" s="163" t="s">
        <v>87</v>
      </c>
      <c r="AY204" s="18" t="s">
        <v>219</v>
      </c>
      <c r="BE204" s="164">
        <f>IF(N204="základní",J204,0)</f>
        <v>0</v>
      </c>
      <c r="BF204" s="164">
        <f>IF(N204="snížená",J204,0)</f>
        <v>0</v>
      </c>
      <c r="BG204" s="164">
        <f>IF(N204="zákl. přenesená",J204,0)</f>
        <v>0</v>
      </c>
      <c r="BH204" s="164">
        <f>IF(N204="sníž. přenesená",J204,0)</f>
        <v>0</v>
      </c>
      <c r="BI204" s="164">
        <f>IF(N204="nulová",J204,0)</f>
        <v>0</v>
      </c>
      <c r="BJ204" s="18" t="s">
        <v>32</v>
      </c>
      <c r="BK204" s="164">
        <f>ROUND(I204*H204,2)</f>
        <v>0</v>
      </c>
      <c r="BL204" s="18" t="s">
        <v>226</v>
      </c>
      <c r="BM204" s="163" t="s">
        <v>1550</v>
      </c>
    </row>
    <row r="205" spans="1:65" s="14" customFormat="1">
      <c r="B205" s="174"/>
      <c r="D205" s="166" t="s">
        <v>228</v>
      </c>
      <c r="E205" s="175" t="s">
        <v>1</v>
      </c>
      <c r="F205" s="176" t="s">
        <v>303</v>
      </c>
      <c r="H205" s="175" t="s">
        <v>1</v>
      </c>
      <c r="I205" s="177"/>
      <c r="L205" s="174"/>
      <c r="M205" s="178"/>
      <c r="N205" s="179"/>
      <c r="O205" s="179"/>
      <c r="P205" s="179"/>
      <c r="Q205" s="179"/>
      <c r="R205" s="179"/>
      <c r="S205" s="179"/>
      <c r="T205" s="180"/>
      <c r="AT205" s="175" t="s">
        <v>228</v>
      </c>
      <c r="AU205" s="175" t="s">
        <v>87</v>
      </c>
      <c r="AV205" s="14" t="s">
        <v>32</v>
      </c>
      <c r="AW205" s="14" t="s">
        <v>31</v>
      </c>
      <c r="AX205" s="14" t="s">
        <v>77</v>
      </c>
      <c r="AY205" s="175" t="s">
        <v>219</v>
      </c>
    </row>
    <row r="206" spans="1:65" s="14" customFormat="1">
      <c r="B206" s="174"/>
      <c r="D206" s="166" t="s">
        <v>228</v>
      </c>
      <c r="E206" s="175" t="s">
        <v>1</v>
      </c>
      <c r="F206" s="176" t="s">
        <v>1535</v>
      </c>
      <c r="H206" s="175" t="s">
        <v>1</v>
      </c>
      <c r="I206" s="177"/>
      <c r="L206" s="174"/>
      <c r="M206" s="178"/>
      <c r="N206" s="179"/>
      <c r="O206" s="179"/>
      <c r="P206" s="179"/>
      <c r="Q206" s="179"/>
      <c r="R206" s="179"/>
      <c r="S206" s="179"/>
      <c r="T206" s="180"/>
      <c r="AT206" s="175" t="s">
        <v>228</v>
      </c>
      <c r="AU206" s="175" t="s">
        <v>87</v>
      </c>
      <c r="AV206" s="14" t="s">
        <v>32</v>
      </c>
      <c r="AW206" s="14" t="s">
        <v>31</v>
      </c>
      <c r="AX206" s="14" t="s">
        <v>77</v>
      </c>
      <c r="AY206" s="175" t="s">
        <v>219</v>
      </c>
    </row>
    <row r="207" spans="1:65" s="14" customFormat="1">
      <c r="B207" s="174"/>
      <c r="D207" s="166" t="s">
        <v>228</v>
      </c>
      <c r="E207" s="175" t="s">
        <v>1</v>
      </c>
      <c r="F207" s="176" t="s">
        <v>1551</v>
      </c>
      <c r="H207" s="175" t="s">
        <v>1</v>
      </c>
      <c r="I207" s="177"/>
      <c r="L207" s="174"/>
      <c r="M207" s="178"/>
      <c r="N207" s="179"/>
      <c r="O207" s="179"/>
      <c r="P207" s="179"/>
      <c r="Q207" s="179"/>
      <c r="R207" s="179"/>
      <c r="S207" s="179"/>
      <c r="T207" s="180"/>
      <c r="AT207" s="175" t="s">
        <v>228</v>
      </c>
      <c r="AU207" s="175" t="s">
        <v>87</v>
      </c>
      <c r="AV207" s="14" t="s">
        <v>32</v>
      </c>
      <c r="AW207" s="14" t="s">
        <v>31</v>
      </c>
      <c r="AX207" s="14" t="s">
        <v>77</v>
      </c>
      <c r="AY207" s="175" t="s">
        <v>219</v>
      </c>
    </row>
    <row r="208" spans="1:65" s="13" customFormat="1">
      <c r="B208" s="165"/>
      <c r="D208" s="166" t="s">
        <v>228</v>
      </c>
      <c r="E208" s="167" t="s">
        <v>1</v>
      </c>
      <c r="F208" s="168" t="s">
        <v>1552</v>
      </c>
      <c r="H208" s="169">
        <v>48.95</v>
      </c>
      <c r="I208" s="170"/>
      <c r="L208" s="165"/>
      <c r="M208" s="171"/>
      <c r="N208" s="172"/>
      <c r="O208" s="172"/>
      <c r="P208" s="172"/>
      <c r="Q208" s="172"/>
      <c r="R208" s="172"/>
      <c r="S208" s="172"/>
      <c r="T208" s="173"/>
      <c r="AT208" s="167" t="s">
        <v>228</v>
      </c>
      <c r="AU208" s="167" t="s">
        <v>87</v>
      </c>
      <c r="AV208" s="13" t="s">
        <v>87</v>
      </c>
      <c r="AW208" s="13" t="s">
        <v>31</v>
      </c>
      <c r="AX208" s="13" t="s">
        <v>77</v>
      </c>
      <c r="AY208" s="167" t="s">
        <v>219</v>
      </c>
    </row>
    <row r="209" spans="1:65" s="14" customFormat="1">
      <c r="B209" s="174"/>
      <c r="D209" s="166" t="s">
        <v>228</v>
      </c>
      <c r="E209" s="175" t="s">
        <v>1</v>
      </c>
      <c r="F209" s="176" t="s">
        <v>1553</v>
      </c>
      <c r="H209" s="175" t="s">
        <v>1</v>
      </c>
      <c r="I209" s="177"/>
      <c r="L209" s="174"/>
      <c r="M209" s="178"/>
      <c r="N209" s="179"/>
      <c r="O209" s="179"/>
      <c r="P209" s="179"/>
      <c r="Q209" s="179"/>
      <c r="R209" s="179"/>
      <c r="S209" s="179"/>
      <c r="T209" s="180"/>
      <c r="AT209" s="175" t="s">
        <v>228</v>
      </c>
      <c r="AU209" s="175" t="s">
        <v>87</v>
      </c>
      <c r="AV209" s="14" t="s">
        <v>32</v>
      </c>
      <c r="AW209" s="14" t="s">
        <v>31</v>
      </c>
      <c r="AX209" s="14" t="s">
        <v>77</v>
      </c>
      <c r="AY209" s="175" t="s">
        <v>219</v>
      </c>
    </row>
    <row r="210" spans="1:65" s="13" customFormat="1">
      <c r="B210" s="165"/>
      <c r="D210" s="166" t="s">
        <v>228</v>
      </c>
      <c r="E210" s="167" t="s">
        <v>1</v>
      </c>
      <c r="F210" s="168" t="s">
        <v>1554</v>
      </c>
      <c r="H210" s="169">
        <v>7.7</v>
      </c>
      <c r="I210" s="170"/>
      <c r="L210" s="165"/>
      <c r="M210" s="171"/>
      <c r="N210" s="172"/>
      <c r="O210" s="172"/>
      <c r="P210" s="172"/>
      <c r="Q210" s="172"/>
      <c r="R210" s="172"/>
      <c r="S210" s="172"/>
      <c r="T210" s="173"/>
      <c r="AT210" s="167" t="s">
        <v>228</v>
      </c>
      <c r="AU210" s="167" t="s">
        <v>87</v>
      </c>
      <c r="AV210" s="13" t="s">
        <v>87</v>
      </c>
      <c r="AW210" s="13" t="s">
        <v>31</v>
      </c>
      <c r="AX210" s="13" t="s">
        <v>77</v>
      </c>
      <c r="AY210" s="167" t="s">
        <v>219</v>
      </c>
    </row>
    <row r="211" spans="1:65" s="16" customFormat="1">
      <c r="B211" s="189"/>
      <c r="D211" s="166" t="s">
        <v>228</v>
      </c>
      <c r="E211" s="190" t="s">
        <v>1426</v>
      </c>
      <c r="F211" s="191" t="s">
        <v>282</v>
      </c>
      <c r="H211" s="192">
        <v>56.65</v>
      </c>
      <c r="I211" s="193"/>
      <c r="L211" s="189"/>
      <c r="M211" s="194"/>
      <c r="N211" s="195"/>
      <c r="O211" s="195"/>
      <c r="P211" s="195"/>
      <c r="Q211" s="195"/>
      <c r="R211" s="195"/>
      <c r="S211" s="195"/>
      <c r="T211" s="196"/>
      <c r="AT211" s="190" t="s">
        <v>228</v>
      </c>
      <c r="AU211" s="190" t="s">
        <v>87</v>
      </c>
      <c r="AV211" s="16" t="s">
        <v>237</v>
      </c>
      <c r="AW211" s="16" t="s">
        <v>31</v>
      </c>
      <c r="AX211" s="16" t="s">
        <v>77</v>
      </c>
      <c r="AY211" s="190" t="s">
        <v>219</v>
      </c>
    </row>
    <row r="212" spans="1:65" s="15" customFormat="1">
      <c r="B212" s="181"/>
      <c r="D212" s="166" t="s">
        <v>228</v>
      </c>
      <c r="E212" s="182" t="s">
        <v>1</v>
      </c>
      <c r="F212" s="183" t="s">
        <v>236</v>
      </c>
      <c r="H212" s="184">
        <v>56.65</v>
      </c>
      <c r="I212" s="185"/>
      <c r="L212" s="181"/>
      <c r="M212" s="186"/>
      <c r="N212" s="187"/>
      <c r="O212" s="187"/>
      <c r="P212" s="187"/>
      <c r="Q212" s="187"/>
      <c r="R212" s="187"/>
      <c r="S212" s="187"/>
      <c r="T212" s="188"/>
      <c r="AT212" s="182" t="s">
        <v>228</v>
      </c>
      <c r="AU212" s="182" t="s">
        <v>87</v>
      </c>
      <c r="AV212" s="15" t="s">
        <v>226</v>
      </c>
      <c r="AW212" s="15" t="s">
        <v>31</v>
      </c>
      <c r="AX212" s="15" t="s">
        <v>32</v>
      </c>
      <c r="AY212" s="182" t="s">
        <v>219</v>
      </c>
    </row>
    <row r="213" spans="1:65" s="2" customFormat="1" ht="16.5" customHeight="1">
      <c r="A213" s="33"/>
      <c r="B213" s="151"/>
      <c r="C213" s="152" t="s">
        <v>324</v>
      </c>
      <c r="D213" s="152" t="s">
        <v>221</v>
      </c>
      <c r="E213" s="153" t="s">
        <v>1555</v>
      </c>
      <c r="F213" s="154" t="s">
        <v>1556</v>
      </c>
      <c r="G213" s="155" t="s">
        <v>224</v>
      </c>
      <c r="H213" s="156">
        <v>103</v>
      </c>
      <c r="I213" s="157"/>
      <c r="J213" s="158">
        <f>ROUND(I213*H213,2)</f>
        <v>0</v>
      </c>
      <c r="K213" s="154" t="s">
        <v>225</v>
      </c>
      <c r="L213" s="34"/>
      <c r="M213" s="159" t="s">
        <v>1</v>
      </c>
      <c r="N213" s="160" t="s">
        <v>42</v>
      </c>
      <c r="O213" s="59"/>
      <c r="P213" s="161">
        <f>O213*H213</f>
        <v>0</v>
      </c>
      <c r="Q213" s="161">
        <v>0</v>
      </c>
      <c r="R213" s="161">
        <f>Q213*H213</f>
        <v>0</v>
      </c>
      <c r="S213" s="161">
        <v>0</v>
      </c>
      <c r="T213" s="162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63" t="s">
        <v>226</v>
      </c>
      <c r="AT213" s="163" t="s">
        <v>221</v>
      </c>
      <c r="AU213" s="163" t="s">
        <v>87</v>
      </c>
      <c r="AY213" s="18" t="s">
        <v>219</v>
      </c>
      <c r="BE213" s="164">
        <f>IF(N213="základní",J213,0)</f>
        <v>0</v>
      </c>
      <c r="BF213" s="164">
        <f>IF(N213="snížená",J213,0)</f>
        <v>0</v>
      </c>
      <c r="BG213" s="164">
        <f>IF(N213="zákl. přenesená",J213,0)</f>
        <v>0</v>
      </c>
      <c r="BH213" s="164">
        <f>IF(N213="sníž. přenesená",J213,0)</f>
        <v>0</v>
      </c>
      <c r="BI213" s="164">
        <f>IF(N213="nulová",J213,0)</f>
        <v>0</v>
      </c>
      <c r="BJ213" s="18" t="s">
        <v>32</v>
      </c>
      <c r="BK213" s="164">
        <f>ROUND(I213*H213,2)</f>
        <v>0</v>
      </c>
      <c r="BL213" s="18" t="s">
        <v>226</v>
      </c>
      <c r="BM213" s="163" t="s">
        <v>1557</v>
      </c>
    </row>
    <row r="214" spans="1:65" s="14" customFormat="1">
      <c r="B214" s="174"/>
      <c r="D214" s="166" t="s">
        <v>228</v>
      </c>
      <c r="E214" s="175" t="s">
        <v>1</v>
      </c>
      <c r="F214" s="176" t="s">
        <v>303</v>
      </c>
      <c r="H214" s="175" t="s">
        <v>1</v>
      </c>
      <c r="I214" s="177"/>
      <c r="L214" s="174"/>
      <c r="M214" s="178"/>
      <c r="N214" s="179"/>
      <c r="O214" s="179"/>
      <c r="P214" s="179"/>
      <c r="Q214" s="179"/>
      <c r="R214" s="179"/>
      <c r="S214" s="179"/>
      <c r="T214" s="180"/>
      <c r="AT214" s="175" t="s">
        <v>228</v>
      </c>
      <c r="AU214" s="175" t="s">
        <v>87</v>
      </c>
      <c r="AV214" s="14" t="s">
        <v>32</v>
      </c>
      <c r="AW214" s="14" t="s">
        <v>31</v>
      </c>
      <c r="AX214" s="14" t="s">
        <v>77</v>
      </c>
      <c r="AY214" s="175" t="s">
        <v>219</v>
      </c>
    </row>
    <row r="215" spans="1:65" s="14" customFormat="1">
      <c r="B215" s="174"/>
      <c r="D215" s="166" t="s">
        <v>228</v>
      </c>
      <c r="E215" s="175" t="s">
        <v>1</v>
      </c>
      <c r="F215" s="176" t="s">
        <v>1535</v>
      </c>
      <c r="H215" s="175" t="s">
        <v>1</v>
      </c>
      <c r="I215" s="177"/>
      <c r="L215" s="174"/>
      <c r="M215" s="178"/>
      <c r="N215" s="179"/>
      <c r="O215" s="179"/>
      <c r="P215" s="179"/>
      <c r="Q215" s="179"/>
      <c r="R215" s="179"/>
      <c r="S215" s="179"/>
      <c r="T215" s="180"/>
      <c r="AT215" s="175" t="s">
        <v>228</v>
      </c>
      <c r="AU215" s="175" t="s">
        <v>87</v>
      </c>
      <c r="AV215" s="14" t="s">
        <v>32</v>
      </c>
      <c r="AW215" s="14" t="s">
        <v>31</v>
      </c>
      <c r="AX215" s="14" t="s">
        <v>77</v>
      </c>
      <c r="AY215" s="175" t="s">
        <v>219</v>
      </c>
    </row>
    <row r="216" spans="1:65" s="14" customFormat="1">
      <c r="B216" s="174"/>
      <c r="D216" s="166" t="s">
        <v>228</v>
      </c>
      <c r="E216" s="175" t="s">
        <v>1</v>
      </c>
      <c r="F216" s="176" t="s">
        <v>1551</v>
      </c>
      <c r="H216" s="175" t="s">
        <v>1</v>
      </c>
      <c r="I216" s="177"/>
      <c r="L216" s="174"/>
      <c r="M216" s="178"/>
      <c r="N216" s="179"/>
      <c r="O216" s="179"/>
      <c r="P216" s="179"/>
      <c r="Q216" s="179"/>
      <c r="R216" s="179"/>
      <c r="S216" s="179"/>
      <c r="T216" s="180"/>
      <c r="AT216" s="175" t="s">
        <v>228</v>
      </c>
      <c r="AU216" s="175" t="s">
        <v>87</v>
      </c>
      <c r="AV216" s="14" t="s">
        <v>32</v>
      </c>
      <c r="AW216" s="14" t="s">
        <v>31</v>
      </c>
      <c r="AX216" s="14" t="s">
        <v>77</v>
      </c>
      <c r="AY216" s="175" t="s">
        <v>219</v>
      </c>
    </row>
    <row r="217" spans="1:65" s="13" customFormat="1">
      <c r="B217" s="165"/>
      <c r="D217" s="166" t="s">
        <v>228</v>
      </c>
      <c r="E217" s="167" t="s">
        <v>1</v>
      </c>
      <c r="F217" s="168" t="s">
        <v>1558</v>
      </c>
      <c r="H217" s="169">
        <v>89</v>
      </c>
      <c r="I217" s="170"/>
      <c r="L217" s="165"/>
      <c r="M217" s="171"/>
      <c r="N217" s="172"/>
      <c r="O217" s="172"/>
      <c r="P217" s="172"/>
      <c r="Q217" s="172"/>
      <c r="R217" s="172"/>
      <c r="S217" s="172"/>
      <c r="T217" s="173"/>
      <c r="AT217" s="167" t="s">
        <v>228</v>
      </c>
      <c r="AU217" s="167" t="s">
        <v>87</v>
      </c>
      <c r="AV217" s="13" t="s">
        <v>87</v>
      </c>
      <c r="AW217" s="13" t="s">
        <v>31</v>
      </c>
      <c r="AX217" s="13" t="s">
        <v>77</v>
      </c>
      <c r="AY217" s="167" t="s">
        <v>219</v>
      </c>
    </row>
    <row r="218" spans="1:65" s="14" customFormat="1">
      <c r="B218" s="174"/>
      <c r="D218" s="166" t="s">
        <v>228</v>
      </c>
      <c r="E218" s="175" t="s">
        <v>1</v>
      </c>
      <c r="F218" s="176" t="s">
        <v>1553</v>
      </c>
      <c r="H218" s="175" t="s">
        <v>1</v>
      </c>
      <c r="I218" s="177"/>
      <c r="L218" s="174"/>
      <c r="M218" s="178"/>
      <c r="N218" s="179"/>
      <c r="O218" s="179"/>
      <c r="P218" s="179"/>
      <c r="Q218" s="179"/>
      <c r="R218" s="179"/>
      <c r="S218" s="179"/>
      <c r="T218" s="180"/>
      <c r="AT218" s="175" t="s">
        <v>228</v>
      </c>
      <c r="AU218" s="175" t="s">
        <v>87</v>
      </c>
      <c r="AV218" s="14" t="s">
        <v>32</v>
      </c>
      <c r="AW218" s="14" t="s">
        <v>31</v>
      </c>
      <c r="AX218" s="14" t="s">
        <v>77</v>
      </c>
      <c r="AY218" s="175" t="s">
        <v>219</v>
      </c>
    </row>
    <row r="219" spans="1:65" s="13" customFormat="1">
      <c r="B219" s="165"/>
      <c r="D219" s="166" t="s">
        <v>228</v>
      </c>
      <c r="E219" s="167" t="s">
        <v>1</v>
      </c>
      <c r="F219" s="168" t="s">
        <v>1559</v>
      </c>
      <c r="H219" s="169">
        <v>14</v>
      </c>
      <c r="I219" s="170"/>
      <c r="L219" s="165"/>
      <c r="M219" s="171"/>
      <c r="N219" s="172"/>
      <c r="O219" s="172"/>
      <c r="P219" s="172"/>
      <c r="Q219" s="172"/>
      <c r="R219" s="172"/>
      <c r="S219" s="172"/>
      <c r="T219" s="173"/>
      <c r="AT219" s="167" t="s">
        <v>228</v>
      </c>
      <c r="AU219" s="167" t="s">
        <v>87</v>
      </c>
      <c r="AV219" s="13" t="s">
        <v>87</v>
      </c>
      <c r="AW219" s="13" t="s">
        <v>31</v>
      </c>
      <c r="AX219" s="13" t="s">
        <v>77</v>
      </c>
      <c r="AY219" s="167" t="s">
        <v>219</v>
      </c>
    </row>
    <row r="220" spans="1:65" s="16" customFormat="1">
      <c r="B220" s="189"/>
      <c r="D220" s="166" t="s">
        <v>228</v>
      </c>
      <c r="E220" s="190" t="s">
        <v>1560</v>
      </c>
      <c r="F220" s="191" t="s">
        <v>282</v>
      </c>
      <c r="H220" s="192">
        <v>103</v>
      </c>
      <c r="I220" s="193"/>
      <c r="L220" s="189"/>
      <c r="M220" s="194"/>
      <c r="N220" s="195"/>
      <c r="O220" s="195"/>
      <c r="P220" s="195"/>
      <c r="Q220" s="195"/>
      <c r="R220" s="195"/>
      <c r="S220" s="195"/>
      <c r="T220" s="196"/>
      <c r="AT220" s="190" t="s">
        <v>228</v>
      </c>
      <c r="AU220" s="190" t="s">
        <v>87</v>
      </c>
      <c r="AV220" s="16" t="s">
        <v>237</v>
      </c>
      <c r="AW220" s="16" t="s">
        <v>31</v>
      </c>
      <c r="AX220" s="16" t="s">
        <v>77</v>
      </c>
      <c r="AY220" s="190" t="s">
        <v>219</v>
      </c>
    </row>
    <row r="221" spans="1:65" s="15" customFormat="1">
      <c r="B221" s="181"/>
      <c r="D221" s="166" t="s">
        <v>228</v>
      </c>
      <c r="E221" s="182" t="s">
        <v>1</v>
      </c>
      <c r="F221" s="183" t="s">
        <v>236</v>
      </c>
      <c r="H221" s="184">
        <v>103</v>
      </c>
      <c r="I221" s="185"/>
      <c r="L221" s="181"/>
      <c r="M221" s="186"/>
      <c r="N221" s="187"/>
      <c r="O221" s="187"/>
      <c r="P221" s="187"/>
      <c r="Q221" s="187"/>
      <c r="R221" s="187"/>
      <c r="S221" s="187"/>
      <c r="T221" s="188"/>
      <c r="AT221" s="182" t="s">
        <v>228</v>
      </c>
      <c r="AU221" s="182" t="s">
        <v>87</v>
      </c>
      <c r="AV221" s="15" t="s">
        <v>226</v>
      </c>
      <c r="AW221" s="15" t="s">
        <v>31</v>
      </c>
      <c r="AX221" s="15" t="s">
        <v>32</v>
      </c>
      <c r="AY221" s="182" t="s">
        <v>219</v>
      </c>
    </row>
    <row r="222" spans="1:65" s="2" customFormat="1" ht="16.5" customHeight="1">
      <c r="A222" s="33"/>
      <c r="B222" s="151"/>
      <c r="C222" s="152" t="s">
        <v>327</v>
      </c>
      <c r="D222" s="152" t="s">
        <v>221</v>
      </c>
      <c r="E222" s="153" t="s">
        <v>289</v>
      </c>
      <c r="F222" s="154" t="s">
        <v>290</v>
      </c>
      <c r="G222" s="155" t="s">
        <v>240</v>
      </c>
      <c r="H222" s="156">
        <v>142.6</v>
      </c>
      <c r="I222" s="157"/>
      <c r="J222" s="158">
        <f>ROUND(I222*H222,2)</f>
        <v>0</v>
      </c>
      <c r="K222" s="154" t="s">
        <v>225</v>
      </c>
      <c r="L222" s="34"/>
      <c r="M222" s="159" t="s">
        <v>1</v>
      </c>
      <c r="N222" s="160" t="s">
        <v>42</v>
      </c>
      <c r="O222" s="59"/>
      <c r="P222" s="161">
        <f>O222*H222</f>
        <v>0</v>
      </c>
      <c r="Q222" s="161">
        <v>0</v>
      </c>
      <c r="R222" s="161">
        <f>Q222*H222</f>
        <v>0</v>
      </c>
      <c r="S222" s="161">
        <v>0.45</v>
      </c>
      <c r="T222" s="162">
        <f>S222*H222</f>
        <v>64.17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63" t="s">
        <v>226</v>
      </c>
      <c r="AT222" s="163" t="s">
        <v>221</v>
      </c>
      <c r="AU222" s="163" t="s">
        <v>87</v>
      </c>
      <c r="AY222" s="18" t="s">
        <v>219</v>
      </c>
      <c r="BE222" s="164">
        <f>IF(N222="základní",J222,0)</f>
        <v>0</v>
      </c>
      <c r="BF222" s="164">
        <f>IF(N222="snížená",J222,0)</f>
        <v>0</v>
      </c>
      <c r="BG222" s="164">
        <f>IF(N222="zákl. přenesená",J222,0)</f>
        <v>0</v>
      </c>
      <c r="BH222" s="164">
        <f>IF(N222="sníž. přenesená",J222,0)</f>
        <v>0</v>
      </c>
      <c r="BI222" s="164">
        <f>IF(N222="nulová",J222,0)</f>
        <v>0</v>
      </c>
      <c r="BJ222" s="18" t="s">
        <v>32</v>
      </c>
      <c r="BK222" s="164">
        <f>ROUND(I222*H222,2)</f>
        <v>0</v>
      </c>
      <c r="BL222" s="18" t="s">
        <v>226</v>
      </c>
      <c r="BM222" s="163" t="s">
        <v>1561</v>
      </c>
    </row>
    <row r="223" spans="1:65" s="14" customFormat="1">
      <c r="B223" s="174"/>
      <c r="D223" s="166" t="s">
        <v>228</v>
      </c>
      <c r="E223" s="175" t="s">
        <v>1</v>
      </c>
      <c r="F223" s="176" t="s">
        <v>303</v>
      </c>
      <c r="H223" s="175" t="s">
        <v>1</v>
      </c>
      <c r="I223" s="177"/>
      <c r="L223" s="174"/>
      <c r="M223" s="178"/>
      <c r="N223" s="179"/>
      <c r="O223" s="179"/>
      <c r="P223" s="179"/>
      <c r="Q223" s="179"/>
      <c r="R223" s="179"/>
      <c r="S223" s="179"/>
      <c r="T223" s="180"/>
      <c r="AT223" s="175" t="s">
        <v>228</v>
      </c>
      <c r="AU223" s="175" t="s">
        <v>87</v>
      </c>
      <c r="AV223" s="14" t="s">
        <v>32</v>
      </c>
      <c r="AW223" s="14" t="s">
        <v>31</v>
      </c>
      <c r="AX223" s="14" t="s">
        <v>77</v>
      </c>
      <c r="AY223" s="175" t="s">
        <v>219</v>
      </c>
    </row>
    <row r="224" spans="1:65" s="14" customFormat="1">
      <c r="B224" s="174"/>
      <c r="D224" s="166" t="s">
        <v>228</v>
      </c>
      <c r="E224" s="175" t="s">
        <v>1</v>
      </c>
      <c r="F224" s="176" t="s">
        <v>1498</v>
      </c>
      <c r="H224" s="175" t="s">
        <v>1</v>
      </c>
      <c r="I224" s="177"/>
      <c r="L224" s="174"/>
      <c r="M224" s="178"/>
      <c r="N224" s="179"/>
      <c r="O224" s="179"/>
      <c r="P224" s="179"/>
      <c r="Q224" s="179"/>
      <c r="R224" s="179"/>
      <c r="S224" s="179"/>
      <c r="T224" s="180"/>
      <c r="AT224" s="175" t="s">
        <v>228</v>
      </c>
      <c r="AU224" s="175" t="s">
        <v>87</v>
      </c>
      <c r="AV224" s="14" t="s">
        <v>32</v>
      </c>
      <c r="AW224" s="14" t="s">
        <v>31</v>
      </c>
      <c r="AX224" s="14" t="s">
        <v>77</v>
      </c>
      <c r="AY224" s="175" t="s">
        <v>219</v>
      </c>
    </row>
    <row r="225" spans="1:65" s="14" customFormat="1">
      <c r="B225" s="174"/>
      <c r="D225" s="166" t="s">
        <v>228</v>
      </c>
      <c r="E225" s="175" t="s">
        <v>1</v>
      </c>
      <c r="F225" s="176" t="s">
        <v>1562</v>
      </c>
      <c r="H225" s="175" t="s">
        <v>1</v>
      </c>
      <c r="I225" s="177"/>
      <c r="L225" s="174"/>
      <c r="M225" s="178"/>
      <c r="N225" s="179"/>
      <c r="O225" s="179"/>
      <c r="P225" s="179"/>
      <c r="Q225" s="179"/>
      <c r="R225" s="179"/>
      <c r="S225" s="179"/>
      <c r="T225" s="180"/>
      <c r="AT225" s="175" t="s">
        <v>228</v>
      </c>
      <c r="AU225" s="175" t="s">
        <v>87</v>
      </c>
      <c r="AV225" s="14" t="s">
        <v>32</v>
      </c>
      <c r="AW225" s="14" t="s">
        <v>31</v>
      </c>
      <c r="AX225" s="14" t="s">
        <v>77</v>
      </c>
      <c r="AY225" s="175" t="s">
        <v>219</v>
      </c>
    </row>
    <row r="226" spans="1:65" s="13" customFormat="1">
      <c r="B226" s="165"/>
      <c r="D226" s="166" t="s">
        <v>228</v>
      </c>
      <c r="E226" s="167" t="s">
        <v>1</v>
      </c>
      <c r="F226" s="168" t="s">
        <v>1563</v>
      </c>
      <c r="H226" s="169">
        <v>60</v>
      </c>
      <c r="I226" s="170"/>
      <c r="L226" s="165"/>
      <c r="M226" s="171"/>
      <c r="N226" s="172"/>
      <c r="O226" s="172"/>
      <c r="P226" s="172"/>
      <c r="Q226" s="172"/>
      <c r="R226" s="172"/>
      <c r="S226" s="172"/>
      <c r="T226" s="173"/>
      <c r="AT226" s="167" t="s">
        <v>228</v>
      </c>
      <c r="AU226" s="167" t="s">
        <v>87</v>
      </c>
      <c r="AV226" s="13" t="s">
        <v>87</v>
      </c>
      <c r="AW226" s="13" t="s">
        <v>31</v>
      </c>
      <c r="AX226" s="13" t="s">
        <v>77</v>
      </c>
      <c r="AY226" s="167" t="s">
        <v>219</v>
      </c>
    </row>
    <row r="227" spans="1:65" s="14" customFormat="1">
      <c r="B227" s="174"/>
      <c r="D227" s="166" t="s">
        <v>228</v>
      </c>
      <c r="E227" s="175" t="s">
        <v>1</v>
      </c>
      <c r="F227" s="176" t="s">
        <v>1564</v>
      </c>
      <c r="H227" s="175" t="s">
        <v>1</v>
      </c>
      <c r="I227" s="177"/>
      <c r="L227" s="174"/>
      <c r="M227" s="178"/>
      <c r="N227" s="179"/>
      <c r="O227" s="179"/>
      <c r="P227" s="179"/>
      <c r="Q227" s="179"/>
      <c r="R227" s="179"/>
      <c r="S227" s="179"/>
      <c r="T227" s="180"/>
      <c r="AT227" s="175" t="s">
        <v>228</v>
      </c>
      <c r="AU227" s="175" t="s">
        <v>87</v>
      </c>
      <c r="AV227" s="14" t="s">
        <v>32</v>
      </c>
      <c r="AW227" s="14" t="s">
        <v>31</v>
      </c>
      <c r="AX227" s="14" t="s">
        <v>77</v>
      </c>
      <c r="AY227" s="175" t="s">
        <v>219</v>
      </c>
    </row>
    <row r="228" spans="1:65" s="13" customFormat="1">
      <c r="B228" s="165"/>
      <c r="D228" s="166" t="s">
        <v>228</v>
      </c>
      <c r="E228" s="167" t="s">
        <v>1</v>
      </c>
      <c r="F228" s="168" t="s">
        <v>1565</v>
      </c>
      <c r="H228" s="169">
        <v>15.3</v>
      </c>
      <c r="I228" s="170"/>
      <c r="L228" s="165"/>
      <c r="M228" s="171"/>
      <c r="N228" s="172"/>
      <c r="O228" s="172"/>
      <c r="P228" s="172"/>
      <c r="Q228" s="172"/>
      <c r="R228" s="172"/>
      <c r="S228" s="172"/>
      <c r="T228" s="173"/>
      <c r="AT228" s="167" t="s">
        <v>228</v>
      </c>
      <c r="AU228" s="167" t="s">
        <v>87</v>
      </c>
      <c r="AV228" s="13" t="s">
        <v>87</v>
      </c>
      <c r="AW228" s="13" t="s">
        <v>31</v>
      </c>
      <c r="AX228" s="13" t="s">
        <v>77</v>
      </c>
      <c r="AY228" s="167" t="s">
        <v>219</v>
      </c>
    </row>
    <row r="229" spans="1:65" s="14" customFormat="1">
      <c r="B229" s="174"/>
      <c r="D229" s="166" t="s">
        <v>228</v>
      </c>
      <c r="E229" s="175" t="s">
        <v>1</v>
      </c>
      <c r="F229" s="176" t="s">
        <v>1566</v>
      </c>
      <c r="H229" s="175" t="s">
        <v>1</v>
      </c>
      <c r="I229" s="177"/>
      <c r="L229" s="174"/>
      <c r="M229" s="178"/>
      <c r="N229" s="179"/>
      <c r="O229" s="179"/>
      <c r="P229" s="179"/>
      <c r="Q229" s="179"/>
      <c r="R229" s="179"/>
      <c r="S229" s="179"/>
      <c r="T229" s="180"/>
      <c r="AT229" s="175" t="s">
        <v>228</v>
      </c>
      <c r="AU229" s="175" t="s">
        <v>87</v>
      </c>
      <c r="AV229" s="14" t="s">
        <v>32</v>
      </c>
      <c r="AW229" s="14" t="s">
        <v>31</v>
      </c>
      <c r="AX229" s="14" t="s">
        <v>77</v>
      </c>
      <c r="AY229" s="175" t="s">
        <v>219</v>
      </c>
    </row>
    <row r="230" spans="1:65" s="13" customFormat="1">
      <c r="B230" s="165"/>
      <c r="D230" s="166" t="s">
        <v>228</v>
      </c>
      <c r="E230" s="167" t="s">
        <v>1</v>
      </c>
      <c r="F230" s="168" t="s">
        <v>1567</v>
      </c>
      <c r="H230" s="169">
        <v>7.35</v>
      </c>
      <c r="I230" s="170"/>
      <c r="L230" s="165"/>
      <c r="M230" s="171"/>
      <c r="N230" s="172"/>
      <c r="O230" s="172"/>
      <c r="P230" s="172"/>
      <c r="Q230" s="172"/>
      <c r="R230" s="172"/>
      <c r="S230" s="172"/>
      <c r="T230" s="173"/>
      <c r="AT230" s="167" t="s">
        <v>228</v>
      </c>
      <c r="AU230" s="167" t="s">
        <v>87</v>
      </c>
      <c r="AV230" s="13" t="s">
        <v>87</v>
      </c>
      <c r="AW230" s="13" t="s">
        <v>31</v>
      </c>
      <c r="AX230" s="13" t="s">
        <v>77</v>
      </c>
      <c r="AY230" s="167" t="s">
        <v>219</v>
      </c>
    </row>
    <row r="231" spans="1:65" s="14" customFormat="1">
      <c r="B231" s="174"/>
      <c r="D231" s="166" t="s">
        <v>228</v>
      </c>
      <c r="E231" s="175" t="s">
        <v>1</v>
      </c>
      <c r="F231" s="176" t="s">
        <v>1500</v>
      </c>
      <c r="H231" s="175" t="s">
        <v>1</v>
      </c>
      <c r="I231" s="177"/>
      <c r="L231" s="174"/>
      <c r="M231" s="178"/>
      <c r="N231" s="179"/>
      <c r="O231" s="179"/>
      <c r="P231" s="179"/>
      <c r="Q231" s="179"/>
      <c r="R231" s="179"/>
      <c r="S231" s="179"/>
      <c r="T231" s="180"/>
      <c r="AT231" s="175" t="s">
        <v>228</v>
      </c>
      <c r="AU231" s="175" t="s">
        <v>87</v>
      </c>
      <c r="AV231" s="14" t="s">
        <v>32</v>
      </c>
      <c r="AW231" s="14" t="s">
        <v>31</v>
      </c>
      <c r="AX231" s="14" t="s">
        <v>77</v>
      </c>
      <c r="AY231" s="175" t="s">
        <v>219</v>
      </c>
    </row>
    <row r="232" spans="1:65" s="14" customFormat="1">
      <c r="B232" s="174"/>
      <c r="D232" s="166" t="s">
        <v>228</v>
      </c>
      <c r="E232" s="175" t="s">
        <v>1</v>
      </c>
      <c r="F232" s="176" t="s">
        <v>1568</v>
      </c>
      <c r="H232" s="175" t="s">
        <v>1</v>
      </c>
      <c r="I232" s="177"/>
      <c r="L232" s="174"/>
      <c r="M232" s="178"/>
      <c r="N232" s="179"/>
      <c r="O232" s="179"/>
      <c r="P232" s="179"/>
      <c r="Q232" s="179"/>
      <c r="R232" s="179"/>
      <c r="S232" s="179"/>
      <c r="T232" s="180"/>
      <c r="AT232" s="175" t="s">
        <v>228</v>
      </c>
      <c r="AU232" s="175" t="s">
        <v>87</v>
      </c>
      <c r="AV232" s="14" t="s">
        <v>32</v>
      </c>
      <c r="AW232" s="14" t="s">
        <v>31</v>
      </c>
      <c r="AX232" s="14" t="s">
        <v>77</v>
      </c>
      <c r="AY232" s="175" t="s">
        <v>219</v>
      </c>
    </row>
    <row r="233" spans="1:65" s="13" customFormat="1">
      <c r="B233" s="165"/>
      <c r="D233" s="166" t="s">
        <v>228</v>
      </c>
      <c r="E233" s="167" t="s">
        <v>1</v>
      </c>
      <c r="F233" s="168" t="s">
        <v>1569</v>
      </c>
      <c r="H233" s="169">
        <v>55</v>
      </c>
      <c r="I233" s="170"/>
      <c r="L233" s="165"/>
      <c r="M233" s="171"/>
      <c r="N233" s="172"/>
      <c r="O233" s="172"/>
      <c r="P233" s="172"/>
      <c r="Q233" s="172"/>
      <c r="R233" s="172"/>
      <c r="S233" s="172"/>
      <c r="T233" s="173"/>
      <c r="AT233" s="167" t="s">
        <v>228</v>
      </c>
      <c r="AU233" s="167" t="s">
        <v>87</v>
      </c>
      <c r="AV233" s="13" t="s">
        <v>87</v>
      </c>
      <c r="AW233" s="13" t="s">
        <v>31</v>
      </c>
      <c r="AX233" s="13" t="s">
        <v>77</v>
      </c>
      <c r="AY233" s="167" t="s">
        <v>219</v>
      </c>
    </row>
    <row r="234" spans="1:65" s="14" customFormat="1">
      <c r="B234" s="174"/>
      <c r="D234" s="166" t="s">
        <v>228</v>
      </c>
      <c r="E234" s="175" t="s">
        <v>1</v>
      </c>
      <c r="F234" s="176" t="s">
        <v>1570</v>
      </c>
      <c r="H234" s="175" t="s">
        <v>1</v>
      </c>
      <c r="I234" s="177"/>
      <c r="L234" s="174"/>
      <c r="M234" s="178"/>
      <c r="N234" s="179"/>
      <c r="O234" s="179"/>
      <c r="P234" s="179"/>
      <c r="Q234" s="179"/>
      <c r="R234" s="179"/>
      <c r="S234" s="179"/>
      <c r="T234" s="180"/>
      <c r="AT234" s="175" t="s">
        <v>228</v>
      </c>
      <c r="AU234" s="175" t="s">
        <v>87</v>
      </c>
      <c r="AV234" s="14" t="s">
        <v>32</v>
      </c>
      <c r="AW234" s="14" t="s">
        <v>31</v>
      </c>
      <c r="AX234" s="14" t="s">
        <v>77</v>
      </c>
      <c r="AY234" s="175" t="s">
        <v>219</v>
      </c>
    </row>
    <row r="235" spans="1:65" s="13" customFormat="1">
      <c r="B235" s="165"/>
      <c r="D235" s="166" t="s">
        <v>228</v>
      </c>
      <c r="E235" s="167" t="s">
        <v>1</v>
      </c>
      <c r="F235" s="168" t="s">
        <v>1571</v>
      </c>
      <c r="H235" s="169">
        <v>2.2000000000000002</v>
      </c>
      <c r="I235" s="170"/>
      <c r="L235" s="165"/>
      <c r="M235" s="171"/>
      <c r="N235" s="172"/>
      <c r="O235" s="172"/>
      <c r="P235" s="172"/>
      <c r="Q235" s="172"/>
      <c r="R235" s="172"/>
      <c r="S235" s="172"/>
      <c r="T235" s="173"/>
      <c r="AT235" s="167" t="s">
        <v>228</v>
      </c>
      <c r="AU235" s="167" t="s">
        <v>87</v>
      </c>
      <c r="AV235" s="13" t="s">
        <v>87</v>
      </c>
      <c r="AW235" s="13" t="s">
        <v>31</v>
      </c>
      <c r="AX235" s="13" t="s">
        <v>77</v>
      </c>
      <c r="AY235" s="167" t="s">
        <v>219</v>
      </c>
    </row>
    <row r="236" spans="1:65" s="14" customFormat="1">
      <c r="B236" s="174"/>
      <c r="D236" s="166" t="s">
        <v>228</v>
      </c>
      <c r="E236" s="175" t="s">
        <v>1</v>
      </c>
      <c r="F236" s="176" t="s">
        <v>1572</v>
      </c>
      <c r="H236" s="175" t="s">
        <v>1</v>
      </c>
      <c r="I236" s="177"/>
      <c r="L236" s="174"/>
      <c r="M236" s="178"/>
      <c r="N236" s="179"/>
      <c r="O236" s="179"/>
      <c r="P236" s="179"/>
      <c r="Q236" s="179"/>
      <c r="R236" s="179"/>
      <c r="S236" s="179"/>
      <c r="T236" s="180"/>
      <c r="AT236" s="175" t="s">
        <v>228</v>
      </c>
      <c r="AU236" s="175" t="s">
        <v>87</v>
      </c>
      <c r="AV236" s="14" t="s">
        <v>32</v>
      </c>
      <c r="AW236" s="14" t="s">
        <v>31</v>
      </c>
      <c r="AX236" s="14" t="s">
        <v>77</v>
      </c>
      <c r="AY236" s="175" t="s">
        <v>219</v>
      </c>
    </row>
    <row r="237" spans="1:65" s="13" customFormat="1">
      <c r="B237" s="165"/>
      <c r="D237" s="166" t="s">
        <v>228</v>
      </c>
      <c r="E237" s="167" t="s">
        <v>1</v>
      </c>
      <c r="F237" s="168" t="s">
        <v>1573</v>
      </c>
      <c r="H237" s="169">
        <v>2.75</v>
      </c>
      <c r="I237" s="170"/>
      <c r="L237" s="165"/>
      <c r="M237" s="171"/>
      <c r="N237" s="172"/>
      <c r="O237" s="172"/>
      <c r="P237" s="172"/>
      <c r="Q237" s="172"/>
      <c r="R237" s="172"/>
      <c r="S237" s="172"/>
      <c r="T237" s="173"/>
      <c r="AT237" s="167" t="s">
        <v>228</v>
      </c>
      <c r="AU237" s="167" t="s">
        <v>87</v>
      </c>
      <c r="AV237" s="13" t="s">
        <v>87</v>
      </c>
      <c r="AW237" s="13" t="s">
        <v>31</v>
      </c>
      <c r="AX237" s="13" t="s">
        <v>77</v>
      </c>
      <c r="AY237" s="167" t="s">
        <v>219</v>
      </c>
    </row>
    <row r="238" spans="1:65" s="16" customFormat="1">
      <c r="B238" s="189"/>
      <c r="D238" s="166" t="s">
        <v>228</v>
      </c>
      <c r="E238" s="190" t="s">
        <v>131</v>
      </c>
      <c r="F238" s="191" t="s">
        <v>282</v>
      </c>
      <c r="H238" s="192">
        <v>142.6</v>
      </c>
      <c r="I238" s="193"/>
      <c r="L238" s="189"/>
      <c r="M238" s="194"/>
      <c r="N238" s="195"/>
      <c r="O238" s="195"/>
      <c r="P238" s="195"/>
      <c r="Q238" s="195"/>
      <c r="R238" s="195"/>
      <c r="S238" s="195"/>
      <c r="T238" s="196"/>
      <c r="AT238" s="190" t="s">
        <v>228</v>
      </c>
      <c r="AU238" s="190" t="s">
        <v>87</v>
      </c>
      <c r="AV238" s="16" t="s">
        <v>237</v>
      </c>
      <c r="AW238" s="16" t="s">
        <v>31</v>
      </c>
      <c r="AX238" s="16" t="s">
        <v>77</v>
      </c>
      <c r="AY238" s="190" t="s">
        <v>219</v>
      </c>
    </row>
    <row r="239" spans="1:65" s="15" customFormat="1">
      <c r="B239" s="181"/>
      <c r="D239" s="166" t="s">
        <v>228</v>
      </c>
      <c r="E239" s="182" t="s">
        <v>1</v>
      </c>
      <c r="F239" s="183" t="s">
        <v>236</v>
      </c>
      <c r="H239" s="184">
        <v>142.6</v>
      </c>
      <c r="I239" s="185"/>
      <c r="L239" s="181"/>
      <c r="M239" s="186"/>
      <c r="N239" s="187"/>
      <c r="O239" s="187"/>
      <c r="P239" s="187"/>
      <c r="Q239" s="187"/>
      <c r="R239" s="187"/>
      <c r="S239" s="187"/>
      <c r="T239" s="188"/>
      <c r="AT239" s="182" t="s">
        <v>228</v>
      </c>
      <c r="AU239" s="182" t="s">
        <v>87</v>
      </c>
      <c r="AV239" s="15" t="s">
        <v>226</v>
      </c>
      <c r="AW239" s="15" t="s">
        <v>31</v>
      </c>
      <c r="AX239" s="15" t="s">
        <v>32</v>
      </c>
      <c r="AY239" s="182" t="s">
        <v>219</v>
      </c>
    </row>
    <row r="240" spans="1:65" s="2" customFormat="1" ht="16.5" customHeight="1">
      <c r="A240" s="33"/>
      <c r="B240" s="151"/>
      <c r="C240" s="152" t="s">
        <v>331</v>
      </c>
      <c r="D240" s="152" t="s">
        <v>221</v>
      </c>
      <c r="E240" s="153" t="s">
        <v>284</v>
      </c>
      <c r="F240" s="154" t="s">
        <v>285</v>
      </c>
      <c r="G240" s="155" t="s">
        <v>224</v>
      </c>
      <c r="H240" s="156">
        <v>224.5</v>
      </c>
      <c r="I240" s="157"/>
      <c r="J240" s="158">
        <f>ROUND(I240*H240,2)</f>
        <v>0</v>
      </c>
      <c r="K240" s="154" t="s">
        <v>225</v>
      </c>
      <c r="L240" s="34"/>
      <c r="M240" s="159" t="s">
        <v>1</v>
      </c>
      <c r="N240" s="160" t="s">
        <v>42</v>
      </c>
      <c r="O240" s="59"/>
      <c r="P240" s="161">
        <f>O240*H240</f>
        <v>0</v>
      </c>
      <c r="Q240" s="161">
        <v>0</v>
      </c>
      <c r="R240" s="161">
        <f>Q240*H240</f>
        <v>0</v>
      </c>
      <c r="S240" s="161">
        <v>0</v>
      </c>
      <c r="T240" s="162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63" t="s">
        <v>226</v>
      </c>
      <c r="AT240" s="163" t="s">
        <v>221</v>
      </c>
      <c r="AU240" s="163" t="s">
        <v>87</v>
      </c>
      <c r="AY240" s="18" t="s">
        <v>219</v>
      </c>
      <c r="BE240" s="164">
        <f>IF(N240="základní",J240,0)</f>
        <v>0</v>
      </c>
      <c r="BF240" s="164">
        <f>IF(N240="snížená",J240,0)</f>
        <v>0</v>
      </c>
      <c r="BG240" s="164">
        <f>IF(N240="zákl. přenesená",J240,0)</f>
        <v>0</v>
      </c>
      <c r="BH240" s="164">
        <f>IF(N240="sníž. přenesená",J240,0)</f>
        <v>0</v>
      </c>
      <c r="BI240" s="164">
        <f>IF(N240="nulová",J240,0)</f>
        <v>0</v>
      </c>
      <c r="BJ240" s="18" t="s">
        <v>32</v>
      </c>
      <c r="BK240" s="164">
        <f>ROUND(I240*H240,2)</f>
        <v>0</v>
      </c>
      <c r="BL240" s="18" t="s">
        <v>226</v>
      </c>
      <c r="BM240" s="163" t="s">
        <v>1574</v>
      </c>
    </row>
    <row r="241" spans="2:51" s="14" customFormat="1">
      <c r="B241" s="174"/>
      <c r="D241" s="166" t="s">
        <v>228</v>
      </c>
      <c r="E241" s="175" t="s">
        <v>1</v>
      </c>
      <c r="F241" s="176" t="s">
        <v>303</v>
      </c>
      <c r="H241" s="175" t="s">
        <v>1</v>
      </c>
      <c r="I241" s="177"/>
      <c r="L241" s="174"/>
      <c r="M241" s="178"/>
      <c r="N241" s="179"/>
      <c r="O241" s="179"/>
      <c r="P241" s="179"/>
      <c r="Q241" s="179"/>
      <c r="R241" s="179"/>
      <c r="S241" s="179"/>
      <c r="T241" s="180"/>
      <c r="AT241" s="175" t="s">
        <v>228</v>
      </c>
      <c r="AU241" s="175" t="s">
        <v>87</v>
      </c>
      <c r="AV241" s="14" t="s">
        <v>32</v>
      </c>
      <c r="AW241" s="14" t="s">
        <v>31</v>
      </c>
      <c r="AX241" s="14" t="s">
        <v>77</v>
      </c>
      <c r="AY241" s="175" t="s">
        <v>219</v>
      </c>
    </row>
    <row r="242" spans="2:51" s="14" customFormat="1">
      <c r="B242" s="174"/>
      <c r="D242" s="166" t="s">
        <v>228</v>
      </c>
      <c r="E242" s="175" t="s">
        <v>1</v>
      </c>
      <c r="F242" s="176" t="s">
        <v>1498</v>
      </c>
      <c r="H242" s="175" t="s">
        <v>1</v>
      </c>
      <c r="I242" s="177"/>
      <c r="L242" s="174"/>
      <c r="M242" s="178"/>
      <c r="N242" s="179"/>
      <c r="O242" s="179"/>
      <c r="P242" s="179"/>
      <c r="Q242" s="179"/>
      <c r="R242" s="179"/>
      <c r="S242" s="179"/>
      <c r="T242" s="180"/>
      <c r="AT242" s="175" t="s">
        <v>228</v>
      </c>
      <c r="AU242" s="175" t="s">
        <v>87</v>
      </c>
      <c r="AV242" s="14" t="s">
        <v>32</v>
      </c>
      <c r="AW242" s="14" t="s">
        <v>31</v>
      </c>
      <c r="AX242" s="14" t="s">
        <v>77</v>
      </c>
      <c r="AY242" s="175" t="s">
        <v>219</v>
      </c>
    </row>
    <row r="243" spans="2:51" s="14" customFormat="1">
      <c r="B243" s="174"/>
      <c r="D243" s="166" t="s">
        <v>228</v>
      </c>
      <c r="E243" s="175" t="s">
        <v>1</v>
      </c>
      <c r="F243" s="176" t="s">
        <v>1562</v>
      </c>
      <c r="H243" s="175" t="s">
        <v>1</v>
      </c>
      <c r="I243" s="177"/>
      <c r="L243" s="174"/>
      <c r="M243" s="178"/>
      <c r="N243" s="179"/>
      <c r="O243" s="179"/>
      <c r="P243" s="179"/>
      <c r="Q243" s="179"/>
      <c r="R243" s="179"/>
      <c r="S243" s="179"/>
      <c r="T243" s="180"/>
      <c r="AT243" s="175" t="s">
        <v>228</v>
      </c>
      <c r="AU243" s="175" t="s">
        <v>87</v>
      </c>
      <c r="AV243" s="14" t="s">
        <v>32</v>
      </c>
      <c r="AW243" s="14" t="s">
        <v>31</v>
      </c>
      <c r="AX243" s="14" t="s">
        <v>77</v>
      </c>
      <c r="AY243" s="175" t="s">
        <v>219</v>
      </c>
    </row>
    <row r="244" spans="2:51" s="13" customFormat="1">
      <c r="B244" s="165"/>
      <c r="D244" s="166" t="s">
        <v>228</v>
      </c>
      <c r="E244" s="167" t="s">
        <v>1</v>
      </c>
      <c r="F244" s="168" t="s">
        <v>1575</v>
      </c>
      <c r="H244" s="169">
        <v>100</v>
      </c>
      <c r="I244" s="170"/>
      <c r="L244" s="165"/>
      <c r="M244" s="171"/>
      <c r="N244" s="172"/>
      <c r="O244" s="172"/>
      <c r="P244" s="172"/>
      <c r="Q244" s="172"/>
      <c r="R244" s="172"/>
      <c r="S244" s="172"/>
      <c r="T244" s="173"/>
      <c r="AT244" s="167" t="s">
        <v>228</v>
      </c>
      <c r="AU244" s="167" t="s">
        <v>87</v>
      </c>
      <c r="AV244" s="13" t="s">
        <v>87</v>
      </c>
      <c r="AW244" s="13" t="s">
        <v>31</v>
      </c>
      <c r="AX244" s="13" t="s">
        <v>77</v>
      </c>
      <c r="AY244" s="167" t="s">
        <v>219</v>
      </c>
    </row>
    <row r="245" spans="2:51" s="14" customFormat="1">
      <c r="B245" s="174"/>
      <c r="D245" s="166" t="s">
        <v>228</v>
      </c>
      <c r="E245" s="175" t="s">
        <v>1</v>
      </c>
      <c r="F245" s="176" t="s">
        <v>1564</v>
      </c>
      <c r="H245" s="175" t="s">
        <v>1</v>
      </c>
      <c r="I245" s="177"/>
      <c r="L245" s="174"/>
      <c r="M245" s="178"/>
      <c r="N245" s="179"/>
      <c r="O245" s="179"/>
      <c r="P245" s="179"/>
      <c r="Q245" s="179"/>
      <c r="R245" s="179"/>
      <c r="S245" s="179"/>
      <c r="T245" s="180"/>
      <c r="AT245" s="175" t="s">
        <v>228</v>
      </c>
      <c r="AU245" s="175" t="s">
        <v>87</v>
      </c>
      <c r="AV245" s="14" t="s">
        <v>32</v>
      </c>
      <c r="AW245" s="14" t="s">
        <v>31</v>
      </c>
      <c r="AX245" s="14" t="s">
        <v>77</v>
      </c>
      <c r="AY245" s="175" t="s">
        <v>219</v>
      </c>
    </row>
    <row r="246" spans="2:51" s="13" customFormat="1">
      <c r="B246" s="165"/>
      <c r="D246" s="166" t="s">
        <v>228</v>
      </c>
      <c r="E246" s="167" t="s">
        <v>1</v>
      </c>
      <c r="F246" s="168" t="s">
        <v>1576</v>
      </c>
      <c r="H246" s="169">
        <v>6</v>
      </c>
      <c r="I246" s="170"/>
      <c r="L246" s="165"/>
      <c r="M246" s="171"/>
      <c r="N246" s="172"/>
      <c r="O246" s="172"/>
      <c r="P246" s="172"/>
      <c r="Q246" s="172"/>
      <c r="R246" s="172"/>
      <c r="S246" s="172"/>
      <c r="T246" s="173"/>
      <c r="AT246" s="167" t="s">
        <v>228</v>
      </c>
      <c r="AU246" s="167" t="s">
        <v>87</v>
      </c>
      <c r="AV246" s="13" t="s">
        <v>87</v>
      </c>
      <c r="AW246" s="13" t="s">
        <v>31</v>
      </c>
      <c r="AX246" s="13" t="s">
        <v>77</v>
      </c>
      <c r="AY246" s="167" t="s">
        <v>219</v>
      </c>
    </row>
    <row r="247" spans="2:51" s="14" customFormat="1">
      <c r="B247" s="174"/>
      <c r="D247" s="166" t="s">
        <v>228</v>
      </c>
      <c r="E247" s="175" t="s">
        <v>1</v>
      </c>
      <c r="F247" s="176" t="s">
        <v>1566</v>
      </c>
      <c r="H247" s="175" t="s">
        <v>1</v>
      </c>
      <c r="I247" s="177"/>
      <c r="L247" s="174"/>
      <c r="M247" s="178"/>
      <c r="N247" s="179"/>
      <c r="O247" s="179"/>
      <c r="P247" s="179"/>
      <c r="Q247" s="179"/>
      <c r="R247" s="179"/>
      <c r="S247" s="179"/>
      <c r="T247" s="180"/>
      <c r="AT247" s="175" t="s">
        <v>228</v>
      </c>
      <c r="AU247" s="175" t="s">
        <v>87</v>
      </c>
      <c r="AV247" s="14" t="s">
        <v>32</v>
      </c>
      <c r="AW247" s="14" t="s">
        <v>31</v>
      </c>
      <c r="AX247" s="14" t="s">
        <v>77</v>
      </c>
      <c r="AY247" s="175" t="s">
        <v>219</v>
      </c>
    </row>
    <row r="248" spans="2:51" s="13" customFormat="1">
      <c r="B248" s="165"/>
      <c r="D248" s="166" t="s">
        <v>228</v>
      </c>
      <c r="E248" s="167" t="s">
        <v>1</v>
      </c>
      <c r="F248" s="168" t="s">
        <v>1577</v>
      </c>
      <c r="H248" s="169">
        <v>9.5</v>
      </c>
      <c r="I248" s="170"/>
      <c r="L248" s="165"/>
      <c r="M248" s="171"/>
      <c r="N248" s="172"/>
      <c r="O248" s="172"/>
      <c r="P248" s="172"/>
      <c r="Q248" s="172"/>
      <c r="R248" s="172"/>
      <c r="S248" s="172"/>
      <c r="T248" s="173"/>
      <c r="AT248" s="167" t="s">
        <v>228</v>
      </c>
      <c r="AU248" s="167" t="s">
        <v>87</v>
      </c>
      <c r="AV248" s="13" t="s">
        <v>87</v>
      </c>
      <c r="AW248" s="13" t="s">
        <v>31</v>
      </c>
      <c r="AX248" s="13" t="s">
        <v>77</v>
      </c>
      <c r="AY248" s="167" t="s">
        <v>219</v>
      </c>
    </row>
    <row r="249" spans="2:51" s="14" customFormat="1">
      <c r="B249" s="174"/>
      <c r="D249" s="166" t="s">
        <v>228</v>
      </c>
      <c r="E249" s="175" t="s">
        <v>1</v>
      </c>
      <c r="F249" s="176" t="s">
        <v>1500</v>
      </c>
      <c r="H249" s="175" t="s">
        <v>1</v>
      </c>
      <c r="I249" s="177"/>
      <c r="L249" s="174"/>
      <c r="M249" s="178"/>
      <c r="N249" s="179"/>
      <c r="O249" s="179"/>
      <c r="P249" s="179"/>
      <c r="Q249" s="179"/>
      <c r="R249" s="179"/>
      <c r="S249" s="179"/>
      <c r="T249" s="180"/>
      <c r="AT249" s="175" t="s">
        <v>228</v>
      </c>
      <c r="AU249" s="175" t="s">
        <v>87</v>
      </c>
      <c r="AV249" s="14" t="s">
        <v>32</v>
      </c>
      <c r="AW249" s="14" t="s">
        <v>31</v>
      </c>
      <c r="AX249" s="14" t="s">
        <v>77</v>
      </c>
      <c r="AY249" s="175" t="s">
        <v>219</v>
      </c>
    </row>
    <row r="250" spans="2:51" s="14" customFormat="1">
      <c r="B250" s="174"/>
      <c r="D250" s="166" t="s">
        <v>228</v>
      </c>
      <c r="E250" s="175" t="s">
        <v>1</v>
      </c>
      <c r="F250" s="176" t="s">
        <v>1568</v>
      </c>
      <c r="H250" s="175" t="s">
        <v>1</v>
      </c>
      <c r="I250" s="177"/>
      <c r="L250" s="174"/>
      <c r="M250" s="178"/>
      <c r="N250" s="179"/>
      <c r="O250" s="179"/>
      <c r="P250" s="179"/>
      <c r="Q250" s="179"/>
      <c r="R250" s="179"/>
      <c r="S250" s="179"/>
      <c r="T250" s="180"/>
      <c r="AT250" s="175" t="s">
        <v>228</v>
      </c>
      <c r="AU250" s="175" t="s">
        <v>87</v>
      </c>
      <c r="AV250" s="14" t="s">
        <v>32</v>
      </c>
      <c r="AW250" s="14" t="s">
        <v>31</v>
      </c>
      <c r="AX250" s="14" t="s">
        <v>77</v>
      </c>
      <c r="AY250" s="175" t="s">
        <v>219</v>
      </c>
    </row>
    <row r="251" spans="2:51" s="13" customFormat="1">
      <c r="B251" s="165"/>
      <c r="D251" s="166" t="s">
        <v>228</v>
      </c>
      <c r="E251" s="167" t="s">
        <v>1</v>
      </c>
      <c r="F251" s="168" t="s">
        <v>1578</v>
      </c>
      <c r="H251" s="169">
        <v>100</v>
      </c>
      <c r="I251" s="170"/>
      <c r="L251" s="165"/>
      <c r="M251" s="171"/>
      <c r="N251" s="172"/>
      <c r="O251" s="172"/>
      <c r="P251" s="172"/>
      <c r="Q251" s="172"/>
      <c r="R251" s="172"/>
      <c r="S251" s="172"/>
      <c r="T251" s="173"/>
      <c r="AT251" s="167" t="s">
        <v>228</v>
      </c>
      <c r="AU251" s="167" t="s">
        <v>87</v>
      </c>
      <c r="AV251" s="13" t="s">
        <v>87</v>
      </c>
      <c r="AW251" s="13" t="s">
        <v>31</v>
      </c>
      <c r="AX251" s="13" t="s">
        <v>77</v>
      </c>
      <c r="AY251" s="167" t="s">
        <v>219</v>
      </c>
    </row>
    <row r="252" spans="2:51" s="14" customFormat="1">
      <c r="B252" s="174"/>
      <c r="D252" s="166" t="s">
        <v>228</v>
      </c>
      <c r="E252" s="175" t="s">
        <v>1</v>
      </c>
      <c r="F252" s="176" t="s">
        <v>1570</v>
      </c>
      <c r="H252" s="175" t="s">
        <v>1</v>
      </c>
      <c r="I252" s="177"/>
      <c r="L252" s="174"/>
      <c r="M252" s="178"/>
      <c r="N252" s="179"/>
      <c r="O252" s="179"/>
      <c r="P252" s="179"/>
      <c r="Q252" s="179"/>
      <c r="R252" s="179"/>
      <c r="S252" s="179"/>
      <c r="T252" s="180"/>
      <c r="AT252" s="175" t="s">
        <v>228</v>
      </c>
      <c r="AU252" s="175" t="s">
        <v>87</v>
      </c>
      <c r="AV252" s="14" t="s">
        <v>32</v>
      </c>
      <c r="AW252" s="14" t="s">
        <v>31</v>
      </c>
      <c r="AX252" s="14" t="s">
        <v>77</v>
      </c>
      <c r="AY252" s="175" t="s">
        <v>219</v>
      </c>
    </row>
    <row r="253" spans="2:51" s="13" customFormat="1">
      <c r="B253" s="165"/>
      <c r="D253" s="166" t="s">
        <v>228</v>
      </c>
      <c r="E253" s="167" t="s">
        <v>1</v>
      </c>
      <c r="F253" s="168" t="s">
        <v>1579</v>
      </c>
      <c r="H253" s="169">
        <v>4</v>
      </c>
      <c r="I253" s="170"/>
      <c r="L253" s="165"/>
      <c r="M253" s="171"/>
      <c r="N253" s="172"/>
      <c r="O253" s="172"/>
      <c r="P253" s="172"/>
      <c r="Q253" s="172"/>
      <c r="R253" s="172"/>
      <c r="S253" s="172"/>
      <c r="T253" s="173"/>
      <c r="AT253" s="167" t="s">
        <v>228</v>
      </c>
      <c r="AU253" s="167" t="s">
        <v>87</v>
      </c>
      <c r="AV253" s="13" t="s">
        <v>87</v>
      </c>
      <c r="AW253" s="13" t="s">
        <v>31</v>
      </c>
      <c r="AX253" s="13" t="s">
        <v>77</v>
      </c>
      <c r="AY253" s="167" t="s">
        <v>219</v>
      </c>
    </row>
    <row r="254" spans="2:51" s="14" customFormat="1">
      <c r="B254" s="174"/>
      <c r="D254" s="166" t="s">
        <v>228</v>
      </c>
      <c r="E254" s="175" t="s">
        <v>1</v>
      </c>
      <c r="F254" s="176" t="s">
        <v>1572</v>
      </c>
      <c r="H254" s="175" t="s">
        <v>1</v>
      </c>
      <c r="I254" s="177"/>
      <c r="L254" s="174"/>
      <c r="M254" s="178"/>
      <c r="N254" s="179"/>
      <c r="O254" s="179"/>
      <c r="P254" s="179"/>
      <c r="Q254" s="179"/>
      <c r="R254" s="179"/>
      <c r="S254" s="179"/>
      <c r="T254" s="180"/>
      <c r="AT254" s="175" t="s">
        <v>228</v>
      </c>
      <c r="AU254" s="175" t="s">
        <v>87</v>
      </c>
      <c r="AV254" s="14" t="s">
        <v>32</v>
      </c>
      <c r="AW254" s="14" t="s">
        <v>31</v>
      </c>
      <c r="AX254" s="14" t="s">
        <v>77</v>
      </c>
      <c r="AY254" s="175" t="s">
        <v>219</v>
      </c>
    </row>
    <row r="255" spans="2:51" s="13" customFormat="1">
      <c r="B255" s="165"/>
      <c r="D255" s="166" t="s">
        <v>228</v>
      </c>
      <c r="E255" s="167" t="s">
        <v>1</v>
      </c>
      <c r="F255" s="168" t="s">
        <v>1580</v>
      </c>
      <c r="H255" s="169">
        <v>5</v>
      </c>
      <c r="I255" s="170"/>
      <c r="L255" s="165"/>
      <c r="M255" s="171"/>
      <c r="N255" s="172"/>
      <c r="O255" s="172"/>
      <c r="P255" s="172"/>
      <c r="Q255" s="172"/>
      <c r="R255" s="172"/>
      <c r="S255" s="172"/>
      <c r="T255" s="173"/>
      <c r="AT255" s="167" t="s">
        <v>228</v>
      </c>
      <c r="AU255" s="167" t="s">
        <v>87</v>
      </c>
      <c r="AV255" s="13" t="s">
        <v>87</v>
      </c>
      <c r="AW255" s="13" t="s">
        <v>31</v>
      </c>
      <c r="AX255" s="13" t="s">
        <v>77</v>
      </c>
      <c r="AY255" s="167" t="s">
        <v>219</v>
      </c>
    </row>
    <row r="256" spans="2:51" s="16" customFormat="1">
      <c r="B256" s="189"/>
      <c r="D256" s="166" t="s">
        <v>228</v>
      </c>
      <c r="E256" s="190" t="s">
        <v>1476</v>
      </c>
      <c r="F256" s="191" t="s">
        <v>282</v>
      </c>
      <c r="H256" s="192">
        <v>224.5</v>
      </c>
      <c r="I256" s="193"/>
      <c r="L256" s="189"/>
      <c r="M256" s="194"/>
      <c r="N256" s="195"/>
      <c r="O256" s="195"/>
      <c r="P256" s="195"/>
      <c r="Q256" s="195"/>
      <c r="R256" s="195"/>
      <c r="S256" s="195"/>
      <c r="T256" s="196"/>
      <c r="AT256" s="190" t="s">
        <v>228</v>
      </c>
      <c r="AU256" s="190" t="s">
        <v>87</v>
      </c>
      <c r="AV256" s="16" t="s">
        <v>237</v>
      </c>
      <c r="AW256" s="16" t="s">
        <v>31</v>
      </c>
      <c r="AX256" s="16" t="s">
        <v>77</v>
      </c>
      <c r="AY256" s="190" t="s">
        <v>219</v>
      </c>
    </row>
    <row r="257" spans="1:65" s="15" customFormat="1">
      <c r="B257" s="181"/>
      <c r="D257" s="166" t="s">
        <v>228</v>
      </c>
      <c r="E257" s="182" t="s">
        <v>1</v>
      </c>
      <c r="F257" s="183" t="s">
        <v>236</v>
      </c>
      <c r="H257" s="184">
        <v>224.5</v>
      </c>
      <c r="I257" s="185"/>
      <c r="L257" s="181"/>
      <c r="M257" s="186"/>
      <c r="N257" s="187"/>
      <c r="O257" s="187"/>
      <c r="P257" s="187"/>
      <c r="Q257" s="187"/>
      <c r="R257" s="187"/>
      <c r="S257" s="187"/>
      <c r="T257" s="188"/>
      <c r="AT257" s="182" t="s">
        <v>228</v>
      </c>
      <c r="AU257" s="182" t="s">
        <v>87</v>
      </c>
      <c r="AV257" s="15" t="s">
        <v>226</v>
      </c>
      <c r="AW257" s="15" t="s">
        <v>31</v>
      </c>
      <c r="AX257" s="15" t="s">
        <v>32</v>
      </c>
      <c r="AY257" s="182" t="s">
        <v>219</v>
      </c>
    </row>
    <row r="258" spans="1:65" s="2" customFormat="1" ht="16.5" customHeight="1">
      <c r="A258" s="33"/>
      <c r="B258" s="151"/>
      <c r="C258" s="152" t="s">
        <v>7</v>
      </c>
      <c r="D258" s="152" t="s">
        <v>221</v>
      </c>
      <c r="E258" s="153" t="s">
        <v>300</v>
      </c>
      <c r="F258" s="154" t="s">
        <v>301</v>
      </c>
      <c r="G258" s="155" t="s">
        <v>240</v>
      </c>
      <c r="H258" s="156">
        <v>610.34</v>
      </c>
      <c r="I258" s="157"/>
      <c r="J258" s="158">
        <f>ROUND(I258*H258,2)</f>
        <v>0</v>
      </c>
      <c r="K258" s="154" t="s">
        <v>241</v>
      </c>
      <c r="L258" s="34"/>
      <c r="M258" s="159" t="s">
        <v>1</v>
      </c>
      <c r="N258" s="160" t="s">
        <v>42</v>
      </c>
      <c r="O258" s="59"/>
      <c r="P258" s="161">
        <f>O258*H258</f>
        <v>0</v>
      </c>
      <c r="Q258" s="161">
        <v>0</v>
      </c>
      <c r="R258" s="161">
        <f>Q258*H258</f>
        <v>0</v>
      </c>
      <c r="S258" s="161">
        <v>0.92900000000000005</v>
      </c>
      <c r="T258" s="162">
        <f>S258*H258</f>
        <v>567.0058600000001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63" t="s">
        <v>226</v>
      </c>
      <c r="AT258" s="163" t="s">
        <v>221</v>
      </c>
      <c r="AU258" s="163" t="s">
        <v>87</v>
      </c>
      <c r="AY258" s="18" t="s">
        <v>219</v>
      </c>
      <c r="BE258" s="164">
        <f>IF(N258="základní",J258,0)</f>
        <v>0</v>
      </c>
      <c r="BF258" s="164">
        <f>IF(N258="snížená",J258,0)</f>
        <v>0</v>
      </c>
      <c r="BG258" s="164">
        <f>IF(N258="zákl. přenesená",J258,0)</f>
        <v>0</v>
      </c>
      <c r="BH258" s="164">
        <f>IF(N258="sníž. přenesená",J258,0)</f>
        <v>0</v>
      </c>
      <c r="BI258" s="164">
        <f>IF(N258="nulová",J258,0)</f>
        <v>0</v>
      </c>
      <c r="BJ258" s="18" t="s">
        <v>32</v>
      </c>
      <c r="BK258" s="164">
        <f>ROUND(I258*H258,2)</f>
        <v>0</v>
      </c>
      <c r="BL258" s="18" t="s">
        <v>226</v>
      </c>
      <c r="BM258" s="163" t="s">
        <v>1581</v>
      </c>
    </row>
    <row r="259" spans="1:65" s="14" customFormat="1">
      <c r="B259" s="174"/>
      <c r="D259" s="166" t="s">
        <v>228</v>
      </c>
      <c r="E259" s="175" t="s">
        <v>1</v>
      </c>
      <c r="F259" s="176" t="s">
        <v>303</v>
      </c>
      <c r="H259" s="175" t="s">
        <v>1</v>
      </c>
      <c r="I259" s="177"/>
      <c r="L259" s="174"/>
      <c r="M259" s="178"/>
      <c r="N259" s="179"/>
      <c r="O259" s="179"/>
      <c r="P259" s="179"/>
      <c r="Q259" s="179"/>
      <c r="R259" s="179"/>
      <c r="S259" s="179"/>
      <c r="T259" s="180"/>
      <c r="AT259" s="175" t="s">
        <v>228</v>
      </c>
      <c r="AU259" s="175" t="s">
        <v>87</v>
      </c>
      <c r="AV259" s="14" t="s">
        <v>32</v>
      </c>
      <c r="AW259" s="14" t="s">
        <v>31</v>
      </c>
      <c r="AX259" s="14" t="s">
        <v>77</v>
      </c>
      <c r="AY259" s="175" t="s">
        <v>219</v>
      </c>
    </row>
    <row r="260" spans="1:65" s="14" customFormat="1">
      <c r="B260" s="174"/>
      <c r="D260" s="166" t="s">
        <v>228</v>
      </c>
      <c r="E260" s="175" t="s">
        <v>1</v>
      </c>
      <c r="F260" s="176" t="s">
        <v>1498</v>
      </c>
      <c r="H260" s="175" t="s">
        <v>1</v>
      </c>
      <c r="I260" s="177"/>
      <c r="L260" s="174"/>
      <c r="M260" s="178"/>
      <c r="N260" s="179"/>
      <c r="O260" s="179"/>
      <c r="P260" s="179"/>
      <c r="Q260" s="179"/>
      <c r="R260" s="179"/>
      <c r="S260" s="179"/>
      <c r="T260" s="180"/>
      <c r="AT260" s="175" t="s">
        <v>228</v>
      </c>
      <c r="AU260" s="175" t="s">
        <v>87</v>
      </c>
      <c r="AV260" s="14" t="s">
        <v>32</v>
      </c>
      <c r="AW260" s="14" t="s">
        <v>31</v>
      </c>
      <c r="AX260" s="14" t="s">
        <v>77</v>
      </c>
      <c r="AY260" s="175" t="s">
        <v>219</v>
      </c>
    </row>
    <row r="261" spans="1:65" s="14" customFormat="1">
      <c r="B261" s="174"/>
      <c r="D261" s="166" t="s">
        <v>228</v>
      </c>
      <c r="E261" s="175" t="s">
        <v>1</v>
      </c>
      <c r="F261" s="176" t="s">
        <v>1582</v>
      </c>
      <c r="H261" s="175" t="s">
        <v>1</v>
      </c>
      <c r="I261" s="177"/>
      <c r="L261" s="174"/>
      <c r="M261" s="178"/>
      <c r="N261" s="179"/>
      <c r="O261" s="179"/>
      <c r="P261" s="179"/>
      <c r="Q261" s="179"/>
      <c r="R261" s="179"/>
      <c r="S261" s="179"/>
      <c r="T261" s="180"/>
      <c r="AT261" s="175" t="s">
        <v>228</v>
      </c>
      <c r="AU261" s="175" t="s">
        <v>87</v>
      </c>
      <c r="AV261" s="14" t="s">
        <v>32</v>
      </c>
      <c r="AW261" s="14" t="s">
        <v>31</v>
      </c>
      <c r="AX261" s="14" t="s">
        <v>77</v>
      </c>
      <c r="AY261" s="175" t="s">
        <v>219</v>
      </c>
    </row>
    <row r="262" spans="1:65" s="13" customFormat="1">
      <c r="B262" s="165"/>
      <c r="D262" s="166" t="s">
        <v>228</v>
      </c>
      <c r="E262" s="167" t="s">
        <v>1</v>
      </c>
      <c r="F262" s="168" t="s">
        <v>1583</v>
      </c>
      <c r="H262" s="169">
        <v>102.12</v>
      </c>
      <c r="I262" s="170"/>
      <c r="L262" s="165"/>
      <c r="M262" s="171"/>
      <c r="N262" s="172"/>
      <c r="O262" s="172"/>
      <c r="P262" s="172"/>
      <c r="Q262" s="172"/>
      <c r="R262" s="172"/>
      <c r="S262" s="172"/>
      <c r="T262" s="173"/>
      <c r="AT262" s="167" t="s">
        <v>228</v>
      </c>
      <c r="AU262" s="167" t="s">
        <v>87</v>
      </c>
      <c r="AV262" s="13" t="s">
        <v>87</v>
      </c>
      <c r="AW262" s="13" t="s">
        <v>31</v>
      </c>
      <c r="AX262" s="13" t="s">
        <v>77</v>
      </c>
      <c r="AY262" s="167" t="s">
        <v>219</v>
      </c>
    </row>
    <row r="263" spans="1:65" s="14" customFormat="1">
      <c r="B263" s="174"/>
      <c r="D263" s="166" t="s">
        <v>228</v>
      </c>
      <c r="E263" s="175" t="s">
        <v>1</v>
      </c>
      <c r="F263" s="176" t="s">
        <v>1500</v>
      </c>
      <c r="H263" s="175" t="s">
        <v>1</v>
      </c>
      <c r="I263" s="177"/>
      <c r="L263" s="174"/>
      <c r="M263" s="178"/>
      <c r="N263" s="179"/>
      <c r="O263" s="179"/>
      <c r="P263" s="179"/>
      <c r="Q263" s="179"/>
      <c r="R263" s="179"/>
      <c r="S263" s="179"/>
      <c r="T263" s="180"/>
      <c r="AT263" s="175" t="s">
        <v>228</v>
      </c>
      <c r="AU263" s="175" t="s">
        <v>87</v>
      </c>
      <c r="AV263" s="14" t="s">
        <v>32</v>
      </c>
      <c r="AW263" s="14" t="s">
        <v>31</v>
      </c>
      <c r="AX263" s="14" t="s">
        <v>77</v>
      </c>
      <c r="AY263" s="175" t="s">
        <v>219</v>
      </c>
    </row>
    <row r="264" spans="1:65" s="14" customFormat="1">
      <c r="B264" s="174"/>
      <c r="D264" s="166" t="s">
        <v>228</v>
      </c>
      <c r="E264" s="175" t="s">
        <v>1</v>
      </c>
      <c r="F264" s="176" t="s">
        <v>1584</v>
      </c>
      <c r="H264" s="175" t="s">
        <v>1</v>
      </c>
      <c r="I264" s="177"/>
      <c r="L264" s="174"/>
      <c r="M264" s="178"/>
      <c r="N264" s="179"/>
      <c r="O264" s="179"/>
      <c r="P264" s="179"/>
      <c r="Q264" s="179"/>
      <c r="R264" s="179"/>
      <c r="S264" s="179"/>
      <c r="T264" s="180"/>
      <c r="AT264" s="175" t="s">
        <v>228</v>
      </c>
      <c r="AU264" s="175" t="s">
        <v>87</v>
      </c>
      <c r="AV264" s="14" t="s">
        <v>32</v>
      </c>
      <c r="AW264" s="14" t="s">
        <v>31</v>
      </c>
      <c r="AX264" s="14" t="s">
        <v>77</v>
      </c>
      <c r="AY264" s="175" t="s">
        <v>219</v>
      </c>
    </row>
    <row r="265" spans="1:65" s="13" customFormat="1">
      <c r="B265" s="165"/>
      <c r="D265" s="166" t="s">
        <v>228</v>
      </c>
      <c r="E265" s="167" t="s">
        <v>1</v>
      </c>
      <c r="F265" s="168" t="s">
        <v>1585</v>
      </c>
      <c r="H265" s="169">
        <v>99.825000000000003</v>
      </c>
      <c r="I265" s="170"/>
      <c r="L265" s="165"/>
      <c r="M265" s="171"/>
      <c r="N265" s="172"/>
      <c r="O265" s="172"/>
      <c r="P265" s="172"/>
      <c r="Q265" s="172"/>
      <c r="R265" s="172"/>
      <c r="S265" s="172"/>
      <c r="T265" s="173"/>
      <c r="AT265" s="167" t="s">
        <v>228</v>
      </c>
      <c r="AU265" s="167" t="s">
        <v>87</v>
      </c>
      <c r="AV265" s="13" t="s">
        <v>87</v>
      </c>
      <c r="AW265" s="13" t="s">
        <v>31</v>
      </c>
      <c r="AX265" s="13" t="s">
        <v>77</v>
      </c>
      <c r="AY265" s="167" t="s">
        <v>219</v>
      </c>
    </row>
    <row r="266" spans="1:65" s="14" customFormat="1">
      <c r="B266" s="174"/>
      <c r="D266" s="166" t="s">
        <v>228</v>
      </c>
      <c r="E266" s="175" t="s">
        <v>1</v>
      </c>
      <c r="F266" s="176" t="s">
        <v>1586</v>
      </c>
      <c r="H266" s="175" t="s">
        <v>1</v>
      </c>
      <c r="I266" s="177"/>
      <c r="L266" s="174"/>
      <c r="M266" s="178"/>
      <c r="N266" s="179"/>
      <c r="O266" s="179"/>
      <c r="P266" s="179"/>
      <c r="Q266" s="179"/>
      <c r="R266" s="179"/>
      <c r="S266" s="179"/>
      <c r="T266" s="180"/>
      <c r="AT266" s="175" t="s">
        <v>228</v>
      </c>
      <c r="AU266" s="175" t="s">
        <v>87</v>
      </c>
      <c r="AV266" s="14" t="s">
        <v>32</v>
      </c>
      <c r="AW266" s="14" t="s">
        <v>31</v>
      </c>
      <c r="AX266" s="14" t="s">
        <v>77</v>
      </c>
      <c r="AY266" s="175" t="s">
        <v>219</v>
      </c>
    </row>
    <row r="267" spans="1:65" s="13" customFormat="1">
      <c r="B267" s="165"/>
      <c r="D267" s="166" t="s">
        <v>228</v>
      </c>
      <c r="E267" s="167" t="s">
        <v>1</v>
      </c>
      <c r="F267" s="168" t="s">
        <v>1587</v>
      </c>
      <c r="H267" s="169">
        <v>12.1</v>
      </c>
      <c r="I267" s="170"/>
      <c r="L267" s="165"/>
      <c r="M267" s="171"/>
      <c r="N267" s="172"/>
      <c r="O267" s="172"/>
      <c r="P267" s="172"/>
      <c r="Q267" s="172"/>
      <c r="R267" s="172"/>
      <c r="S267" s="172"/>
      <c r="T267" s="173"/>
      <c r="AT267" s="167" t="s">
        <v>228</v>
      </c>
      <c r="AU267" s="167" t="s">
        <v>87</v>
      </c>
      <c r="AV267" s="13" t="s">
        <v>87</v>
      </c>
      <c r="AW267" s="13" t="s">
        <v>31</v>
      </c>
      <c r="AX267" s="13" t="s">
        <v>77</v>
      </c>
      <c r="AY267" s="167" t="s">
        <v>219</v>
      </c>
    </row>
    <row r="268" spans="1:65" s="14" customFormat="1">
      <c r="B268" s="174"/>
      <c r="D268" s="166" t="s">
        <v>228</v>
      </c>
      <c r="E268" s="175" t="s">
        <v>1</v>
      </c>
      <c r="F268" s="176" t="s">
        <v>1588</v>
      </c>
      <c r="H268" s="175" t="s">
        <v>1</v>
      </c>
      <c r="I268" s="177"/>
      <c r="L268" s="174"/>
      <c r="M268" s="178"/>
      <c r="N268" s="179"/>
      <c r="O268" s="179"/>
      <c r="P268" s="179"/>
      <c r="Q268" s="179"/>
      <c r="R268" s="179"/>
      <c r="S268" s="179"/>
      <c r="T268" s="180"/>
      <c r="AT268" s="175" t="s">
        <v>228</v>
      </c>
      <c r="AU268" s="175" t="s">
        <v>87</v>
      </c>
      <c r="AV268" s="14" t="s">
        <v>32</v>
      </c>
      <c r="AW268" s="14" t="s">
        <v>31</v>
      </c>
      <c r="AX268" s="14" t="s">
        <v>77</v>
      </c>
      <c r="AY268" s="175" t="s">
        <v>219</v>
      </c>
    </row>
    <row r="269" spans="1:65" s="14" customFormat="1">
      <c r="B269" s="174"/>
      <c r="D269" s="166" t="s">
        <v>228</v>
      </c>
      <c r="E269" s="175" t="s">
        <v>1</v>
      </c>
      <c r="F269" s="176" t="s">
        <v>1589</v>
      </c>
      <c r="H269" s="175" t="s">
        <v>1</v>
      </c>
      <c r="I269" s="177"/>
      <c r="L269" s="174"/>
      <c r="M269" s="178"/>
      <c r="N269" s="179"/>
      <c r="O269" s="179"/>
      <c r="P269" s="179"/>
      <c r="Q269" s="179"/>
      <c r="R269" s="179"/>
      <c r="S269" s="179"/>
      <c r="T269" s="180"/>
      <c r="AT269" s="175" t="s">
        <v>228</v>
      </c>
      <c r="AU269" s="175" t="s">
        <v>87</v>
      </c>
      <c r="AV269" s="14" t="s">
        <v>32</v>
      </c>
      <c r="AW269" s="14" t="s">
        <v>31</v>
      </c>
      <c r="AX269" s="14" t="s">
        <v>77</v>
      </c>
      <c r="AY269" s="175" t="s">
        <v>219</v>
      </c>
    </row>
    <row r="270" spans="1:65" s="13" customFormat="1">
      <c r="B270" s="165"/>
      <c r="D270" s="166" t="s">
        <v>228</v>
      </c>
      <c r="E270" s="167" t="s">
        <v>1</v>
      </c>
      <c r="F270" s="168" t="s">
        <v>1590</v>
      </c>
      <c r="H270" s="169">
        <v>2.75</v>
      </c>
      <c r="I270" s="170"/>
      <c r="L270" s="165"/>
      <c r="M270" s="171"/>
      <c r="N270" s="172"/>
      <c r="O270" s="172"/>
      <c r="P270" s="172"/>
      <c r="Q270" s="172"/>
      <c r="R270" s="172"/>
      <c r="S270" s="172"/>
      <c r="T270" s="173"/>
      <c r="AT270" s="167" t="s">
        <v>228</v>
      </c>
      <c r="AU270" s="167" t="s">
        <v>87</v>
      </c>
      <c r="AV270" s="13" t="s">
        <v>87</v>
      </c>
      <c r="AW270" s="13" t="s">
        <v>31</v>
      </c>
      <c r="AX270" s="13" t="s">
        <v>77</v>
      </c>
      <c r="AY270" s="167" t="s">
        <v>219</v>
      </c>
    </row>
    <row r="271" spans="1:65" s="14" customFormat="1">
      <c r="B271" s="174"/>
      <c r="D271" s="166" t="s">
        <v>228</v>
      </c>
      <c r="E271" s="175" t="s">
        <v>1</v>
      </c>
      <c r="F271" s="176" t="s">
        <v>1591</v>
      </c>
      <c r="H271" s="175" t="s">
        <v>1</v>
      </c>
      <c r="I271" s="177"/>
      <c r="L271" s="174"/>
      <c r="M271" s="178"/>
      <c r="N271" s="179"/>
      <c r="O271" s="179"/>
      <c r="P271" s="179"/>
      <c r="Q271" s="179"/>
      <c r="R271" s="179"/>
      <c r="S271" s="179"/>
      <c r="T271" s="180"/>
      <c r="AT271" s="175" t="s">
        <v>228</v>
      </c>
      <c r="AU271" s="175" t="s">
        <v>87</v>
      </c>
      <c r="AV271" s="14" t="s">
        <v>32</v>
      </c>
      <c r="AW271" s="14" t="s">
        <v>31</v>
      </c>
      <c r="AX271" s="14" t="s">
        <v>77</v>
      </c>
      <c r="AY271" s="175" t="s">
        <v>219</v>
      </c>
    </row>
    <row r="272" spans="1:65" s="13" customFormat="1">
      <c r="B272" s="165"/>
      <c r="D272" s="166" t="s">
        <v>228</v>
      </c>
      <c r="E272" s="167" t="s">
        <v>1</v>
      </c>
      <c r="F272" s="168" t="s">
        <v>1592</v>
      </c>
      <c r="H272" s="169">
        <v>4.95</v>
      </c>
      <c r="I272" s="170"/>
      <c r="L272" s="165"/>
      <c r="M272" s="171"/>
      <c r="N272" s="172"/>
      <c r="O272" s="172"/>
      <c r="P272" s="172"/>
      <c r="Q272" s="172"/>
      <c r="R272" s="172"/>
      <c r="S272" s="172"/>
      <c r="T272" s="173"/>
      <c r="AT272" s="167" t="s">
        <v>228</v>
      </c>
      <c r="AU272" s="167" t="s">
        <v>87</v>
      </c>
      <c r="AV272" s="13" t="s">
        <v>87</v>
      </c>
      <c r="AW272" s="13" t="s">
        <v>31</v>
      </c>
      <c r="AX272" s="13" t="s">
        <v>77</v>
      </c>
      <c r="AY272" s="167" t="s">
        <v>219</v>
      </c>
    </row>
    <row r="273" spans="2:51" s="16" customFormat="1">
      <c r="B273" s="189"/>
      <c r="D273" s="166" t="s">
        <v>228</v>
      </c>
      <c r="E273" s="190" t="s">
        <v>129</v>
      </c>
      <c r="F273" s="191" t="s">
        <v>282</v>
      </c>
      <c r="H273" s="192">
        <v>221.745</v>
      </c>
      <c r="I273" s="193"/>
      <c r="L273" s="189"/>
      <c r="M273" s="194"/>
      <c r="N273" s="195"/>
      <c r="O273" s="195"/>
      <c r="P273" s="195"/>
      <c r="Q273" s="195"/>
      <c r="R273" s="195"/>
      <c r="S273" s="195"/>
      <c r="T273" s="196"/>
      <c r="AT273" s="190" t="s">
        <v>228</v>
      </c>
      <c r="AU273" s="190" t="s">
        <v>87</v>
      </c>
      <c r="AV273" s="16" t="s">
        <v>237</v>
      </c>
      <c r="AW273" s="16" t="s">
        <v>31</v>
      </c>
      <c r="AX273" s="16" t="s">
        <v>77</v>
      </c>
      <c r="AY273" s="190" t="s">
        <v>219</v>
      </c>
    </row>
    <row r="274" spans="2:51" s="14" customFormat="1">
      <c r="B274" s="174"/>
      <c r="D274" s="166" t="s">
        <v>228</v>
      </c>
      <c r="E274" s="175" t="s">
        <v>1</v>
      </c>
      <c r="F274" s="176" t="s">
        <v>1498</v>
      </c>
      <c r="H274" s="175" t="s">
        <v>1</v>
      </c>
      <c r="I274" s="177"/>
      <c r="L274" s="174"/>
      <c r="M274" s="178"/>
      <c r="N274" s="179"/>
      <c r="O274" s="179"/>
      <c r="P274" s="179"/>
      <c r="Q274" s="179"/>
      <c r="R274" s="179"/>
      <c r="S274" s="179"/>
      <c r="T274" s="180"/>
      <c r="AT274" s="175" t="s">
        <v>228</v>
      </c>
      <c r="AU274" s="175" t="s">
        <v>87</v>
      </c>
      <c r="AV274" s="14" t="s">
        <v>32</v>
      </c>
      <c r="AW274" s="14" t="s">
        <v>31</v>
      </c>
      <c r="AX274" s="14" t="s">
        <v>77</v>
      </c>
      <c r="AY274" s="175" t="s">
        <v>219</v>
      </c>
    </row>
    <row r="275" spans="2:51" s="14" customFormat="1">
      <c r="B275" s="174"/>
      <c r="D275" s="166" t="s">
        <v>228</v>
      </c>
      <c r="E275" s="175" t="s">
        <v>1</v>
      </c>
      <c r="F275" s="176" t="s">
        <v>1593</v>
      </c>
      <c r="H275" s="175" t="s">
        <v>1</v>
      </c>
      <c r="I275" s="177"/>
      <c r="L275" s="174"/>
      <c r="M275" s="178"/>
      <c r="N275" s="179"/>
      <c r="O275" s="179"/>
      <c r="P275" s="179"/>
      <c r="Q275" s="179"/>
      <c r="R275" s="179"/>
      <c r="S275" s="179"/>
      <c r="T275" s="180"/>
      <c r="AT275" s="175" t="s">
        <v>228</v>
      </c>
      <c r="AU275" s="175" t="s">
        <v>87</v>
      </c>
      <c r="AV275" s="14" t="s">
        <v>32</v>
      </c>
      <c r="AW275" s="14" t="s">
        <v>31</v>
      </c>
      <c r="AX275" s="14" t="s">
        <v>77</v>
      </c>
      <c r="AY275" s="175" t="s">
        <v>219</v>
      </c>
    </row>
    <row r="276" spans="2:51" s="13" customFormat="1">
      <c r="B276" s="165"/>
      <c r="D276" s="166" t="s">
        <v>228</v>
      </c>
      <c r="E276" s="167" t="s">
        <v>1</v>
      </c>
      <c r="F276" s="168" t="s">
        <v>1594</v>
      </c>
      <c r="H276" s="169">
        <v>27.6</v>
      </c>
      <c r="I276" s="170"/>
      <c r="L276" s="165"/>
      <c r="M276" s="171"/>
      <c r="N276" s="172"/>
      <c r="O276" s="172"/>
      <c r="P276" s="172"/>
      <c r="Q276" s="172"/>
      <c r="R276" s="172"/>
      <c r="S276" s="172"/>
      <c r="T276" s="173"/>
      <c r="AT276" s="167" t="s">
        <v>228</v>
      </c>
      <c r="AU276" s="167" t="s">
        <v>87</v>
      </c>
      <c r="AV276" s="13" t="s">
        <v>87</v>
      </c>
      <c r="AW276" s="13" t="s">
        <v>31</v>
      </c>
      <c r="AX276" s="13" t="s">
        <v>77</v>
      </c>
      <c r="AY276" s="167" t="s">
        <v>219</v>
      </c>
    </row>
    <row r="277" spans="2:51" s="14" customFormat="1">
      <c r="B277" s="174"/>
      <c r="D277" s="166" t="s">
        <v>228</v>
      </c>
      <c r="E277" s="175" t="s">
        <v>1</v>
      </c>
      <c r="F277" s="176" t="s">
        <v>1500</v>
      </c>
      <c r="H277" s="175" t="s">
        <v>1</v>
      </c>
      <c r="I277" s="177"/>
      <c r="L277" s="174"/>
      <c r="M277" s="178"/>
      <c r="N277" s="179"/>
      <c r="O277" s="179"/>
      <c r="P277" s="179"/>
      <c r="Q277" s="179"/>
      <c r="R277" s="179"/>
      <c r="S277" s="179"/>
      <c r="T277" s="180"/>
      <c r="AT277" s="175" t="s">
        <v>228</v>
      </c>
      <c r="AU277" s="175" t="s">
        <v>87</v>
      </c>
      <c r="AV277" s="14" t="s">
        <v>32</v>
      </c>
      <c r="AW277" s="14" t="s">
        <v>31</v>
      </c>
      <c r="AX277" s="14" t="s">
        <v>77</v>
      </c>
      <c r="AY277" s="175" t="s">
        <v>219</v>
      </c>
    </row>
    <row r="278" spans="2:51" s="14" customFormat="1">
      <c r="B278" s="174"/>
      <c r="D278" s="166" t="s">
        <v>228</v>
      </c>
      <c r="E278" s="175" t="s">
        <v>1</v>
      </c>
      <c r="F278" s="176" t="s">
        <v>1595</v>
      </c>
      <c r="H278" s="175" t="s">
        <v>1</v>
      </c>
      <c r="I278" s="177"/>
      <c r="L278" s="174"/>
      <c r="M278" s="178"/>
      <c r="N278" s="179"/>
      <c r="O278" s="179"/>
      <c r="P278" s="179"/>
      <c r="Q278" s="179"/>
      <c r="R278" s="179"/>
      <c r="S278" s="179"/>
      <c r="T278" s="180"/>
      <c r="AT278" s="175" t="s">
        <v>228</v>
      </c>
      <c r="AU278" s="175" t="s">
        <v>87</v>
      </c>
      <c r="AV278" s="14" t="s">
        <v>32</v>
      </c>
      <c r="AW278" s="14" t="s">
        <v>31</v>
      </c>
      <c r="AX278" s="14" t="s">
        <v>77</v>
      </c>
      <c r="AY278" s="175" t="s">
        <v>219</v>
      </c>
    </row>
    <row r="279" spans="2:51" s="13" customFormat="1">
      <c r="B279" s="165"/>
      <c r="D279" s="166" t="s">
        <v>228</v>
      </c>
      <c r="E279" s="167" t="s">
        <v>1</v>
      </c>
      <c r="F279" s="168" t="s">
        <v>1596</v>
      </c>
      <c r="H279" s="169">
        <v>36.575000000000003</v>
      </c>
      <c r="I279" s="170"/>
      <c r="L279" s="165"/>
      <c r="M279" s="171"/>
      <c r="N279" s="172"/>
      <c r="O279" s="172"/>
      <c r="P279" s="172"/>
      <c r="Q279" s="172"/>
      <c r="R279" s="172"/>
      <c r="S279" s="172"/>
      <c r="T279" s="173"/>
      <c r="AT279" s="167" t="s">
        <v>228</v>
      </c>
      <c r="AU279" s="167" t="s">
        <v>87</v>
      </c>
      <c r="AV279" s="13" t="s">
        <v>87</v>
      </c>
      <c r="AW279" s="13" t="s">
        <v>31</v>
      </c>
      <c r="AX279" s="13" t="s">
        <v>77</v>
      </c>
      <c r="AY279" s="167" t="s">
        <v>219</v>
      </c>
    </row>
    <row r="280" spans="2:51" s="16" customFormat="1">
      <c r="B280" s="189"/>
      <c r="D280" s="166" t="s">
        <v>228</v>
      </c>
      <c r="E280" s="190" t="s">
        <v>134</v>
      </c>
      <c r="F280" s="191" t="s">
        <v>282</v>
      </c>
      <c r="H280" s="192">
        <v>64.174999999999997</v>
      </c>
      <c r="I280" s="193"/>
      <c r="L280" s="189"/>
      <c r="M280" s="194"/>
      <c r="N280" s="195"/>
      <c r="O280" s="195"/>
      <c r="P280" s="195"/>
      <c r="Q280" s="195"/>
      <c r="R280" s="195"/>
      <c r="S280" s="195"/>
      <c r="T280" s="196"/>
      <c r="AT280" s="190" t="s">
        <v>228</v>
      </c>
      <c r="AU280" s="190" t="s">
        <v>87</v>
      </c>
      <c r="AV280" s="16" t="s">
        <v>237</v>
      </c>
      <c r="AW280" s="16" t="s">
        <v>31</v>
      </c>
      <c r="AX280" s="16" t="s">
        <v>77</v>
      </c>
      <c r="AY280" s="190" t="s">
        <v>219</v>
      </c>
    </row>
    <row r="281" spans="2:51" s="14" customFormat="1">
      <c r="B281" s="174"/>
      <c r="D281" s="166" t="s">
        <v>228</v>
      </c>
      <c r="E281" s="175" t="s">
        <v>1</v>
      </c>
      <c r="F281" s="176" t="s">
        <v>1498</v>
      </c>
      <c r="H281" s="175" t="s">
        <v>1</v>
      </c>
      <c r="I281" s="177"/>
      <c r="L281" s="174"/>
      <c r="M281" s="178"/>
      <c r="N281" s="179"/>
      <c r="O281" s="179"/>
      <c r="P281" s="179"/>
      <c r="Q281" s="179"/>
      <c r="R281" s="179"/>
      <c r="S281" s="179"/>
      <c r="T281" s="180"/>
      <c r="AT281" s="175" t="s">
        <v>228</v>
      </c>
      <c r="AU281" s="175" t="s">
        <v>87</v>
      </c>
      <c r="AV281" s="14" t="s">
        <v>32</v>
      </c>
      <c r="AW281" s="14" t="s">
        <v>31</v>
      </c>
      <c r="AX281" s="14" t="s">
        <v>77</v>
      </c>
      <c r="AY281" s="175" t="s">
        <v>219</v>
      </c>
    </row>
    <row r="282" spans="2:51" s="14" customFormat="1">
      <c r="B282" s="174"/>
      <c r="D282" s="166" t="s">
        <v>228</v>
      </c>
      <c r="E282" s="175" t="s">
        <v>1</v>
      </c>
      <c r="F282" s="176" t="s">
        <v>1597</v>
      </c>
      <c r="H282" s="175" t="s">
        <v>1</v>
      </c>
      <c r="I282" s="177"/>
      <c r="L282" s="174"/>
      <c r="M282" s="178"/>
      <c r="N282" s="179"/>
      <c r="O282" s="179"/>
      <c r="P282" s="179"/>
      <c r="Q282" s="179"/>
      <c r="R282" s="179"/>
      <c r="S282" s="179"/>
      <c r="T282" s="180"/>
      <c r="AT282" s="175" t="s">
        <v>228</v>
      </c>
      <c r="AU282" s="175" t="s">
        <v>87</v>
      </c>
      <c r="AV282" s="14" t="s">
        <v>32</v>
      </c>
      <c r="AW282" s="14" t="s">
        <v>31</v>
      </c>
      <c r="AX282" s="14" t="s">
        <v>77</v>
      </c>
      <c r="AY282" s="175" t="s">
        <v>219</v>
      </c>
    </row>
    <row r="283" spans="2:51" s="14" customFormat="1">
      <c r="B283" s="174"/>
      <c r="D283" s="166" t="s">
        <v>228</v>
      </c>
      <c r="E283" s="175" t="s">
        <v>1</v>
      </c>
      <c r="F283" s="176" t="s">
        <v>1598</v>
      </c>
      <c r="H283" s="175" t="s">
        <v>1</v>
      </c>
      <c r="I283" s="177"/>
      <c r="L283" s="174"/>
      <c r="M283" s="178"/>
      <c r="N283" s="179"/>
      <c r="O283" s="179"/>
      <c r="P283" s="179"/>
      <c r="Q283" s="179"/>
      <c r="R283" s="179"/>
      <c r="S283" s="179"/>
      <c r="T283" s="180"/>
      <c r="AT283" s="175" t="s">
        <v>228</v>
      </c>
      <c r="AU283" s="175" t="s">
        <v>87</v>
      </c>
      <c r="AV283" s="14" t="s">
        <v>32</v>
      </c>
      <c r="AW283" s="14" t="s">
        <v>31</v>
      </c>
      <c r="AX283" s="14" t="s">
        <v>77</v>
      </c>
      <c r="AY283" s="175" t="s">
        <v>219</v>
      </c>
    </row>
    <row r="284" spans="2:51" s="13" customFormat="1">
      <c r="B284" s="165"/>
      <c r="D284" s="166" t="s">
        <v>228</v>
      </c>
      <c r="E284" s="167" t="s">
        <v>1</v>
      </c>
      <c r="F284" s="168" t="s">
        <v>1599</v>
      </c>
      <c r="H284" s="169">
        <v>174.6</v>
      </c>
      <c r="I284" s="170"/>
      <c r="L284" s="165"/>
      <c r="M284" s="171"/>
      <c r="N284" s="172"/>
      <c r="O284" s="172"/>
      <c r="P284" s="172"/>
      <c r="Q284" s="172"/>
      <c r="R284" s="172"/>
      <c r="S284" s="172"/>
      <c r="T284" s="173"/>
      <c r="AT284" s="167" t="s">
        <v>228</v>
      </c>
      <c r="AU284" s="167" t="s">
        <v>87</v>
      </c>
      <c r="AV284" s="13" t="s">
        <v>87</v>
      </c>
      <c r="AW284" s="13" t="s">
        <v>31</v>
      </c>
      <c r="AX284" s="13" t="s">
        <v>77</v>
      </c>
      <c r="AY284" s="167" t="s">
        <v>219</v>
      </c>
    </row>
    <row r="285" spans="2:51" s="14" customFormat="1">
      <c r="B285" s="174"/>
      <c r="D285" s="166" t="s">
        <v>228</v>
      </c>
      <c r="E285" s="175" t="s">
        <v>1</v>
      </c>
      <c r="F285" s="176" t="s">
        <v>1500</v>
      </c>
      <c r="H285" s="175" t="s">
        <v>1</v>
      </c>
      <c r="I285" s="177"/>
      <c r="L285" s="174"/>
      <c r="M285" s="178"/>
      <c r="N285" s="179"/>
      <c r="O285" s="179"/>
      <c r="P285" s="179"/>
      <c r="Q285" s="179"/>
      <c r="R285" s="179"/>
      <c r="S285" s="179"/>
      <c r="T285" s="180"/>
      <c r="AT285" s="175" t="s">
        <v>228</v>
      </c>
      <c r="AU285" s="175" t="s">
        <v>87</v>
      </c>
      <c r="AV285" s="14" t="s">
        <v>32</v>
      </c>
      <c r="AW285" s="14" t="s">
        <v>31</v>
      </c>
      <c r="AX285" s="14" t="s">
        <v>77</v>
      </c>
      <c r="AY285" s="175" t="s">
        <v>219</v>
      </c>
    </row>
    <row r="286" spans="2:51" s="14" customFormat="1">
      <c r="B286" s="174"/>
      <c r="D286" s="166" t="s">
        <v>228</v>
      </c>
      <c r="E286" s="175" t="s">
        <v>1</v>
      </c>
      <c r="F286" s="176" t="s">
        <v>1600</v>
      </c>
      <c r="H286" s="175" t="s">
        <v>1</v>
      </c>
      <c r="I286" s="177"/>
      <c r="L286" s="174"/>
      <c r="M286" s="178"/>
      <c r="N286" s="179"/>
      <c r="O286" s="179"/>
      <c r="P286" s="179"/>
      <c r="Q286" s="179"/>
      <c r="R286" s="179"/>
      <c r="S286" s="179"/>
      <c r="T286" s="180"/>
      <c r="AT286" s="175" t="s">
        <v>228</v>
      </c>
      <c r="AU286" s="175" t="s">
        <v>87</v>
      </c>
      <c r="AV286" s="14" t="s">
        <v>32</v>
      </c>
      <c r="AW286" s="14" t="s">
        <v>31</v>
      </c>
      <c r="AX286" s="14" t="s">
        <v>77</v>
      </c>
      <c r="AY286" s="175" t="s">
        <v>219</v>
      </c>
    </row>
    <row r="287" spans="2:51" s="13" customFormat="1">
      <c r="B287" s="165"/>
      <c r="D287" s="166" t="s">
        <v>228</v>
      </c>
      <c r="E287" s="167" t="s">
        <v>1</v>
      </c>
      <c r="F287" s="168" t="s">
        <v>1601</v>
      </c>
      <c r="H287" s="169">
        <v>139.15</v>
      </c>
      <c r="I287" s="170"/>
      <c r="L287" s="165"/>
      <c r="M287" s="171"/>
      <c r="N287" s="172"/>
      <c r="O287" s="172"/>
      <c r="P287" s="172"/>
      <c r="Q287" s="172"/>
      <c r="R287" s="172"/>
      <c r="S287" s="172"/>
      <c r="T287" s="173"/>
      <c r="AT287" s="167" t="s">
        <v>228</v>
      </c>
      <c r="AU287" s="167" t="s">
        <v>87</v>
      </c>
      <c r="AV287" s="13" t="s">
        <v>87</v>
      </c>
      <c r="AW287" s="13" t="s">
        <v>31</v>
      </c>
      <c r="AX287" s="13" t="s">
        <v>77</v>
      </c>
      <c r="AY287" s="167" t="s">
        <v>219</v>
      </c>
    </row>
    <row r="288" spans="2:51" s="13" customFormat="1">
      <c r="B288" s="165"/>
      <c r="D288" s="166" t="s">
        <v>228</v>
      </c>
      <c r="E288" s="167" t="s">
        <v>1</v>
      </c>
      <c r="F288" s="168" t="s">
        <v>1602</v>
      </c>
      <c r="H288" s="169">
        <v>10.67</v>
      </c>
      <c r="I288" s="170"/>
      <c r="L288" s="165"/>
      <c r="M288" s="171"/>
      <c r="N288" s="172"/>
      <c r="O288" s="172"/>
      <c r="P288" s="172"/>
      <c r="Q288" s="172"/>
      <c r="R288" s="172"/>
      <c r="S288" s="172"/>
      <c r="T288" s="173"/>
      <c r="AT288" s="167" t="s">
        <v>228</v>
      </c>
      <c r="AU288" s="167" t="s">
        <v>87</v>
      </c>
      <c r="AV288" s="13" t="s">
        <v>87</v>
      </c>
      <c r="AW288" s="13" t="s">
        <v>31</v>
      </c>
      <c r="AX288" s="13" t="s">
        <v>77</v>
      </c>
      <c r="AY288" s="167" t="s">
        <v>219</v>
      </c>
    </row>
    <row r="289" spans="1:65" s="16" customFormat="1">
      <c r="B289" s="189"/>
      <c r="D289" s="166" t="s">
        <v>228</v>
      </c>
      <c r="E289" s="190" t="s">
        <v>1424</v>
      </c>
      <c r="F289" s="191" t="s">
        <v>282</v>
      </c>
      <c r="H289" s="192">
        <v>324.42</v>
      </c>
      <c r="I289" s="193"/>
      <c r="L289" s="189"/>
      <c r="M289" s="194"/>
      <c r="N289" s="195"/>
      <c r="O289" s="195"/>
      <c r="P289" s="195"/>
      <c r="Q289" s="195"/>
      <c r="R289" s="195"/>
      <c r="S289" s="195"/>
      <c r="T289" s="196"/>
      <c r="AT289" s="190" t="s">
        <v>228</v>
      </c>
      <c r="AU289" s="190" t="s">
        <v>87</v>
      </c>
      <c r="AV289" s="16" t="s">
        <v>237</v>
      </c>
      <c r="AW289" s="16" t="s">
        <v>31</v>
      </c>
      <c r="AX289" s="16" t="s">
        <v>77</v>
      </c>
      <c r="AY289" s="190" t="s">
        <v>219</v>
      </c>
    </row>
    <row r="290" spans="1:65" s="15" customFormat="1">
      <c r="B290" s="181"/>
      <c r="D290" s="166" t="s">
        <v>228</v>
      </c>
      <c r="E290" s="182" t="s">
        <v>1</v>
      </c>
      <c r="F290" s="183" t="s">
        <v>236</v>
      </c>
      <c r="H290" s="184">
        <v>610.34</v>
      </c>
      <c r="I290" s="185"/>
      <c r="L290" s="181"/>
      <c r="M290" s="186"/>
      <c r="N290" s="187"/>
      <c r="O290" s="187"/>
      <c r="P290" s="187"/>
      <c r="Q290" s="187"/>
      <c r="R290" s="187"/>
      <c r="S290" s="187"/>
      <c r="T290" s="188"/>
      <c r="AT290" s="182" t="s">
        <v>228</v>
      </c>
      <c r="AU290" s="182" t="s">
        <v>87</v>
      </c>
      <c r="AV290" s="15" t="s">
        <v>226</v>
      </c>
      <c r="AW290" s="15" t="s">
        <v>31</v>
      </c>
      <c r="AX290" s="15" t="s">
        <v>32</v>
      </c>
      <c r="AY290" s="182" t="s">
        <v>219</v>
      </c>
    </row>
    <row r="291" spans="1:65" s="2" customFormat="1" ht="16.5" customHeight="1">
      <c r="A291" s="33"/>
      <c r="B291" s="151"/>
      <c r="C291" s="152" t="s">
        <v>341</v>
      </c>
      <c r="D291" s="152" t="s">
        <v>221</v>
      </c>
      <c r="E291" s="153" t="s">
        <v>314</v>
      </c>
      <c r="F291" s="154" t="s">
        <v>315</v>
      </c>
      <c r="G291" s="155" t="s">
        <v>224</v>
      </c>
      <c r="H291" s="156">
        <v>1063.5999999999999</v>
      </c>
      <c r="I291" s="157"/>
      <c r="J291" s="158">
        <f>ROUND(I291*H291,2)</f>
        <v>0</v>
      </c>
      <c r="K291" s="154" t="s">
        <v>225</v>
      </c>
      <c r="L291" s="34"/>
      <c r="M291" s="159" t="s">
        <v>1</v>
      </c>
      <c r="N291" s="160" t="s">
        <v>42</v>
      </c>
      <c r="O291" s="59"/>
      <c r="P291" s="161">
        <f>O291*H291</f>
        <v>0</v>
      </c>
      <c r="Q291" s="161">
        <v>2.0000000000000002E-5</v>
      </c>
      <c r="R291" s="161">
        <f>Q291*H291</f>
        <v>2.1271999999999999E-2</v>
      </c>
      <c r="S291" s="161">
        <v>0</v>
      </c>
      <c r="T291" s="162">
        <f>S291*H291</f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163" t="s">
        <v>226</v>
      </c>
      <c r="AT291" s="163" t="s">
        <v>221</v>
      </c>
      <c r="AU291" s="163" t="s">
        <v>87</v>
      </c>
      <c r="AY291" s="18" t="s">
        <v>219</v>
      </c>
      <c r="BE291" s="164">
        <f>IF(N291="základní",J291,0)</f>
        <v>0</v>
      </c>
      <c r="BF291" s="164">
        <f>IF(N291="snížená",J291,0)</f>
        <v>0</v>
      </c>
      <c r="BG291" s="164">
        <f>IF(N291="zákl. přenesená",J291,0)</f>
        <v>0</v>
      </c>
      <c r="BH291" s="164">
        <f>IF(N291="sníž. přenesená",J291,0)</f>
        <v>0</v>
      </c>
      <c r="BI291" s="164">
        <f>IF(N291="nulová",J291,0)</f>
        <v>0</v>
      </c>
      <c r="BJ291" s="18" t="s">
        <v>32</v>
      </c>
      <c r="BK291" s="164">
        <f>ROUND(I291*H291,2)</f>
        <v>0</v>
      </c>
      <c r="BL291" s="18" t="s">
        <v>226</v>
      </c>
      <c r="BM291" s="163" t="s">
        <v>1603</v>
      </c>
    </row>
    <row r="292" spans="1:65" s="14" customFormat="1">
      <c r="B292" s="174"/>
      <c r="D292" s="166" t="s">
        <v>228</v>
      </c>
      <c r="E292" s="175" t="s">
        <v>1</v>
      </c>
      <c r="F292" s="176" t="s">
        <v>303</v>
      </c>
      <c r="H292" s="175" t="s">
        <v>1</v>
      </c>
      <c r="I292" s="177"/>
      <c r="L292" s="174"/>
      <c r="M292" s="178"/>
      <c r="N292" s="179"/>
      <c r="O292" s="179"/>
      <c r="P292" s="179"/>
      <c r="Q292" s="179"/>
      <c r="R292" s="179"/>
      <c r="S292" s="179"/>
      <c r="T292" s="180"/>
      <c r="AT292" s="175" t="s">
        <v>228</v>
      </c>
      <c r="AU292" s="175" t="s">
        <v>87</v>
      </c>
      <c r="AV292" s="14" t="s">
        <v>32</v>
      </c>
      <c r="AW292" s="14" t="s">
        <v>31</v>
      </c>
      <c r="AX292" s="14" t="s">
        <v>77</v>
      </c>
      <c r="AY292" s="175" t="s">
        <v>219</v>
      </c>
    </row>
    <row r="293" spans="1:65" s="14" customFormat="1">
      <c r="B293" s="174"/>
      <c r="D293" s="166" t="s">
        <v>228</v>
      </c>
      <c r="E293" s="175" t="s">
        <v>1</v>
      </c>
      <c r="F293" s="176" t="s">
        <v>1498</v>
      </c>
      <c r="H293" s="175" t="s">
        <v>1</v>
      </c>
      <c r="I293" s="177"/>
      <c r="L293" s="174"/>
      <c r="M293" s="178"/>
      <c r="N293" s="179"/>
      <c r="O293" s="179"/>
      <c r="P293" s="179"/>
      <c r="Q293" s="179"/>
      <c r="R293" s="179"/>
      <c r="S293" s="179"/>
      <c r="T293" s="180"/>
      <c r="AT293" s="175" t="s">
        <v>228</v>
      </c>
      <c r="AU293" s="175" t="s">
        <v>87</v>
      </c>
      <c r="AV293" s="14" t="s">
        <v>32</v>
      </c>
      <c r="AW293" s="14" t="s">
        <v>31</v>
      </c>
      <c r="AX293" s="14" t="s">
        <v>77</v>
      </c>
      <c r="AY293" s="175" t="s">
        <v>219</v>
      </c>
    </row>
    <row r="294" spans="1:65" s="14" customFormat="1">
      <c r="B294" s="174"/>
      <c r="D294" s="166" t="s">
        <v>228</v>
      </c>
      <c r="E294" s="175" t="s">
        <v>1</v>
      </c>
      <c r="F294" s="176" t="s">
        <v>1582</v>
      </c>
      <c r="H294" s="175" t="s">
        <v>1</v>
      </c>
      <c r="I294" s="177"/>
      <c r="L294" s="174"/>
      <c r="M294" s="178"/>
      <c r="N294" s="179"/>
      <c r="O294" s="179"/>
      <c r="P294" s="179"/>
      <c r="Q294" s="179"/>
      <c r="R294" s="179"/>
      <c r="S294" s="179"/>
      <c r="T294" s="180"/>
      <c r="AT294" s="175" t="s">
        <v>228</v>
      </c>
      <c r="AU294" s="175" t="s">
        <v>87</v>
      </c>
      <c r="AV294" s="14" t="s">
        <v>32</v>
      </c>
      <c r="AW294" s="14" t="s">
        <v>31</v>
      </c>
      <c r="AX294" s="14" t="s">
        <v>77</v>
      </c>
      <c r="AY294" s="175" t="s">
        <v>219</v>
      </c>
    </row>
    <row r="295" spans="1:65" s="13" customFormat="1">
      <c r="B295" s="165"/>
      <c r="D295" s="166" t="s">
        <v>228</v>
      </c>
      <c r="E295" s="167" t="s">
        <v>1</v>
      </c>
      <c r="F295" s="168" t="s">
        <v>1604</v>
      </c>
      <c r="H295" s="169">
        <v>170.2</v>
      </c>
      <c r="I295" s="170"/>
      <c r="L295" s="165"/>
      <c r="M295" s="171"/>
      <c r="N295" s="172"/>
      <c r="O295" s="172"/>
      <c r="P295" s="172"/>
      <c r="Q295" s="172"/>
      <c r="R295" s="172"/>
      <c r="S295" s="172"/>
      <c r="T295" s="173"/>
      <c r="AT295" s="167" t="s">
        <v>228</v>
      </c>
      <c r="AU295" s="167" t="s">
        <v>87</v>
      </c>
      <c r="AV295" s="13" t="s">
        <v>87</v>
      </c>
      <c r="AW295" s="13" t="s">
        <v>31</v>
      </c>
      <c r="AX295" s="13" t="s">
        <v>77</v>
      </c>
      <c r="AY295" s="167" t="s">
        <v>219</v>
      </c>
    </row>
    <row r="296" spans="1:65" s="14" customFormat="1">
      <c r="B296" s="174"/>
      <c r="D296" s="166" t="s">
        <v>228</v>
      </c>
      <c r="E296" s="175" t="s">
        <v>1</v>
      </c>
      <c r="F296" s="176" t="s">
        <v>1500</v>
      </c>
      <c r="H296" s="175" t="s">
        <v>1</v>
      </c>
      <c r="I296" s="177"/>
      <c r="L296" s="174"/>
      <c r="M296" s="178"/>
      <c r="N296" s="179"/>
      <c r="O296" s="179"/>
      <c r="P296" s="179"/>
      <c r="Q296" s="179"/>
      <c r="R296" s="179"/>
      <c r="S296" s="179"/>
      <c r="T296" s="180"/>
      <c r="AT296" s="175" t="s">
        <v>228</v>
      </c>
      <c r="AU296" s="175" t="s">
        <v>87</v>
      </c>
      <c r="AV296" s="14" t="s">
        <v>32</v>
      </c>
      <c r="AW296" s="14" t="s">
        <v>31</v>
      </c>
      <c r="AX296" s="14" t="s">
        <v>77</v>
      </c>
      <c r="AY296" s="175" t="s">
        <v>219</v>
      </c>
    </row>
    <row r="297" spans="1:65" s="14" customFormat="1">
      <c r="B297" s="174"/>
      <c r="D297" s="166" t="s">
        <v>228</v>
      </c>
      <c r="E297" s="175" t="s">
        <v>1</v>
      </c>
      <c r="F297" s="176" t="s">
        <v>1584</v>
      </c>
      <c r="H297" s="175" t="s">
        <v>1</v>
      </c>
      <c r="I297" s="177"/>
      <c r="L297" s="174"/>
      <c r="M297" s="178"/>
      <c r="N297" s="179"/>
      <c r="O297" s="179"/>
      <c r="P297" s="179"/>
      <c r="Q297" s="179"/>
      <c r="R297" s="179"/>
      <c r="S297" s="179"/>
      <c r="T297" s="180"/>
      <c r="AT297" s="175" t="s">
        <v>228</v>
      </c>
      <c r="AU297" s="175" t="s">
        <v>87</v>
      </c>
      <c r="AV297" s="14" t="s">
        <v>32</v>
      </c>
      <c r="AW297" s="14" t="s">
        <v>31</v>
      </c>
      <c r="AX297" s="14" t="s">
        <v>77</v>
      </c>
      <c r="AY297" s="175" t="s">
        <v>219</v>
      </c>
    </row>
    <row r="298" spans="1:65" s="13" customFormat="1">
      <c r="B298" s="165"/>
      <c r="D298" s="166" t="s">
        <v>228</v>
      </c>
      <c r="E298" s="167" t="s">
        <v>1</v>
      </c>
      <c r="F298" s="168" t="s">
        <v>1605</v>
      </c>
      <c r="H298" s="169">
        <v>181.5</v>
      </c>
      <c r="I298" s="170"/>
      <c r="L298" s="165"/>
      <c r="M298" s="171"/>
      <c r="N298" s="172"/>
      <c r="O298" s="172"/>
      <c r="P298" s="172"/>
      <c r="Q298" s="172"/>
      <c r="R298" s="172"/>
      <c r="S298" s="172"/>
      <c r="T298" s="173"/>
      <c r="AT298" s="167" t="s">
        <v>228</v>
      </c>
      <c r="AU298" s="167" t="s">
        <v>87</v>
      </c>
      <c r="AV298" s="13" t="s">
        <v>87</v>
      </c>
      <c r="AW298" s="13" t="s">
        <v>31</v>
      </c>
      <c r="AX298" s="13" t="s">
        <v>77</v>
      </c>
      <c r="AY298" s="167" t="s">
        <v>219</v>
      </c>
    </row>
    <row r="299" spans="1:65" s="14" customFormat="1">
      <c r="B299" s="174"/>
      <c r="D299" s="166" t="s">
        <v>228</v>
      </c>
      <c r="E299" s="175" t="s">
        <v>1</v>
      </c>
      <c r="F299" s="176" t="s">
        <v>1586</v>
      </c>
      <c r="H299" s="175" t="s">
        <v>1</v>
      </c>
      <c r="I299" s="177"/>
      <c r="L299" s="174"/>
      <c r="M299" s="178"/>
      <c r="N299" s="179"/>
      <c r="O299" s="179"/>
      <c r="P299" s="179"/>
      <c r="Q299" s="179"/>
      <c r="R299" s="179"/>
      <c r="S299" s="179"/>
      <c r="T299" s="180"/>
      <c r="AT299" s="175" t="s">
        <v>228</v>
      </c>
      <c r="AU299" s="175" t="s">
        <v>87</v>
      </c>
      <c r="AV299" s="14" t="s">
        <v>32</v>
      </c>
      <c r="AW299" s="14" t="s">
        <v>31</v>
      </c>
      <c r="AX299" s="14" t="s">
        <v>77</v>
      </c>
      <c r="AY299" s="175" t="s">
        <v>219</v>
      </c>
    </row>
    <row r="300" spans="1:65" s="13" customFormat="1">
      <c r="B300" s="165"/>
      <c r="D300" s="166" t="s">
        <v>228</v>
      </c>
      <c r="E300" s="167" t="s">
        <v>1</v>
      </c>
      <c r="F300" s="168" t="s">
        <v>1606</v>
      </c>
      <c r="H300" s="169">
        <v>22</v>
      </c>
      <c r="I300" s="170"/>
      <c r="L300" s="165"/>
      <c r="M300" s="171"/>
      <c r="N300" s="172"/>
      <c r="O300" s="172"/>
      <c r="P300" s="172"/>
      <c r="Q300" s="172"/>
      <c r="R300" s="172"/>
      <c r="S300" s="172"/>
      <c r="T300" s="173"/>
      <c r="AT300" s="167" t="s">
        <v>228</v>
      </c>
      <c r="AU300" s="167" t="s">
        <v>87</v>
      </c>
      <c r="AV300" s="13" t="s">
        <v>87</v>
      </c>
      <c r="AW300" s="13" t="s">
        <v>31</v>
      </c>
      <c r="AX300" s="13" t="s">
        <v>77</v>
      </c>
      <c r="AY300" s="167" t="s">
        <v>219</v>
      </c>
    </row>
    <row r="301" spans="1:65" s="14" customFormat="1">
      <c r="B301" s="174"/>
      <c r="D301" s="166" t="s">
        <v>228</v>
      </c>
      <c r="E301" s="175" t="s">
        <v>1</v>
      </c>
      <c r="F301" s="176" t="s">
        <v>1588</v>
      </c>
      <c r="H301" s="175" t="s">
        <v>1</v>
      </c>
      <c r="I301" s="177"/>
      <c r="L301" s="174"/>
      <c r="M301" s="178"/>
      <c r="N301" s="179"/>
      <c r="O301" s="179"/>
      <c r="P301" s="179"/>
      <c r="Q301" s="179"/>
      <c r="R301" s="179"/>
      <c r="S301" s="179"/>
      <c r="T301" s="180"/>
      <c r="AT301" s="175" t="s">
        <v>228</v>
      </c>
      <c r="AU301" s="175" t="s">
        <v>87</v>
      </c>
      <c r="AV301" s="14" t="s">
        <v>32</v>
      </c>
      <c r="AW301" s="14" t="s">
        <v>31</v>
      </c>
      <c r="AX301" s="14" t="s">
        <v>77</v>
      </c>
      <c r="AY301" s="175" t="s">
        <v>219</v>
      </c>
    </row>
    <row r="302" spans="1:65" s="14" customFormat="1">
      <c r="B302" s="174"/>
      <c r="D302" s="166" t="s">
        <v>228</v>
      </c>
      <c r="E302" s="175" t="s">
        <v>1</v>
      </c>
      <c r="F302" s="176" t="s">
        <v>1589</v>
      </c>
      <c r="H302" s="175" t="s">
        <v>1</v>
      </c>
      <c r="I302" s="177"/>
      <c r="L302" s="174"/>
      <c r="M302" s="178"/>
      <c r="N302" s="179"/>
      <c r="O302" s="179"/>
      <c r="P302" s="179"/>
      <c r="Q302" s="179"/>
      <c r="R302" s="179"/>
      <c r="S302" s="179"/>
      <c r="T302" s="180"/>
      <c r="AT302" s="175" t="s">
        <v>228</v>
      </c>
      <c r="AU302" s="175" t="s">
        <v>87</v>
      </c>
      <c r="AV302" s="14" t="s">
        <v>32</v>
      </c>
      <c r="AW302" s="14" t="s">
        <v>31</v>
      </c>
      <c r="AX302" s="14" t="s">
        <v>77</v>
      </c>
      <c r="AY302" s="175" t="s">
        <v>219</v>
      </c>
    </row>
    <row r="303" spans="1:65" s="13" customFormat="1">
      <c r="B303" s="165"/>
      <c r="D303" s="166" t="s">
        <v>228</v>
      </c>
      <c r="E303" s="167" t="s">
        <v>1</v>
      </c>
      <c r="F303" s="168" t="s">
        <v>1607</v>
      </c>
      <c r="H303" s="169">
        <v>5</v>
      </c>
      <c r="I303" s="170"/>
      <c r="L303" s="165"/>
      <c r="M303" s="171"/>
      <c r="N303" s="172"/>
      <c r="O303" s="172"/>
      <c r="P303" s="172"/>
      <c r="Q303" s="172"/>
      <c r="R303" s="172"/>
      <c r="S303" s="172"/>
      <c r="T303" s="173"/>
      <c r="AT303" s="167" t="s">
        <v>228</v>
      </c>
      <c r="AU303" s="167" t="s">
        <v>87</v>
      </c>
      <c r="AV303" s="13" t="s">
        <v>87</v>
      </c>
      <c r="AW303" s="13" t="s">
        <v>31</v>
      </c>
      <c r="AX303" s="13" t="s">
        <v>77</v>
      </c>
      <c r="AY303" s="167" t="s">
        <v>219</v>
      </c>
    </row>
    <row r="304" spans="1:65" s="14" customFormat="1">
      <c r="B304" s="174"/>
      <c r="D304" s="166" t="s">
        <v>228</v>
      </c>
      <c r="E304" s="175" t="s">
        <v>1</v>
      </c>
      <c r="F304" s="176" t="s">
        <v>1591</v>
      </c>
      <c r="H304" s="175" t="s">
        <v>1</v>
      </c>
      <c r="I304" s="177"/>
      <c r="L304" s="174"/>
      <c r="M304" s="178"/>
      <c r="N304" s="179"/>
      <c r="O304" s="179"/>
      <c r="P304" s="179"/>
      <c r="Q304" s="179"/>
      <c r="R304" s="179"/>
      <c r="S304" s="179"/>
      <c r="T304" s="180"/>
      <c r="AT304" s="175" t="s">
        <v>228</v>
      </c>
      <c r="AU304" s="175" t="s">
        <v>87</v>
      </c>
      <c r="AV304" s="14" t="s">
        <v>32</v>
      </c>
      <c r="AW304" s="14" t="s">
        <v>31</v>
      </c>
      <c r="AX304" s="14" t="s">
        <v>77</v>
      </c>
      <c r="AY304" s="175" t="s">
        <v>219</v>
      </c>
    </row>
    <row r="305" spans="2:51" s="13" customFormat="1">
      <c r="B305" s="165"/>
      <c r="D305" s="166" t="s">
        <v>228</v>
      </c>
      <c r="E305" s="167" t="s">
        <v>1</v>
      </c>
      <c r="F305" s="168" t="s">
        <v>1608</v>
      </c>
      <c r="H305" s="169">
        <v>9</v>
      </c>
      <c r="I305" s="170"/>
      <c r="L305" s="165"/>
      <c r="M305" s="171"/>
      <c r="N305" s="172"/>
      <c r="O305" s="172"/>
      <c r="P305" s="172"/>
      <c r="Q305" s="172"/>
      <c r="R305" s="172"/>
      <c r="S305" s="172"/>
      <c r="T305" s="173"/>
      <c r="AT305" s="167" t="s">
        <v>228</v>
      </c>
      <c r="AU305" s="167" t="s">
        <v>87</v>
      </c>
      <c r="AV305" s="13" t="s">
        <v>87</v>
      </c>
      <c r="AW305" s="13" t="s">
        <v>31</v>
      </c>
      <c r="AX305" s="13" t="s">
        <v>77</v>
      </c>
      <c r="AY305" s="167" t="s">
        <v>219</v>
      </c>
    </row>
    <row r="306" spans="2:51" s="16" customFormat="1">
      <c r="B306" s="189"/>
      <c r="D306" s="166" t="s">
        <v>228</v>
      </c>
      <c r="E306" s="190" t="s">
        <v>1474</v>
      </c>
      <c r="F306" s="191" t="s">
        <v>282</v>
      </c>
      <c r="H306" s="192">
        <v>387.7</v>
      </c>
      <c r="I306" s="193"/>
      <c r="L306" s="189"/>
      <c r="M306" s="194"/>
      <c r="N306" s="195"/>
      <c r="O306" s="195"/>
      <c r="P306" s="195"/>
      <c r="Q306" s="195"/>
      <c r="R306" s="195"/>
      <c r="S306" s="195"/>
      <c r="T306" s="196"/>
      <c r="AT306" s="190" t="s">
        <v>228</v>
      </c>
      <c r="AU306" s="190" t="s">
        <v>87</v>
      </c>
      <c r="AV306" s="16" t="s">
        <v>237</v>
      </c>
      <c r="AW306" s="16" t="s">
        <v>31</v>
      </c>
      <c r="AX306" s="16" t="s">
        <v>77</v>
      </c>
      <c r="AY306" s="190" t="s">
        <v>219</v>
      </c>
    </row>
    <row r="307" spans="2:51" s="14" customFormat="1">
      <c r="B307" s="174"/>
      <c r="D307" s="166" t="s">
        <v>228</v>
      </c>
      <c r="E307" s="175" t="s">
        <v>1</v>
      </c>
      <c r="F307" s="176" t="s">
        <v>1498</v>
      </c>
      <c r="H307" s="175" t="s">
        <v>1</v>
      </c>
      <c r="I307" s="177"/>
      <c r="L307" s="174"/>
      <c r="M307" s="178"/>
      <c r="N307" s="179"/>
      <c r="O307" s="179"/>
      <c r="P307" s="179"/>
      <c r="Q307" s="179"/>
      <c r="R307" s="179"/>
      <c r="S307" s="179"/>
      <c r="T307" s="180"/>
      <c r="AT307" s="175" t="s">
        <v>228</v>
      </c>
      <c r="AU307" s="175" t="s">
        <v>87</v>
      </c>
      <c r="AV307" s="14" t="s">
        <v>32</v>
      </c>
      <c r="AW307" s="14" t="s">
        <v>31</v>
      </c>
      <c r="AX307" s="14" t="s">
        <v>77</v>
      </c>
      <c r="AY307" s="175" t="s">
        <v>219</v>
      </c>
    </row>
    <row r="308" spans="2:51" s="14" customFormat="1">
      <c r="B308" s="174"/>
      <c r="D308" s="166" t="s">
        <v>228</v>
      </c>
      <c r="E308" s="175" t="s">
        <v>1</v>
      </c>
      <c r="F308" s="176" t="s">
        <v>1593</v>
      </c>
      <c r="H308" s="175" t="s">
        <v>1</v>
      </c>
      <c r="I308" s="177"/>
      <c r="L308" s="174"/>
      <c r="M308" s="178"/>
      <c r="N308" s="179"/>
      <c r="O308" s="179"/>
      <c r="P308" s="179"/>
      <c r="Q308" s="179"/>
      <c r="R308" s="179"/>
      <c r="S308" s="179"/>
      <c r="T308" s="180"/>
      <c r="AT308" s="175" t="s">
        <v>228</v>
      </c>
      <c r="AU308" s="175" t="s">
        <v>87</v>
      </c>
      <c r="AV308" s="14" t="s">
        <v>32</v>
      </c>
      <c r="AW308" s="14" t="s">
        <v>31</v>
      </c>
      <c r="AX308" s="14" t="s">
        <v>77</v>
      </c>
      <c r="AY308" s="175" t="s">
        <v>219</v>
      </c>
    </row>
    <row r="309" spans="2:51" s="13" customFormat="1">
      <c r="B309" s="165"/>
      <c r="D309" s="166" t="s">
        <v>228</v>
      </c>
      <c r="E309" s="167" t="s">
        <v>1</v>
      </c>
      <c r="F309" s="168" t="s">
        <v>1609</v>
      </c>
      <c r="H309" s="169">
        <v>46</v>
      </c>
      <c r="I309" s="170"/>
      <c r="L309" s="165"/>
      <c r="M309" s="171"/>
      <c r="N309" s="172"/>
      <c r="O309" s="172"/>
      <c r="P309" s="172"/>
      <c r="Q309" s="172"/>
      <c r="R309" s="172"/>
      <c r="S309" s="172"/>
      <c r="T309" s="173"/>
      <c r="AT309" s="167" t="s">
        <v>228</v>
      </c>
      <c r="AU309" s="167" t="s">
        <v>87</v>
      </c>
      <c r="AV309" s="13" t="s">
        <v>87</v>
      </c>
      <c r="AW309" s="13" t="s">
        <v>31</v>
      </c>
      <c r="AX309" s="13" t="s">
        <v>77</v>
      </c>
      <c r="AY309" s="167" t="s">
        <v>219</v>
      </c>
    </row>
    <row r="310" spans="2:51" s="14" customFormat="1">
      <c r="B310" s="174"/>
      <c r="D310" s="166" t="s">
        <v>228</v>
      </c>
      <c r="E310" s="175" t="s">
        <v>1</v>
      </c>
      <c r="F310" s="176" t="s">
        <v>1500</v>
      </c>
      <c r="H310" s="175" t="s">
        <v>1</v>
      </c>
      <c r="I310" s="177"/>
      <c r="L310" s="174"/>
      <c r="M310" s="178"/>
      <c r="N310" s="179"/>
      <c r="O310" s="179"/>
      <c r="P310" s="179"/>
      <c r="Q310" s="179"/>
      <c r="R310" s="179"/>
      <c r="S310" s="179"/>
      <c r="T310" s="180"/>
      <c r="AT310" s="175" t="s">
        <v>228</v>
      </c>
      <c r="AU310" s="175" t="s">
        <v>87</v>
      </c>
      <c r="AV310" s="14" t="s">
        <v>32</v>
      </c>
      <c r="AW310" s="14" t="s">
        <v>31</v>
      </c>
      <c r="AX310" s="14" t="s">
        <v>77</v>
      </c>
      <c r="AY310" s="175" t="s">
        <v>219</v>
      </c>
    </row>
    <row r="311" spans="2:51" s="14" customFormat="1">
      <c r="B311" s="174"/>
      <c r="D311" s="166" t="s">
        <v>228</v>
      </c>
      <c r="E311" s="175" t="s">
        <v>1</v>
      </c>
      <c r="F311" s="176" t="s">
        <v>1595</v>
      </c>
      <c r="H311" s="175" t="s">
        <v>1</v>
      </c>
      <c r="I311" s="177"/>
      <c r="L311" s="174"/>
      <c r="M311" s="178"/>
      <c r="N311" s="179"/>
      <c r="O311" s="179"/>
      <c r="P311" s="179"/>
      <c r="Q311" s="179"/>
      <c r="R311" s="179"/>
      <c r="S311" s="179"/>
      <c r="T311" s="180"/>
      <c r="AT311" s="175" t="s">
        <v>228</v>
      </c>
      <c r="AU311" s="175" t="s">
        <v>87</v>
      </c>
      <c r="AV311" s="14" t="s">
        <v>32</v>
      </c>
      <c r="AW311" s="14" t="s">
        <v>31</v>
      </c>
      <c r="AX311" s="14" t="s">
        <v>77</v>
      </c>
      <c r="AY311" s="175" t="s">
        <v>219</v>
      </c>
    </row>
    <row r="312" spans="2:51" s="13" customFormat="1">
      <c r="B312" s="165"/>
      <c r="D312" s="166" t="s">
        <v>228</v>
      </c>
      <c r="E312" s="167" t="s">
        <v>1</v>
      </c>
      <c r="F312" s="168" t="s">
        <v>1610</v>
      </c>
      <c r="H312" s="169">
        <v>66.5</v>
      </c>
      <c r="I312" s="170"/>
      <c r="L312" s="165"/>
      <c r="M312" s="171"/>
      <c r="N312" s="172"/>
      <c r="O312" s="172"/>
      <c r="P312" s="172"/>
      <c r="Q312" s="172"/>
      <c r="R312" s="172"/>
      <c r="S312" s="172"/>
      <c r="T312" s="173"/>
      <c r="AT312" s="167" t="s">
        <v>228</v>
      </c>
      <c r="AU312" s="167" t="s">
        <v>87</v>
      </c>
      <c r="AV312" s="13" t="s">
        <v>87</v>
      </c>
      <c r="AW312" s="13" t="s">
        <v>31</v>
      </c>
      <c r="AX312" s="13" t="s">
        <v>77</v>
      </c>
      <c r="AY312" s="167" t="s">
        <v>219</v>
      </c>
    </row>
    <row r="313" spans="2:51" s="16" customFormat="1">
      <c r="B313" s="189"/>
      <c r="D313" s="166" t="s">
        <v>228</v>
      </c>
      <c r="E313" s="190" t="s">
        <v>1478</v>
      </c>
      <c r="F313" s="191" t="s">
        <v>282</v>
      </c>
      <c r="H313" s="192">
        <v>112.5</v>
      </c>
      <c r="I313" s="193"/>
      <c r="L313" s="189"/>
      <c r="M313" s="194"/>
      <c r="N313" s="195"/>
      <c r="O313" s="195"/>
      <c r="P313" s="195"/>
      <c r="Q313" s="195"/>
      <c r="R313" s="195"/>
      <c r="S313" s="195"/>
      <c r="T313" s="196"/>
      <c r="AT313" s="190" t="s">
        <v>228</v>
      </c>
      <c r="AU313" s="190" t="s">
        <v>87</v>
      </c>
      <c r="AV313" s="16" t="s">
        <v>237</v>
      </c>
      <c r="AW313" s="16" t="s">
        <v>31</v>
      </c>
      <c r="AX313" s="16" t="s">
        <v>77</v>
      </c>
      <c r="AY313" s="190" t="s">
        <v>219</v>
      </c>
    </row>
    <row r="314" spans="2:51" s="14" customFormat="1">
      <c r="B314" s="174"/>
      <c r="D314" s="166" t="s">
        <v>228</v>
      </c>
      <c r="E314" s="175" t="s">
        <v>1</v>
      </c>
      <c r="F314" s="176" t="s">
        <v>1498</v>
      </c>
      <c r="H314" s="175" t="s">
        <v>1</v>
      </c>
      <c r="I314" s="177"/>
      <c r="L314" s="174"/>
      <c r="M314" s="178"/>
      <c r="N314" s="179"/>
      <c r="O314" s="179"/>
      <c r="P314" s="179"/>
      <c r="Q314" s="179"/>
      <c r="R314" s="179"/>
      <c r="S314" s="179"/>
      <c r="T314" s="180"/>
      <c r="AT314" s="175" t="s">
        <v>228</v>
      </c>
      <c r="AU314" s="175" t="s">
        <v>87</v>
      </c>
      <c r="AV314" s="14" t="s">
        <v>32</v>
      </c>
      <c r="AW314" s="14" t="s">
        <v>31</v>
      </c>
      <c r="AX314" s="14" t="s">
        <v>77</v>
      </c>
      <c r="AY314" s="175" t="s">
        <v>219</v>
      </c>
    </row>
    <row r="315" spans="2:51" s="14" customFormat="1">
      <c r="B315" s="174"/>
      <c r="D315" s="166" t="s">
        <v>228</v>
      </c>
      <c r="E315" s="175" t="s">
        <v>1</v>
      </c>
      <c r="F315" s="176" t="s">
        <v>1597</v>
      </c>
      <c r="H315" s="175" t="s">
        <v>1</v>
      </c>
      <c r="I315" s="177"/>
      <c r="L315" s="174"/>
      <c r="M315" s="178"/>
      <c r="N315" s="179"/>
      <c r="O315" s="179"/>
      <c r="P315" s="179"/>
      <c r="Q315" s="179"/>
      <c r="R315" s="179"/>
      <c r="S315" s="179"/>
      <c r="T315" s="180"/>
      <c r="AT315" s="175" t="s">
        <v>228</v>
      </c>
      <c r="AU315" s="175" t="s">
        <v>87</v>
      </c>
      <c r="AV315" s="14" t="s">
        <v>32</v>
      </c>
      <c r="AW315" s="14" t="s">
        <v>31</v>
      </c>
      <c r="AX315" s="14" t="s">
        <v>77</v>
      </c>
      <c r="AY315" s="175" t="s">
        <v>219</v>
      </c>
    </row>
    <row r="316" spans="2:51" s="14" customFormat="1">
      <c r="B316" s="174"/>
      <c r="D316" s="166" t="s">
        <v>228</v>
      </c>
      <c r="E316" s="175" t="s">
        <v>1</v>
      </c>
      <c r="F316" s="176" t="s">
        <v>1598</v>
      </c>
      <c r="H316" s="175" t="s">
        <v>1</v>
      </c>
      <c r="I316" s="177"/>
      <c r="L316" s="174"/>
      <c r="M316" s="178"/>
      <c r="N316" s="179"/>
      <c r="O316" s="179"/>
      <c r="P316" s="179"/>
      <c r="Q316" s="179"/>
      <c r="R316" s="179"/>
      <c r="S316" s="179"/>
      <c r="T316" s="180"/>
      <c r="AT316" s="175" t="s">
        <v>228</v>
      </c>
      <c r="AU316" s="175" t="s">
        <v>87</v>
      </c>
      <c r="AV316" s="14" t="s">
        <v>32</v>
      </c>
      <c r="AW316" s="14" t="s">
        <v>31</v>
      </c>
      <c r="AX316" s="14" t="s">
        <v>77</v>
      </c>
      <c r="AY316" s="175" t="s">
        <v>219</v>
      </c>
    </row>
    <row r="317" spans="2:51" s="13" customFormat="1">
      <c r="B317" s="165"/>
      <c r="D317" s="166" t="s">
        <v>228</v>
      </c>
      <c r="E317" s="167" t="s">
        <v>1</v>
      </c>
      <c r="F317" s="168" t="s">
        <v>1611</v>
      </c>
      <c r="H317" s="169">
        <v>291</v>
      </c>
      <c r="I317" s="170"/>
      <c r="L317" s="165"/>
      <c r="M317" s="171"/>
      <c r="N317" s="172"/>
      <c r="O317" s="172"/>
      <c r="P317" s="172"/>
      <c r="Q317" s="172"/>
      <c r="R317" s="172"/>
      <c r="S317" s="172"/>
      <c r="T317" s="173"/>
      <c r="AT317" s="167" t="s">
        <v>228</v>
      </c>
      <c r="AU317" s="167" t="s">
        <v>87</v>
      </c>
      <c r="AV317" s="13" t="s">
        <v>87</v>
      </c>
      <c r="AW317" s="13" t="s">
        <v>31</v>
      </c>
      <c r="AX317" s="13" t="s">
        <v>77</v>
      </c>
      <c r="AY317" s="167" t="s">
        <v>219</v>
      </c>
    </row>
    <row r="318" spans="2:51" s="14" customFormat="1">
      <c r="B318" s="174"/>
      <c r="D318" s="166" t="s">
        <v>228</v>
      </c>
      <c r="E318" s="175" t="s">
        <v>1</v>
      </c>
      <c r="F318" s="176" t="s">
        <v>1500</v>
      </c>
      <c r="H318" s="175" t="s">
        <v>1</v>
      </c>
      <c r="I318" s="177"/>
      <c r="L318" s="174"/>
      <c r="M318" s="178"/>
      <c r="N318" s="179"/>
      <c r="O318" s="179"/>
      <c r="P318" s="179"/>
      <c r="Q318" s="179"/>
      <c r="R318" s="179"/>
      <c r="S318" s="179"/>
      <c r="T318" s="180"/>
      <c r="AT318" s="175" t="s">
        <v>228</v>
      </c>
      <c r="AU318" s="175" t="s">
        <v>87</v>
      </c>
      <c r="AV318" s="14" t="s">
        <v>32</v>
      </c>
      <c r="AW318" s="14" t="s">
        <v>31</v>
      </c>
      <c r="AX318" s="14" t="s">
        <v>77</v>
      </c>
      <c r="AY318" s="175" t="s">
        <v>219</v>
      </c>
    </row>
    <row r="319" spans="2:51" s="14" customFormat="1">
      <c r="B319" s="174"/>
      <c r="D319" s="166" t="s">
        <v>228</v>
      </c>
      <c r="E319" s="175" t="s">
        <v>1</v>
      </c>
      <c r="F319" s="176" t="s">
        <v>1600</v>
      </c>
      <c r="H319" s="175" t="s">
        <v>1</v>
      </c>
      <c r="I319" s="177"/>
      <c r="L319" s="174"/>
      <c r="M319" s="178"/>
      <c r="N319" s="179"/>
      <c r="O319" s="179"/>
      <c r="P319" s="179"/>
      <c r="Q319" s="179"/>
      <c r="R319" s="179"/>
      <c r="S319" s="179"/>
      <c r="T319" s="180"/>
      <c r="AT319" s="175" t="s">
        <v>228</v>
      </c>
      <c r="AU319" s="175" t="s">
        <v>87</v>
      </c>
      <c r="AV319" s="14" t="s">
        <v>32</v>
      </c>
      <c r="AW319" s="14" t="s">
        <v>31</v>
      </c>
      <c r="AX319" s="14" t="s">
        <v>77</v>
      </c>
      <c r="AY319" s="175" t="s">
        <v>219</v>
      </c>
    </row>
    <row r="320" spans="2:51" s="13" customFormat="1">
      <c r="B320" s="165"/>
      <c r="D320" s="166" t="s">
        <v>228</v>
      </c>
      <c r="E320" s="167" t="s">
        <v>1</v>
      </c>
      <c r="F320" s="168" t="s">
        <v>1612</v>
      </c>
      <c r="H320" s="169">
        <v>253</v>
      </c>
      <c r="I320" s="170"/>
      <c r="L320" s="165"/>
      <c r="M320" s="171"/>
      <c r="N320" s="172"/>
      <c r="O320" s="172"/>
      <c r="P320" s="172"/>
      <c r="Q320" s="172"/>
      <c r="R320" s="172"/>
      <c r="S320" s="172"/>
      <c r="T320" s="173"/>
      <c r="AT320" s="167" t="s">
        <v>228</v>
      </c>
      <c r="AU320" s="167" t="s">
        <v>87</v>
      </c>
      <c r="AV320" s="13" t="s">
        <v>87</v>
      </c>
      <c r="AW320" s="13" t="s">
        <v>31</v>
      </c>
      <c r="AX320" s="13" t="s">
        <v>77</v>
      </c>
      <c r="AY320" s="167" t="s">
        <v>219</v>
      </c>
    </row>
    <row r="321" spans="1:65" s="13" customFormat="1">
      <c r="B321" s="165"/>
      <c r="D321" s="166" t="s">
        <v>228</v>
      </c>
      <c r="E321" s="167" t="s">
        <v>1</v>
      </c>
      <c r="F321" s="168" t="s">
        <v>1613</v>
      </c>
      <c r="H321" s="169">
        <v>19.399999999999999</v>
      </c>
      <c r="I321" s="170"/>
      <c r="L321" s="165"/>
      <c r="M321" s="171"/>
      <c r="N321" s="172"/>
      <c r="O321" s="172"/>
      <c r="P321" s="172"/>
      <c r="Q321" s="172"/>
      <c r="R321" s="172"/>
      <c r="S321" s="172"/>
      <c r="T321" s="173"/>
      <c r="AT321" s="167" t="s">
        <v>228</v>
      </c>
      <c r="AU321" s="167" t="s">
        <v>87</v>
      </c>
      <c r="AV321" s="13" t="s">
        <v>87</v>
      </c>
      <c r="AW321" s="13" t="s">
        <v>31</v>
      </c>
      <c r="AX321" s="13" t="s">
        <v>77</v>
      </c>
      <c r="AY321" s="167" t="s">
        <v>219</v>
      </c>
    </row>
    <row r="322" spans="1:65" s="16" customFormat="1">
      <c r="B322" s="189"/>
      <c r="D322" s="166" t="s">
        <v>228</v>
      </c>
      <c r="E322" s="190" t="s">
        <v>1</v>
      </c>
      <c r="F322" s="191" t="s">
        <v>282</v>
      </c>
      <c r="H322" s="192">
        <v>563.4</v>
      </c>
      <c r="I322" s="193"/>
      <c r="L322" s="189"/>
      <c r="M322" s="194"/>
      <c r="N322" s="195"/>
      <c r="O322" s="195"/>
      <c r="P322" s="195"/>
      <c r="Q322" s="195"/>
      <c r="R322" s="195"/>
      <c r="S322" s="195"/>
      <c r="T322" s="196"/>
      <c r="AT322" s="190" t="s">
        <v>228</v>
      </c>
      <c r="AU322" s="190" t="s">
        <v>87</v>
      </c>
      <c r="AV322" s="16" t="s">
        <v>237</v>
      </c>
      <c r="AW322" s="16" t="s">
        <v>31</v>
      </c>
      <c r="AX322" s="16" t="s">
        <v>77</v>
      </c>
      <c r="AY322" s="190" t="s">
        <v>219</v>
      </c>
    </row>
    <row r="323" spans="1:65" s="15" customFormat="1">
      <c r="B323" s="181"/>
      <c r="D323" s="166" t="s">
        <v>228</v>
      </c>
      <c r="E323" s="182" t="s">
        <v>1</v>
      </c>
      <c r="F323" s="183" t="s">
        <v>236</v>
      </c>
      <c r="H323" s="184">
        <v>1063.5999999999999</v>
      </c>
      <c r="I323" s="185"/>
      <c r="L323" s="181"/>
      <c r="M323" s="186"/>
      <c r="N323" s="187"/>
      <c r="O323" s="187"/>
      <c r="P323" s="187"/>
      <c r="Q323" s="187"/>
      <c r="R323" s="187"/>
      <c r="S323" s="187"/>
      <c r="T323" s="188"/>
      <c r="AT323" s="182" t="s">
        <v>228</v>
      </c>
      <c r="AU323" s="182" t="s">
        <v>87</v>
      </c>
      <c r="AV323" s="15" t="s">
        <v>226</v>
      </c>
      <c r="AW323" s="15" t="s">
        <v>31</v>
      </c>
      <c r="AX323" s="15" t="s">
        <v>32</v>
      </c>
      <c r="AY323" s="182" t="s">
        <v>219</v>
      </c>
    </row>
    <row r="324" spans="1:65" s="2" customFormat="1" ht="16.5" customHeight="1">
      <c r="A324" s="33"/>
      <c r="B324" s="151"/>
      <c r="C324" s="152" t="s">
        <v>348</v>
      </c>
      <c r="D324" s="152" t="s">
        <v>221</v>
      </c>
      <c r="E324" s="153" t="s">
        <v>264</v>
      </c>
      <c r="F324" s="154" t="s">
        <v>265</v>
      </c>
      <c r="G324" s="155" t="s">
        <v>266</v>
      </c>
      <c r="H324" s="156">
        <v>651.04600000000005</v>
      </c>
      <c r="I324" s="157"/>
      <c r="J324" s="158">
        <f>ROUND(I324*H324,2)</f>
        <v>0</v>
      </c>
      <c r="K324" s="154" t="s">
        <v>225</v>
      </c>
      <c r="L324" s="34"/>
      <c r="M324" s="159" t="s">
        <v>1</v>
      </c>
      <c r="N324" s="160" t="s">
        <v>42</v>
      </c>
      <c r="O324" s="59"/>
      <c r="P324" s="161">
        <f>O324*H324</f>
        <v>0</v>
      </c>
      <c r="Q324" s="161">
        <v>0</v>
      </c>
      <c r="R324" s="161">
        <f>Q324*H324</f>
        <v>0</v>
      </c>
      <c r="S324" s="161">
        <v>0</v>
      </c>
      <c r="T324" s="162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63" t="s">
        <v>226</v>
      </c>
      <c r="AT324" s="163" t="s">
        <v>221</v>
      </c>
      <c r="AU324" s="163" t="s">
        <v>87</v>
      </c>
      <c r="AY324" s="18" t="s">
        <v>219</v>
      </c>
      <c r="BE324" s="164">
        <f>IF(N324="základní",J324,0)</f>
        <v>0</v>
      </c>
      <c r="BF324" s="164">
        <f>IF(N324="snížená",J324,0)</f>
        <v>0</v>
      </c>
      <c r="BG324" s="164">
        <f>IF(N324="zákl. přenesená",J324,0)</f>
        <v>0</v>
      </c>
      <c r="BH324" s="164">
        <f>IF(N324="sníž. přenesená",J324,0)</f>
        <v>0</v>
      </c>
      <c r="BI324" s="164">
        <f>IF(N324="nulová",J324,0)</f>
        <v>0</v>
      </c>
      <c r="BJ324" s="18" t="s">
        <v>32</v>
      </c>
      <c r="BK324" s="164">
        <f>ROUND(I324*H324,2)</f>
        <v>0</v>
      </c>
      <c r="BL324" s="18" t="s">
        <v>226</v>
      </c>
      <c r="BM324" s="163" t="s">
        <v>1614</v>
      </c>
    </row>
    <row r="325" spans="1:65" s="2" customFormat="1" ht="16.5" customHeight="1">
      <c r="A325" s="33"/>
      <c r="B325" s="151"/>
      <c r="C325" s="152" t="s">
        <v>355</v>
      </c>
      <c r="D325" s="152" t="s">
        <v>221</v>
      </c>
      <c r="E325" s="153" t="s">
        <v>269</v>
      </c>
      <c r="F325" s="154" t="s">
        <v>270</v>
      </c>
      <c r="G325" s="155" t="s">
        <v>266</v>
      </c>
      <c r="H325" s="156">
        <v>3906.2759999999998</v>
      </c>
      <c r="I325" s="157"/>
      <c r="J325" s="158">
        <f>ROUND(I325*H325,2)</f>
        <v>0</v>
      </c>
      <c r="K325" s="154" t="s">
        <v>225</v>
      </c>
      <c r="L325" s="34"/>
      <c r="M325" s="159" t="s">
        <v>1</v>
      </c>
      <c r="N325" s="160" t="s">
        <v>42</v>
      </c>
      <c r="O325" s="59"/>
      <c r="P325" s="161">
        <f>O325*H325</f>
        <v>0</v>
      </c>
      <c r="Q325" s="161">
        <v>0</v>
      </c>
      <c r="R325" s="161">
        <f>Q325*H325</f>
        <v>0</v>
      </c>
      <c r="S325" s="161">
        <v>0</v>
      </c>
      <c r="T325" s="162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63" t="s">
        <v>226</v>
      </c>
      <c r="AT325" s="163" t="s">
        <v>221</v>
      </c>
      <c r="AU325" s="163" t="s">
        <v>87</v>
      </c>
      <c r="AY325" s="18" t="s">
        <v>219</v>
      </c>
      <c r="BE325" s="164">
        <f>IF(N325="základní",J325,0)</f>
        <v>0</v>
      </c>
      <c r="BF325" s="164">
        <f>IF(N325="snížená",J325,0)</f>
        <v>0</v>
      </c>
      <c r="BG325" s="164">
        <f>IF(N325="zákl. přenesená",J325,0)</f>
        <v>0</v>
      </c>
      <c r="BH325" s="164">
        <f>IF(N325="sníž. přenesená",J325,0)</f>
        <v>0</v>
      </c>
      <c r="BI325" s="164">
        <f>IF(N325="nulová",J325,0)</f>
        <v>0</v>
      </c>
      <c r="BJ325" s="18" t="s">
        <v>32</v>
      </c>
      <c r="BK325" s="164">
        <f>ROUND(I325*H325,2)</f>
        <v>0</v>
      </c>
      <c r="BL325" s="18" t="s">
        <v>226</v>
      </c>
      <c r="BM325" s="163" t="s">
        <v>1615</v>
      </c>
    </row>
    <row r="326" spans="1:65" s="13" customFormat="1">
      <c r="B326" s="165"/>
      <c r="D326" s="166" t="s">
        <v>228</v>
      </c>
      <c r="F326" s="168" t="s">
        <v>1616</v>
      </c>
      <c r="H326" s="169">
        <v>3906.2759999999998</v>
      </c>
      <c r="I326" s="170"/>
      <c r="L326" s="165"/>
      <c r="M326" s="171"/>
      <c r="N326" s="172"/>
      <c r="O326" s="172"/>
      <c r="P326" s="172"/>
      <c r="Q326" s="172"/>
      <c r="R326" s="172"/>
      <c r="S326" s="172"/>
      <c r="T326" s="173"/>
      <c r="AT326" s="167" t="s">
        <v>228</v>
      </c>
      <c r="AU326" s="167" t="s">
        <v>87</v>
      </c>
      <c r="AV326" s="13" t="s">
        <v>87</v>
      </c>
      <c r="AW326" s="13" t="s">
        <v>3</v>
      </c>
      <c r="AX326" s="13" t="s">
        <v>32</v>
      </c>
      <c r="AY326" s="167" t="s">
        <v>219</v>
      </c>
    </row>
    <row r="327" spans="1:65" s="2" customFormat="1" ht="16.5" customHeight="1">
      <c r="A327" s="33"/>
      <c r="B327" s="151"/>
      <c r="C327" s="152" t="s">
        <v>363</v>
      </c>
      <c r="D327" s="152" t="s">
        <v>221</v>
      </c>
      <c r="E327" s="153" t="s">
        <v>328</v>
      </c>
      <c r="F327" s="154" t="s">
        <v>329</v>
      </c>
      <c r="G327" s="155" t="s">
        <v>266</v>
      </c>
      <c r="H327" s="156">
        <v>651.04600000000005</v>
      </c>
      <c r="I327" s="157"/>
      <c r="J327" s="158">
        <f>ROUND(I327*H327,2)</f>
        <v>0</v>
      </c>
      <c r="K327" s="154" t="s">
        <v>241</v>
      </c>
      <c r="L327" s="34"/>
      <c r="M327" s="159" t="s">
        <v>1</v>
      </c>
      <c r="N327" s="160" t="s">
        <v>42</v>
      </c>
      <c r="O327" s="59"/>
      <c r="P327" s="161">
        <f>O327*H327</f>
        <v>0</v>
      </c>
      <c r="Q327" s="161">
        <v>0</v>
      </c>
      <c r="R327" s="161">
        <f>Q327*H327</f>
        <v>0</v>
      </c>
      <c r="S327" s="161">
        <v>0</v>
      </c>
      <c r="T327" s="162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63" t="s">
        <v>226</v>
      </c>
      <c r="AT327" s="163" t="s">
        <v>221</v>
      </c>
      <c r="AU327" s="163" t="s">
        <v>87</v>
      </c>
      <c r="AY327" s="18" t="s">
        <v>219</v>
      </c>
      <c r="BE327" s="164">
        <f>IF(N327="základní",J327,0)</f>
        <v>0</v>
      </c>
      <c r="BF327" s="164">
        <f>IF(N327="snížená",J327,0)</f>
        <v>0</v>
      </c>
      <c r="BG327" s="164">
        <f>IF(N327="zákl. přenesená",J327,0)</f>
        <v>0</v>
      </c>
      <c r="BH327" s="164">
        <f>IF(N327="sníž. přenesená",J327,0)</f>
        <v>0</v>
      </c>
      <c r="BI327" s="164">
        <f>IF(N327="nulová",J327,0)</f>
        <v>0</v>
      </c>
      <c r="BJ327" s="18" t="s">
        <v>32</v>
      </c>
      <c r="BK327" s="164">
        <f>ROUND(I327*H327,2)</f>
        <v>0</v>
      </c>
      <c r="BL327" s="18" t="s">
        <v>226</v>
      </c>
      <c r="BM327" s="163" t="s">
        <v>1617</v>
      </c>
    </row>
    <row r="328" spans="1:65" s="2" customFormat="1" ht="16.5" customHeight="1">
      <c r="A328" s="33"/>
      <c r="B328" s="151"/>
      <c r="C328" s="152" t="s">
        <v>375</v>
      </c>
      <c r="D328" s="152" t="s">
        <v>221</v>
      </c>
      <c r="E328" s="153" t="s">
        <v>342</v>
      </c>
      <c r="F328" s="154" t="s">
        <v>343</v>
      </c>
      <c r="G328" s="155" t="s">
        <v>344</v>
      </c>
      <c r="H328" s="156">
        <v>200</v>
      </c>
      <c r="I328" s="157"/>
      <c r="J328" s="158">
        <f>ROUND(I328*H328,2)</f>
        <v>0</v>
      </c>
      <c r="K328" s="154" t="s">
        <v>225</v>
      </c>
      <c r="L328" s="34"/>
      <c r="M328" s="159" t="s">
        <v>1</v>
      </c>
      <c r="N328" s="160" t="s">
        <v>42</v>
      </c>
      <c r="O328" s="59"/>
      <c r="P328" s="161">
        <f>O328*H328</f>
        <v>0</v>
      </c>
      <c r="Q328" s="161">
        <v>3.0000000000000001E-5</v>
      </c>
      <c r="R328" s="161">
        <f>Q328*H328</f>
        <v>6.0000000000000001E-3</v>
      </c>
      <c r="S328" s="161">
        <v>0</v>
      </c>
      <c r="T328" s="162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63" t="s">
        <v>226</v>
      </c>
      <c r="AT328" s="163" t="s">
        <v>221</v>
      </c>
      <c r="AU328" s="163" t="s">
        <v>87</v>
      </c>
      <c r="AY328" s="18" t="s">
        <v>219</v>
      </c>
      <c r="BE328" s="164">
        <f>IF(N328="základní",J328,0)</f>
        <v>0</v>
      </c>
      <c r="BF328" s="164">
        <f>IF(N328="snížená",J328,0)</f>
        <v>0</v>
      </c>
      <c r="BG328" s="164">
        <f>IF(N328="zákl. přenesená",J328,0)</f>
        <v>0</v>
      </c>
      <c r="BH328" s="164">
        <f>IF(N328="sníž. přenesená",J328,0)</f>
        <v>0</v>
      </c>
      <c r="BI328" s="164">
        <f>IF(N328="nulová",J328,0)</f>
        <v>0</v>
      </c>
      <c r="BJ328" s="18" t="s">
        <v>32</v>
      </c>
      <c r="BK328" s="164">
        <f>ROUND(I328*H328,2)</f>
        <v>0</v>
      </c>
      <c r="BL328" s="18" t="s">
        <v>226</v>
      </c>
      <c r="BM328" s="163" t="s">
        <v>1618</v>
      </c>
    </row>
    <row r="329" spans="1:65" s="13" customFormat="1">
      <c r="B329" s="165"/>
      <c r="D329" s="166" t="s">
        <v>228</v>
      </c>
      <c r="E329" s="167" t="s">
        <v>1</v>
      </c>
      <c r="F329" s="168" t="s">
        <v>1619</v>
      </c>
      <c r="H329" s="169">
        <v>200</v>
      </c>
      <c r="I329" s="170"/>
      <c r="L329" s="165"/>
      <c r="M329" s="171"/>
      <c r="N329" s="172"/>
      <c r="O329" s="172"/>
      <c r="P329" s="172"/>
      <c r="Q329" s="172"/>
      <c r="R329" s="172"/>
      <c r="S329" s="172"/>
      <c r="T329" s="173"/>
      <c r="AT329" s="167" t="s">
        <v>228</v>
      </c>
      <c r="AU329" s="167" t="s">
        <v>87</v>
      </c>
      <c r="AV329" s="13" t="s">
        <v>87</v>
      </c>
      <c r="AW329" s="13" t="s">
        <v>31</v>
      </c>
      <c r="AX329" s="13" t="s">
        <v>32</v>
      </c>
      <c r="AY329" s="167" t="s">
        <v>219</v>
      </c>
    </row>
    <row r="330" spans="1:65" s="2" customFormat="1" ht="16.5" customHeight="1">
      <c r="A330" s="33"/>
      <c r="B330" s="151"/>
      <c r="C330" s="152" t="s">
        <v>380</v>
      </c>
      <c r="D330" s="152" t="s">
        <v>221</v>
      </c>
      <c r="E330" s="153" t="s">
        <v>349</v>
      </c>
      <c r="F330" s="154" t="s">
        <v>350</v>
      </c>
      <c r="G330" s="155" t="s">
        <v>351</v>
      </c>
      <c r="H330" s="156">
        <v>70</v>
      </c>
      <c r="I330" s="157"/>
      <c r="J330" s="158">
        <f>ROUND(I330*H330,2)</f>
        <v>0</v>
      </c>
      <c r="K330" s="154" t="s">
        <v>225</v>
      </c>
      <c r="L330" s="34"/>
      <c r="M330" s="159" t="s">
        <v>1</v>
      </c>
      <c r="N330" s="160" t="s">
        <v>42</v>
      </c>
      <c r="O330" s="59"/>
      <c r="P330" s="161">
        <f>O330*H330</f>
        <v>0</v>
      </c>
      <c r="Q330" s="161">
        <v>0</v>
      </c>
      <c r="R330" s="161">
        <f>Q330*H330</f>
        <v>0</v>
      </c>
      <c r="S330" s="161">
        <v>0</v>
      </c>
      <c r="T330" s="162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63" t="s">
        <v>226</v>
      </c>
      <c r="AT330" s="163" t="s">
        <v>221</v>
      </c>
      <c r="AU330" s="163" t="s">
        <v>87</v>
      </c>
      <c r="AY330" s="18" t="s">
        <v>219</v>
      </c>
      <c r="BE330" s="164">
        <f>IF(N330="základní",J330,0)</f>
        <v>0</v>
      </c>
      <c r="BF330" s="164">
        <f>IF(N330="snížená",J330,0)</f>
        <v>0</v>
      </c>
      <c r="BG330" s="164">
        <f>IF(N330="zákl. přenesená",J330,0)</f>
        <v>0</v>
      </c>
      <c r="BH330" s="164">
        <f>IF(N330="sníž. přenesená",J330,0)</f>
        <v>0</v>
      </c>
      <c r="BI330" s="164">
        <f>IF(N330="nulová",J330,0)</f>
        <v>0</v>
      </c>
      <c r="BJ330" s="18" t="s">
        <v>32</v>
      </c>
      <c r="BK330" s="164">
        <f>ROUND(I330*H330,2)</f>
        <v>0</v>
      </c>
      <c r="BL330" s="18" t="s">
        <v>226</v>
      </c>
      <c r="BM330" s="163" t="s">
        <v>1620</v>
      </c>
    </row>
    <row r="331" spans="1:65" s="13" customFormat="1">
      <c r="B331" s="165"/>
      <c r="D331" s="166" t="s">
        <v>228</v>
      </c>
      <c r="E331" s="167" t="s">
        <v>1</v>
      </c>
      <c r="F331" s="168" t="s">
        <v>1621</v>
      </c>
      <c r="H331" s="169">
        <v>70</v>
      </c>
      <c r="I331" s="170"/>
      <c r="L331" s="165"/>
      <c r="M331" s="171"/>
      <c r="N331" s="172"/>
      <c r="O331" s="172"/>
      <c r="P331" s="172"/>
      <c r="Q331" s="172"/>
      <c r="R331" s="172"/>
      <c r="S331" s="172"/>
      <c r="T331" s="173"/>
      <c r="AT331" s="167" t="s">
        <v>228</v>
      </c>
      <c r="AU331" s="167" t="s">
        <v>87</v>
      </c>
      <c r="AV331" s="13" t="s">
        <v>87</v>
      </c>
      <c r="AW331" s="13" t="s">
        <v>31</v>
      </c>
      <c r="AX331" s="13" t="s">
        <v>32</v>
      </c>
      <c r="AY331" s="167" t="s">
        <v>219</v>
      </c>
    </row>
    <row r="332" spans="1:65" s="2" customFormat="1" ht="16.5" customHeight="1">
      <c r="A332" s="33"/>
      <c r="B332" s="151"/>
      <c r="C332" s="152" t="s">
        <v>391</v>
      </c>
      <c r="D332" s="152" t="s">
        <v>221</v>
      </c>
      <c r="E332" s="153" t="s">
        <v>356</v>
      </c>
      <c r="F332" s="154" t="s">
        <v>357</v>
      </c>
      <c r="G332" s="155" t="s">
        <v>224</v>
      </c>
      <c r="H332" s="156">
        <v>47.9</v>
      </c>
      <c r="I332" s="157"/>
      <c r="J332" s="158">
        <f>ROUND(I332*H332,2)</f>
        <v>0</v>
      </c>
      <c r="K332" s="154" t="s">
        <v>225</v>
      </c>
      <c r="L332" s="34"/>
      <c r="M332" s="159" t="s">
        <v>1</v>
      </c>
      <c r="N332" s="160" t="s">
        <v>42</v>
      </c>
      <c r="O332" s="59"/>
      <c r="P332" s="161">
        <f>O332*H332</f>
        <v>0</v>
      </c>
      <c r="Q332" s="161">
        <v>8.6800000000000002E-3</v>
      </c>
      <c r="R332" s="161">
        <f>Q332*H332</f>
        <v>0.41577199999999997</v>
      </c>
      <c r="S332" s="161">
        <v>0</v>
      </c>
      <c r="T332" s="162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63" t="s">
        <v>226</v>
      </c>
      <c r="AT332" s="163" t="s">
        <v>221</v>
      </c>
      <c r="AU332" s="163" t="s">
        <v>87</v>
      </c>
      <c r="AY332" s="18" t="s">
        <v>219</v>
      </c>
      <c r="BE332" s="164">
        <f>IF(N332="základní",J332,0)</f>
        <v>0</v>
      </c>
      <c r="BF332" s="164">
        <f>IF(N332="snížená",J332,0)</f>
        <v>0</v>
      </c>
      <c r="BG332" s="164">
        <f>IF(N332="zákl. přenesená",J332,0)</f>
        <v>0</v>
      </c>
      <c r="BH332" s="164">
        <f>IF(N332="sníž. přenesená",J332,0)</f>
        <v>0</v>
      </c>
      <c r="BI332" s="164">
        <f>IF(N332="nulová",J332,0)</f>
        <v>0</v>
      </c>
      <c r="BJ332" s="18" t="s">
        <v>32</v>
      </c>
      <c r="BK332" s="164">
        <f>ROUND(I332*H332,2)</f>
        <v>0</v>
      </c>
      <c r="BL332" s="18" t="s">
        <v>226</v>
      </c>
      <c r="BM332" s="163" t="s">
        <v>1622</v>
      </c>
    </row>
    <row r="333" spans="1:65" s="14" customFormat="1">
      <c r="B333" s="174"/>
      <c r="D333" s="166" t="s">
        <v>228</v>
      </c>
      <c r="E333" s="175" t="s">
        <v>1</v>
      </c>
      <c r="F333" s="176" t="s">
        <v>359</v>
      </c>
      <c r="H333" s="175" t="s">
        <v>1</v>
      </c>
      <c r="I333" s="177"/>
      <c r="L333" s="174"/>
      <c r="M333" s="178"/>
      <c r="N333" s="179"/>
      <c r="O333" s="179"/>
      <c r="P333" s="179"/>
      <c r="Q333" s="179"/>
      <c r="R333" s="179"/>
      <c r="S333" s="179"/>
      <c r="T333" s="180"/>
      <c r="AT333" s="175" t="s">
        <v>228</v>
      </c>
      <c r="AU333" s="175" t="s">
        <v>87</v>
      </c>
      <c r="AV333" s="14" t="s">
        <v>32</v>
      </c>
      <c r="AW333" s="14" t="s">
        <v>31</v>
      </c>
      <c r="AX333" s="14" t="s">
        <v>77</v>
      </c>
      <c r="AY333" s="175" t="s">
        <v>219</v>
      </c>
    </row>
    <row r="334" spans="1:65" s="13" customFormat="1">
      <c r="B334" s="165"/>
      <c r="D334" s="166" t="s">
        <v>228</v>
      </c>
      <c r="E334" s="167" t="s">
        <v>1</v>
      </c>
      <c r="F334" s="168" t="s">
        <v>1623</v>
      </c>
      <c r="H334" s="169">
        <v>20.399999999999999</v>
      </c>
      <c r="I334" s="170"/>
      <c r="L334" s="165"/>
      <c r="M334" s="171"/>
      <c r="N334" s="172"/>
      <c r="O334" s="172"/>
      <c r="P334" s="172"/>
      <c r="Q334" s="172"/>
      <c r="R334" s="172"/>
      <c r="S334" s="172"/>
      <c r="T334" s="173"/>
      <c r="AT334" s="167" t="s">
        <v>228</v>
      </c>
      <c r="AU334" s="167" t="s">
        <v>87</v>
      </c>
      <c r="AV334" s="13" t="s">
        <v>87</v>
      </c>
      <c r="AW334" s="13" t="s">
        <v>31</v>
      </c>
      <c r="AX334" s="13" t="s">
        <v>77</v>
      </c>
      <c r="AY334" s="167" t="s">
        <v>219</v>
      </c>
    </row>
    <row r="335" spans="1:65" s="13" customFormat="1">
      <c r="B335" s="165"/>
      <c r="D335" s="166" t="s">
        <v>228</v>
      </c>
      <c r="E335" s="167" t="s">
        <v>1</v>
      </c>
      <c r="F335" s="168" t="s">
        <v>1624</v>
      </c>
      <c r="H335" s="169">
        <v>19.8</v>
      </c>
      <c r="I335" s="170"/>
      <c r="L335" s="165"/>
      <c r="M335" s="171"/>
      <c r="N335" s="172"/>
      <c r="O335" s="172"/>
      <c r="P335" s="172"/>
      <c r="Q335" s="172"/>
      <c r="R335" s="172"/>
      <c r="S335" s="172"/>
      <c r="T335" s="173"/>
      <c r="AT335" s="167" t="s">
        <v>228</v>
      </c>
      <c r="AU335" s="167" t="s">
        <v>87</v>
      </c>
      <c r="AV335" s="13" t="s">
        <v>87</v>
      </c>
      <c r="AW335" s="13" t="s">
        <v>31</v>
      </c>
      <c r="AX335" s="13" t="s">
        <v>77</v>
      </c>
      <c r="AY335" s="167" t="s">
        <v>219</v>
      </c>
    </row>
    <row r="336" spans="1:65" s="13" customFormat="1">
      <c r="B336" s="165"/>
      <c r="D336" s="166" t="s">
        <v>228</v>
      </c>
      <c r="E336" s="167" t="s">
        <v>1</v>
      </c>
      <c r="F336" s="168" t="s">
        <v>1625</v>
      </c>
      <c r="H336" s="169">
        <v>2.2000000000000002</v>
      </c>
      <c r="I336" s="170"/>
      <c r="L336" s="165"/>
      <c r="M336" s="171"/>
      <c r="N336" s="172"/>
      <c r="O336" s="172"/>
      <c r="P336" s="172"/>
      <c r="Q336" s="172"/>
      <c r="R336" s="172"/>
      <c r="S336" s="172"/>
      <c r="T336" s="173"/>
      <c r="AT336" s="167" t="s">
        <v>228</v>
      </c>
      <c r="AU336" s="167" t="s">
        <v>87</v>
      </c>
      <c r="AV336" s="13" t="s">
        <v>87</v>
      </c>
      <c r="AW336" s="13" t="s">
        <v>31</v>
      </c>
      <c r="AX336" s="13" t="s">
        <v>77</v>
      </c>
      <c r="AY336" s="167" t="s">
        <v>219</v>
      </c>
    </row>
    <row r="337" spans="1:65" s="13" customFormat="1">
      <c r="B337" s="165"/>
      <c r="D337" s="166" t="s">
        <v>228</v>
      </c>
      <c r="E337" s="167" t="s">
        <v>1</v>
      </c>
      <c r="F337" s="168" t="s">
        <v>1626</v>
      </c>
      <c r="H337" s="169">
        <v>2.2000000000000002</v>
      </c>
      <c r="I337" s="170"/>
      <c r="L337" s="165"/>
      <c r="M337" s="171"/>
      <c r="N337" s="172"/>
      <c r="O337" s="172"/>
      <c r="P337" s="172"/>
      <c r="Q337" s="172"/>
      <c r="R337" s="172"/>
      <c r="S337" s="172"/>
      <c r="T337" s="173"/>
      <c r="AT337" s="167" t="s">
        <v>228</v>
      </c>
      <c r="AU337" s="167" t="s">
        <v>87</v>
      </c>
      <c r="AV337" s="13" t="s">
        <v>87</v>
      </c>
      <c r="AW337" s="13" t="s">
        <v>31</v>
      </c>
      <c r="AX337" s="13" t="s">
        <v>77</v>
      </c>
      <c r="AY337" s="167" t="s">
        <v>219</v>
      </c>
    </row>
    <row r="338" spans="1:65" s="13" customFormat="1">
      <c r="B338" s="165"/>
      <c r="D338" s="166" t="s">
        <v>228</v>
      </c>
      <c r="E338" s="167" t="s">
        <v>1</v>
      </c>
      <c r="F338" s="168" t="s">
        <v>1627</v>
      </c>
      <c r="H338" s="169">
        <v>1.1000000000000001</v>
      </c>
      <c r="I338" s="170"/>
      <c r="L338" s="165"/>
      <c r="M338" s="171"/>
      <c r="N338" s="172"/>
      <c r="O338" s="172"/>
      <c r="P338" s="172"/>
      <c r="Q338" s="172"/>
      <c r="R338" s="172"/>
      <c r="S338" s="172"/>
      <c r="T338" s="173"/>
      <c r="AT338" s="167" t="s">
        <v>228</v>
      </c>
      <c r="AU338" s="167" t="s">
        <v>87</v>
      </c>
      <c r="AV338" s="13" t="s">
        <v>87</v>
      </c>
      <c r="AW338" s="13" t="s">
        <v>31</v>
      </c>
      <c r="AX338" s="13" t="s">
        <v>77</v>
      </c>
      <c r="AY338" s="167" t="s">
        <v>219</v>
      </c>
    </row>
    <row r="339" spans="1:65" s="13" customFormat="1">
      <c r="B339" s="165"/>
      <c r="D339" s="166" t="s">
        <v>228</v>
      </c>
      <c r="E339" s="167" t="s">
        <v>1</v>
      </c>
      <c r="F339" s="168" t="s">
        <v>1628</v>
      </c>
      <c r="H339" s="169">
        <v>2.2000000000000002</v>
      </c>
      <c r="I339" s="170"/>
      <c r="L339" s="165"/>
      <c r="M339" s="171"/>
      <c r="N339" s="172"/>
      <c r="O339" s="172"/>
      <c r="P339" s="172"/>
      <c r="Q339" s="172"/>
      <c r="R339" s="172"/>
      <c r="S339" s="172"/>
      <c r="T339" s="173"/>
      <c r="AT339" s="167" t="s">
        <v>228</v>
      </c>
      <c r="AU339" s="167" t="s">
        <v>87</v>
      </c>
      <c r="AV339" s="13" t="s">
        <v>87</v>
      </c>
      <c r="AW339" s="13" t="s">
        <v>31</v>
      </c>
      <c r="AX339" s="13" t="s">
        <v>77</v>
      </c>
      <c r="AY339" s="167" t="s">
        <v>219</v>
      </c>
    </row>
    <row r="340" spans="1:65" s="15" customFormat="1">
      <c r="B340" s="181"/>
      <c r="D340" s="166" t="s">
        <v>228</v>
      </c>
      <c r="E340" s="182" t="s">
        <v>171</v>
      </c>
      <c r="F340" s="183" t="s">
        <v>236</v>
      </c>
      <c r="H340" s="184">
        <v>47.9</v>
      </c>
      <c r="I340" s="185"/>
      <c r="L340" s="181"/>
      <c r="M340" s="186"/>
      <c r="N340" s="187"/>
      <c r="O340" s="187"/>
      <c r="P340" s="187"/>
      <c r="Q340" s="187"/>
      <c r="R340" s="187"/>
      <c r="S340" s="187"/>
      <c r="T340" s="188"/>
      <c r="AT340" s="182" t="s">
        <v>228</v>
      </c>
      <c r="AU340" s="182" t="s">
        <v>87</v>
      </c>
      <c r="AV340" s="15" t="s">
        <v>226</v>
      </c>
      <c r="AW340" s="15" t="s">
        <v>31</v>
      </c>
      <c r="AX340" s="15" t="s">
        <v>32</v>
      </c>
      <c r="AY340" s="182" t="s">
        <v>219</v>
      </c>
    </row>
    <row r="341" spans="1:65" s="2" customFormat="1" ht="16.5" customHeight="1">
      <c r="A341" s="33"/>
      <c r="B341" s="151"/>
      <c r="C341" s="152" t="s">
        <v>400</v>
      </c>
      <c r="D341" s="152" t="s">
        <v>221</v>
      </c>
      <c r="E341" s="153" t="s">
        <v>364</v>
      </c>
      <c r="F341" s="154" t="s">
        <v>365</v>
      </c>
      <c r="G341" s="155" t="s">
        <v>224</v>
      </c>
      <c r="H341" s="156">
        <v>13.6</v>
      </c>
      <c r="I341" s="157"/>
      <c r="J341" s="158">
        <f>ROUND(I341*H341,2)</f>
        <v>0</v>
      </c>
      <c r="K341" s="154" t="s">
        <v>225</v>
      </c>
      <c r="L341" s="34"/>
      <c r="M341" s="159" t="s">
        <v>1</v>
      </c>
      <c r="N341" s="160" t="s">
        <v>42</v>
      </c>
      <c r="O341" s="59"/>
      <c r="P341" s="161">
        <f>O341*H341</f>
        <v>0</v>
      </c>
      <c r="Q341" s="161">
        <v>1.269E-2</v>
      </c>
      <c r="R341" s="161">
        <f>Q341*H341</f>
        <v>0.17258399999999999</v>
      </c>
      <c r="S341" s="161">
        <v>0</v>
      </c>
      <c r="T341" s="162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63" t="s">
        <v>226</v>
      </c>
      <c r="AT341" s="163" t="s">
        <v>221</v>
      </c>
      <c r="AU341" s="163" t="s">
        <v>87</v>
      </c>
      <c r="AY341" s="18" t="s">
        <v>219</v>
      </c>
      <c r="BE341" s="164">
        <f>IF(N341="základní",J341,0)</f>
        <v>0</v>
      </c>
      <c r="BF341" s="164">
        <f>IF(N341="snížená",J341,0)</f>
        <v>0</v>
      </c>
      <c r="BG341" s="164">
        <f>IF(N341="zákl. přenesená",J341,0)</f>
        <v>0</v>
      </c>
      <c r="BH341" s="164">
        <f>IF(N341="sníž. přenesená",J341,0)</f>
        <v>0</v>
      </c>
      <c r="BI341" s="164">
        <f>IF(N341="nulová",J341,0)</f>
        <v>0</v>
      </c>
      <c r="BJ341" s="18" t="s">
        <v>32</v>
      </c>
      <c r="BK341" s="164">
        <f>ROUND(I341*H341,2)</f>
        <v>0</v>
      </c>
      <c r="BL341" s="18" t="s">
        <v>226</v>
      </c>
      <c r="BM341" s="163" t="s">
        <v>1629</v>
      </c>
    </row>
    <row r="342" spans="1:65" s="14" customFormat="1">
      <c r="B342" s="174"/>
      <c r="D342" s="166" t="s">
        <v>228</v>
      </c>
      <c r="E342" s="175" t="s">
        <v>1</v>
      </c>
      <c r="F342" s="176" t="s">
        <v>1630</v>
      </c>
      <c r="H342" s="175" t="s">
        <v>1</v>
      </c>
      <c r="I342" s="177"/>
      <c r="L342" s="174"/>
      <c r="M342" s="178"/>
      <c r="N342" s="179"/>
      <c r="O342" s="179"/>
      <c r="P342" s="179"/>
      <c r="Q342" s="179"/>
      <c r="R342" s="179"/>
      <c r="S342" s="179"/>
      <c r="T342" s="180"/>
      <c r="AT342" s="175" t="s">
        <v>228</v>
      </c>
      <c r="AU342" s="175" t="s">
        <v>87</v>
      </c>
      <c r="AV342" s="14" t="s">
        <v>32</v>
      </c>
      <c r="AW342" s="14" t="s">
        <v>31</v>
      </c>
      <c r="AX342" s="14" t="s">
        <v>77</v>
      </c>
      <c r="AY342" s="175" t="s">
        <v>219</v>
      </c>
    </row>
    <row r="343" spans="1:65" s="13" customFormat="1">
      <c r="B343" s="165"/>
      <c r="D343" s="166" t="s">
        <v>228</v>
      </c>
      <c r="E343" s="167" t="s">
        <v>1</v>
      </c>
      <c r="F343" s="168" t="s">
        <v>1631</v>
      </c>
      <c r="H343" s="169">
        <v>4.8</v>
      </c>
      <c r="I343" s="170"/>
      <c r="L343" s="165"/>
      <c r="M343" s="171"/>
      <c r="N343" s="172"/>
      <c r="O343" s="172"/>
      <c r="P343" s="172"/>
      <c r="Q343" s="172"/>
      <c r="R343" s="172"/>
      <c r="S343" s="172"/>
      <c r="T343" s="173"/>
      <c r="AT343" s="167" t="s">
        <v>228</v>
      </c>
      <c r="AU343" s="167" t="s">
        <v>87</v>
      </c>
      <c r="AV343" s="13" t="s">
        <v>87</v>
      </c>
      <c r="AW343" s="13" t="s">
        <v>31</v>
      </c>
      <c r="AX343" s="13" t="s">
        <v>77</v>
      </c>
      <c r="AY343" s="167" t="s">
        <v>219</v>
      </c>
    </row>
    <row r="344" spans="1:65" s="13" customFormat="1">
      <c r="B344" s="165"/>
      <c r="D344" s="166" t="s">
        <v>228</v>
      </c>
      <c r="E344" s="167" t="s">
        <v>1</v>
      </c>
      <c r="F344" s="168" t="s">
        <v>1632</v>
      </c>
      <c r="H344" s="169">
        <v>3.3</v>
      </c>
      <c r="I344" s="170"/>
      <c r="L344" s="165"/>
      <c r="M344" s="171"/>
      <c r="N344" s="172"/>
      <c r="O344" s="172"/>
      <c r="P344" s="172"/>
      <c r="Q344" s="172"/>
      <c r="R344" s="172"/>
      <c r="S344" s="172"/>
      <c r="T344" s="173"/>
      <c r="AT344" s="167" t="s">
        <v>228</v>
      </c>
      <c r="AU344" s="167" t="s">
        <v>87</v>
      </c>
      <c r="AV344" s="13" t="s">
        <v>87</v>
      </c>
      <c r="AW344" s="13" t="s">
        <v>31</v>
      </c>
      <c r="AX344" s="13" t="s">
        <v>77</v>
      </c>
      <c r="AY344" s="167" t="s">
        <v>219</v>
      </c>
    </row>
    <row r="345" spans="1:65" s="13" customFormat="1">
      <c r="B345" s="165"/>
      <c r="D345" s="166" t="s">
        <v>228</v>
      </c>
      <c r="E345" s="167" t="s">
        <v>1</v>
      </c>
      <c r="F345" s="168" t="s">
        <v>1633</v>
      </c>
      <c r="H345" s="169">
        <v>1.1000000000000001</v>
      </c>
      <c r="I345" s="170"/>
      <c r="L345" s="165"/>
      <c r="M345" s="171"/>
      <c r="N345" s="172"/>
      <c r="O345" s="172"/>
      <c r="P345" s="172"/>
      <c r="Q345" s="172"/>
      <c r="R345" s="172"/>
      <c r="S345" s="172"/>
      <c r="T345" s="173"/>
      <c r="AT345" s="167" t="s">
        <v>228</v>
      </c>
      <c r="AU345" s="167" t="s">
        <v>87</v>
      </c>
      <c r="AV345" s="13" t="s">
        <v>87</v>
      </c>
      <c r="AW345" s="13" t="s">
        <v>31</v>
      </c>
      <c r="AX345" s="13" t="s">
        <v>77</v>
      </c>
      <c r="AY345" s="167" t="s">
        <v>219</v>
      </c>
    </row>
    <row r="346" spans="1:65" s="13" customFormat="1">
      <c r="B346" s="165"/>
      <c r="D346" s="166" t="s">
        <v>228</v>
      </c>
      <c r="E346" s="167" t="s">
        <v>1</v>
      </c>
      <c r="F346" s="168" t="s">
        <v>1625</v>
      </c>
      <c r="H346" s="169">
        <v>2.2000000000000002</v>
      </c>
      <c r="I346" s="170"/>
      <c r="L346" s="165"/>
      <c r="M346" s="171"/>
      <c r="N346" s="172"/>
      <c r="O346" s="172"/>
      <c r="P346" s="172"/>
      <c r="Q346" s="172"/>
      <c r="R346" s="172"/>
      <c r="S346" s="172"/>
      <c r="T346" s="173"/>
      <c r="AT346" s="167" t="s">
        <v>228</v>
      </c>
      <c r="AU346" s="167" t="s">
        <v>87</v>
      </c>
      <c r="AV346" s="13" t="s">
        <v>87</v>
      </c>
      <c r="AW346" s="13" t="s">
        <v>31</v>
      </c>
      <c r="AX346" s="13" t="s">
        <v>77</v>
      </c>
      <c r="AY346" s="167" t="s">
        <v>219</v>
      </c>
    </row>
    <row r="347" spans="1:65" s="13" customFormat="1">
      <c r="B347" s="165"/>
      <c r="D347" s="166" t="s">
        <v>228</v>
      </c>
      <c r="E347" s="167" t="s">
        <v>1</v>
      </c>
      <c r="F347" s="168" t="s">
        <v>1626</v>
      </c>
      <c r="H347" s="169">
        <v>2.2000000000000002</v>
      </c>
      <c r="I347" s="170"/>
      <c r="L347" s="165"/>
      <c r="M347" s="171"/>
      <c r="N347" s="172"/>
      <c r="O347" s="172"/>
      <c r="P347" s="172"/>
      <c r="Q347" s="172"/>
      <c r="R347" s="172"/>
      <c r="S347" s="172"/>
      <c r="T347" s="173"/>
      <c r="AT347" s="167" t="s">
        <v>228</v>
      </c>
      <c r="AU347" s="167" t="s">
        <v>87</v>
      </c>
      <c r="AV347" s="13" t="s">
        <v>87</v>
      </c>
      <c r="AW347" s="13" t="s">
        <v>31</v>
      </c>
      <c r="AX347" s="13" t="s">
        <v>77</v>
      </c>
      <c r="AY347" s="167" t="s">
        <v>219</v>
      </c>
    </row>
    <row r="348" spans="1:65" s="15" customFormat="1">
      <c r="B348" s="181"/>
      <c r="D348" s="166" t="s">
        <v>228</v>
      </c>
      <c r="E348" s="182" t="s">
        <v>173</v>
      </c>
      <c r="F348" s="183" t="s">
        <v>236</v>
      </c>
      <c r="H348" s="184">
        <v>13.6</v>
      </c>
      <c r="I348" s="185"/>
      <c r="L348" s="181"/>
      <c r="M348" s="186"/>
      <c r="N348" s="187"/>
      <c r="O348" s="187"/>
      <c r="P348" s="187"/>
      <c r="Q348" s="187"/>
      <c r="R348" s="187"/>
      <c r="S348" s="187"/>
      <c r="T348" s="188"/>
      <c r="AT348" s="182" t="s">
        <v>228</v>
      </c>
      <c r="AU348" s="182" t="s">
        <v>87</v>
      </c>
      <c r="AV348" s="15" t="s">
        <v>226</v>
      </c>
      <c r="AW348" s="15" t="s">
        <v>31</v>
      </c>
      <c r="AX348" s="15" t="s">
        <v>32</v>
      </c>
      <c r="AY348" s="182" t="s">
        <v>219</v>
      </c>
    </row>
    <row r="349" spans="1:65" s="2" customFormat="1" ht="16.5" customHeight="1">
      <c r="A349" s="33"/>
      <c r="B349" s="151"/>
      <c r="C349" s="152" t="s">
        <v>406</v>
      </c>
      <c r="D349" s="152" t="s">
        <v>221</v>
      </c>
      <c r="E349" s="153" t="s">
        <v>1634</v>
      </c>
      <c r="F349" s="154" t="s">
        <v>1635</v>
      </c>
      <c r="G349" s="155" t="s">
        <v>224</v>
      </c>
      <c r="H349" s="156">
        <v>2.2000000000000002</v>
      </c>
      <c r="I349" s="157"/>
      <c r="J349" s="158">
        <f>ROUND(I349*H349,2)</f>
        <v>0</v>
      </c>
      <c r="K349" s="154" t="s">
        <v>241</v>
      </c>
      <c r="L349" s="34"/>
      <c r="M349" s="159" t="s">
        <v>1</v>
      </c>
      <c r="N349" s="160" t="s">
        <v>42</v>
      </c>
      <c r="O349" s="59"/>
      <c r="P349" s="161">
        <f>O349*H349</f>
        <v>0</v>
      </c>
      <c r="Q349" s="161">
        <v>1.269E-2</v>
      </c>
      <c r="R349" s="161">
        <f>Q349*H349</f>
        <v>2.7918000000000002E-2</v>
      </c>
      <c r="S349" s="161">
        <v>0</v>
      </c>
      <c r="T349" s="162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63" t="s">
        <v>226</v>
      </c>
      <c r="AT349" s="163" t="s">
        <v>221</v>
      </c>
      <c r="AU349" s="163" t="s">
        <v>87</v>
      </c>
      <c r="AY349" s="18" t="s">
        <v>219</v>
      </c>
      <c r="BE349" s="164">
        <f>IF(N349="základní",J349,0)</f>
        <v>0</v>
      </c>
      <c r="BF349" s="164">
        <f>IF(N349="snížená",J349,0)</f>
        <v>0</v>
      </c>
      <c r="BG349" s="164">
        <f>IF(N349="zákl. přenesená",J349,0)</f>
        <v>0</v>
      </c>
      <c r="BH349" s="164">
        <f>IF(N349="sníž. přenesená",J349,0)</f>
        <v>0</v>
      </c>
      <c r="BI349" s="164">
        <f>IF(N349="nulová",J349,0)</f>
        <v>0</v>
      </c>
      <c r="BJ349" s="18" t="s">
        <v>32</v>
      </c>
      <c r="BK349" s="164">
        <f>ROUND(I349*H349,2)</f>
        <v>0</v>
      </c>
      <c r="BL349" s="18" t="s">
        <v>226</v>
      </c>
      <c r="BM349" s="163" t="s">
        <v>1636</v>
      </c>
    </row>
    <row r="350" spans="1:65" s="13" customFormat="1">
      <c r="B350" s="165"/>
      <c r="D350" s="166" t="s">
        <v>228</v>
      </c>
      <c r="E350" s="167" t="s">
        <v>1</v>
      </c>
      <c r="F350" s="168" t="s">
        <v>1637</v>
      </c>
      <c r="H350" s="169">
        <v>2.2000000000000002</v>
      </c>
      <c r="I350" s="170"/>
      <c r="L350" s="165"/>
      <c r="M350" s="171"/>
      <c r="N350" s="172"/>
      <c r="O350" s="172"/>
      <c r="P350" s="172"/>
      <c r="Q350" s="172"/>
      <c r="R350" s="172"/>
      <c r="S350" s="172"/>
      <c r="T350" s="173"/>
      <c r="AT350" s="167" t="s">
        <v>228</v>
      </c>
      <c r="AU350" s="167" t="s">
        <v>87</v>
      </c>
      <c r="AV350" s="13" t="s">
        <v>87</v>
      </c>
      <c r="AW350" s="13" t="s">
        <v>31</v>
      </c>
      <c r="AX350" s="13" t="s">
        <v>77</v>
      </c>
      <c r="AY350" s="167" t="s">
        <v>219</v>
      </c>
    </row>
    <row r="351" spans="1:65" s="15" customFormat="1">
      <c r="B351" s="181"/>
      <c r="D351" s="166" t="s">
        <v>228</v>
      </c>
      <c r="E351" s="182" t="s">
        <v>1472</v>
      </c>
      <c r="F351" s="183" t="s">
        <v>236</v>
      </c>
      <c r="H351" s="184">
        <v>2.2000000000000002</v>
      </c>
      <c r="I351" s="185"/>
      <c r="L351" s="181"/>
      <c r="M351" s="186"/>
      <c r="N351" s="187"/>
      <c r="O351" s="187"/>
      <c r="P351" s="187"/>
      <c r="Q351" s="187"/>
      <c r="R351" s="187"/>
      <c r="S351" s="187"/>
      <c r="T351" s="188"/>
      <c r="AT351" s="182" t="s">
        <v>228</v>
      </c>
      <c r="AU351" s="182" t="s">
        <v>87</v>
      </c>
      <c r="AV351" s="15" t="s">
        <v>226</v>
      </c>
      <c r="AW351" s="15" t="s">
        <v>31</v>
      </c>
      <c r="AX351" s="15" t="s">
        <v>32</v>
      </c>
      <c r="AY351" s="182" t="s">
        <v>219</v>
      </c>
    </row>
    <row r="352" spans="1:65" s="2" customFormat="1" ht="16.5" customHeight="1">
      <c r="A352" s="33"/>
      <c r="B352" s="151"/>
      <c r="C352" s="152" t="s">
        <v>411</v>
      </c>
      <c r="D352" s="152" t="s">
        <v>221</v>
      </c>
      <c r="E352" s="153" t="s">
        <v>381</v>
      </c>
      <c r="F352" s="154" t="s">
        <v>382</v>
      </c>
      <c r="G352" s="155" t="s">
        <v>224</v>
      </c>
      <c r="H352" s="156">
        <v>41.9</v>
      </c>
      <c r="I352" s="157"/>
      <c r="J352" s="158">
        <f>ROUND(I352*H352,2)</f>
        <v>0</v>
      </c>
      <c r="K352" s="154" t="s">
        <v>225</v>
      </c>
      <c r="L352" s="34"/>
      <c r="M352" s="159" t="s">
        <v>1</v>
      </c>
      <c r="N352" s="160" t="s">
        <v>42</v>
      </c>
      <c r="O352" s="59"/>
      <c r="P352" s="161">
        <f>O352*H352</f>
        <v>0</v>
      </c>
      <c r="Q352" s="161">
        <v>3.6900000000000002E-2</v>
      </c>
      <c r="R352" s="161">
        <f>Q352*H352</f>
        <v>1.5461100000000001</v>
      </c>
      <c r="S352" s="161">
        <v>0</v>
      </c>
      <c r="T352" s="162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63" t="s">
        <v>226</v>
      </c>
      <c r="AT352" s="163" t="s">
        <v>221</v>
      </c>
      <c r="AU352" s="163" t="s">
        <v>87</v>
      </c>
      <c r="AY352" s="18" t="s">
        <v>219</v>
      </c>
      <c r="BE352" s="164">
        <f>IF(N352="základní",J352,0)</f>
        <v>0</v>
      </c>
      <c r="BF352" s="164">
        <f>IF(N352="snížená",J352,0)</f>
        <v>0</v>
      </c>
      <c r="BG352" s="164">
        <f>IF(N352="zákl. přenesená",J352,0)</f>
        <v>0</v>
      </c>
      <c r="BH352" s="164">
        <f>IF(N352="sníž. přenesená",J352,0)</f>
        <v>0</v>
      </c>
      <c r="BI352" s="164">
        <f>IF(N352="nulová",J352,0)</f>
        <v>0</v>
      </c>
      <c r="BJ352" s="18" t="s">
        <v>32</v>
      </c>
      <c r="BK352" s="164">
        <f>ROUND(I352*H352,2)</f>
        <v>0</v>
      </c>
      <c r="BL352" s="18" t="s">
        <v>226</v>
      </c>
      <c r="BM352" s="163" t="s">
        <v>1638</v>
      </c>
    </row>
    <row r="353" spans="1:65" s="14" customFormat="1">
      <c r="B353" s="174"/>
      <c r="D353" s="166" t="s">
        <v>228</v>
      </c>
      <c r="E353" s="175" t="s">
        <v>1</v>
      </c>
      <c r="F353" s="176" t="s">
        <v>384</v>
      </c>
      <c r="H353" s="175" t="s">
        <v>1</v>
      </c>
      <c r="I353" s="177"/>
      <c r="L353" s="174"/>
      <c r="M353" s="178"/>
      <c r="N353" s="179"/>
      <c r="O353" s="179"/>
      <c r="P353" s="179"/>
      <c r="Q353" s="179"/>
      <c r="R353" s="179"/>
      <c r="S353" s="179"/>
      <c r="T353" s="180"/>
      <c r="AT353" s="175" t="s">
        <v>228</v>
      </c>
      <c r="AU353" s="175" t="s">
        <v>87</v>
      </c>
      <c r="AV353" s="14" t="s">
        <v>32</v>
      </c>
      <c r="AW353" s="14" t="s">
        <v>31</v>
      </c>
      <c r="AX353" s="14" t="s">
        <v>77</v>
      </c>
      <c r="AY353" s="175" t="s">
        <v>219</v>
      </c>
    </row>
    <row r="354" spans="1:65" s="13" customFormat="1">
      <c r="B354" s="165"/>
      <c r="D354" s="166" t="s">
        <v>228</v>
      </c>
      <c r="E354" s="167" t="s">
        <v>1</v>
      </c>
      <c r="F354" s="168" t="s">
        <v>1639</v>
      </c>
      <c r="H354" s="169">
        <v>12</v>
      </c>
      <c r="I354" s="170"/>
      <c r="L354" s="165"/>
      <c r="M354" s="171"/>
      <c r="N354" s="172"/>
      <c r="O354" s="172"/>
      <c r="P354" s="172"/>
      <c r="Q354" s="172"/>
      <c r="R354" s="172"/>
      <c r="S354" s="172"/>
      <c r="T354" s="173"/>
      <c r="AT354" s="167" t="s">
        <v>228</v>
      </c>
      <c r="AU354" s="167" t="s">
        <v>87</v>
      </c>
      <c r="AV354" s="13" t="s">
        <v>87</v>
      </c>
      <c r="AW354" s="13" t="s">
        <v>31</v>
      </c>
      <c r="AX354" s="13" t="s">
        <v>77</v>
      </c>
      <c r="AY354" s="167" t="s">
        <v>219</v>
      </c>
    </row>
    <row r="355" spans="1:65" s="16" customFormat="1">
      <c r="B355" s="189"/>
      <c r="D355" s="166" t="s">
        <v>228</v>
      </c>
      <c r="E355" s="190" t="s">
        <v>1454</v>
      </c>
      <c r="F355" s="191" t="s">
        <v>282</v>
      </c>
      <c r="H355" s="192">
        <v>12</v>
      </c>
      <c r="I355" s="193"/>
      <c r="L355" s="189"/>
      <c r="M355" s="194"/>
      <c r="N355" s="195"/>
      <c r="O355" s="195"/>
      <c r="P355" s="195"/>
      <c r="Q355" s="195"/>
      <c r="R355" s="195"/>
      <c r="S355" s="195"/>
      <c r="T355" s="196"/>
      <c r="AT355" s="190" t="s">
        <v>228</v>
      </c>
      <c r="AU355" s="190" t="s">
        <v>87</v>
      </c>
      <c r="AV355" s="16" t="s">
        <v>237</v>
      </c>
      <c r="AW355" s="16" t="s">
        <v>31</v>
      </c>
      <c r="AX355" s="16" t="s">
        <v>77</v>
      </c>
      <c r="AY355" s="190" t="s">
        <v>219</v>
      </c>
    </row>
    <row r="356" spans="1:65" s="13" customFormat="1">
      <c r="B356" s="165"/>
      <c r="D356" s="166" t="s">
        <v>228</v>
      </c>
      <c r="E356" s="167" t="s">
        <v>1</v>
      </c>
      <c r="F356" s="168" t="s">
        <v>1640</v>
      </c>
      <c r="H356" s="169">
        <v>10</v>
      </c>
      <c r="I356" s="170"/>
      <c r="L356" s="165"/>
      <c r="M356" s="171"/>
      <c r="N356" s="172"/>
      <c r="O356" s="172"/>
      <c r="P356" s="172"/>
      <c r="Q356" s="172"/>
      <c r="R356" s="172"/>
      <c r="S356" s="172"/>
      <c r="T356" s="173"/>
      <c r="AT356" s="167" t="s">
        <v>228</v>
      </c>
      <c r="AU356" s="167" t="s">
        <v>87</v>
      </c>
      <c r="AV356" s="13" t="s">
        <v>87</v>
      </c>
      <c r="AW356" s="13" t="s">
        <v>31</v>
      </c>
      <c r="AX356" s="13" t="s">
        <v>77</v>
      </c>
      <c r="AY356" s="167" t="s">
        <v>219</v>
      </c>
    </row>
    <row r="357" spans="1:65" s="13" customFormat="1">
      <c r="B357" s="165"/>
      <c r="D357" s="166" t="s">
        <v>228</v>
      </c>
      <c r="E357" s="167" t="s">
        <v>1</v>
      </c>
      <c r="F357" s="168" t="s">
        <v>1641</v>
      </c>
      <c r="H357" s="169">
        <v>5</v>
      </c>
      <c r="I357" s="170"/>
      <c r="L357" s="165"/>
      <c r="M357" s="171"/>
      <c r="N357" s="172"/>
      <c r="O357" s="172"/>
      <c r="P357" s="172"/>
      <c r="Q357" s="172"/>
      <c r="R357" s="172"/>
      <c r="S357" s="172"/>
      <c r="T357" s="173"/>
      <c r="AT357" s="167" t="s">
        <v>228</v>
      </c>
      <c r="AU357" s="167" t="s">
        <v>87</v>
      </c>
      <c r="AV357" s="13" t="s">
        <v>87</v>
      </c>
      <c r="AW357" s="13" t="s">
        <v>31</v>
      </c>
      <c r="AX357" s="13" t="s">
        <v>77</v>
      </c>
      <c r="AY357" s="167" t="s">
        <v>219</v>
      </c>
    </row>
    <row r="358" spans="1:65" s="13" customFormat="1">
      <c r="B358" s="165"/>
      <c r="D358" s="166" t="s">
        <v>228</v>
      </c>
      <c r="E358" s="167" t="s">
        <v>1</v>
      </c>
      <c r="F358" s="168" t="s">
        <v>1642</v>
      </c>
      <c r="H358" s="169">
        <v>2</v>
      </c>
      <c r="I358" s="170"/>
      <c r="L358" s="165"/>
      <c r="M358" s="171"/>
      <c r="N358" s="172"/>
      <c r="O358" s="172"/>
      <c r="P358" s="172"/>
      <c r="Q358" s="172"/>
      <c r="R358" s="172"/>
      <c r="S358" s="172"/>
      <c r="T358" s="173"/>
      <c r="AT358" s="167" t="s">
        <v>228</v>
      </c>
      <c r="AU358" s="167" t="s">
        <v>87</v>
      </c>
      <c r="AV358" s="13" t="s">
        <v>87</v>
      </c>
      <c r="AW358" s="13" t="s">
        <v>31</v>
      </c>
      <c r="AX358" s="13" t="s">
        <v>77</v>
      </c>
      <c r="AY358" s="167" t="s">
        <v>219</v>
      </c>
    </row>
    <row r="359" spans="1:65" s="13" customFormat="1">
      <c r="B359" s="165"/>
      <c r="D359" s="166" t="s">
        <v>228</v>
      </c>
      <c r="E359" s="167" t="s">
        <v>1</v>
      </c>
      <c r="F359" s="168" t="s">
        <v>1643</v>
      </c>
      <c r="H359" s="169">
        <v>5</v>
      </c>
      <c r="I359" s="170"/>
      <c r="L359" s="165"/>
      <c r="M359" s="171"/>
      <c r="N359" s="172"/>
      <c r="O359" s="172"/>
      <c r="P359" s="172"/>
      <c r="Q359" s="172"/>
      <c r="R359" s="172"/>
      <c r="S359" s="172"/>
      <c r="T359" s="173"/>
      <c r="AT359" s="167" t="s">
        <v>228</v>
      </c>
      <c r="AU359" s="167" t="s">
        <v>87</v>
      </c>
      <c r="AV359" s="13" t="s">
        <v>87</v>
      </c>
      <c r="AW359" s="13" t="s">
        <v>31</v>
      </c>
      <c r="AX359" s="13" t="s">
        <v>77</v>
      </c>
      <c r="AY359" s="167" t="s">
        <v>219</v>
      </c>
    </row>
    <row r="360" spans="1:65" s="13" customFormat="1">
      <c r="B360" s="165"/>
      <c r="D360" s="166" t="s">
        <v>228</v>
      </c>
      <c r="E360" s="167" t="s">
        <v>1</v>
      </c>
      <c r="F360" s="168" t="s">
        <v>1644</v>
      </c>
      <c r="H360" s="169">
        <v>3</v>
      </c>
      <c r="I360" s="170"/>
      <c r="L360" s="165"/>
      <c r="M360" s="171"/>
      <c r="N360" s="172"/>
      <c r="O360" s="172"/>
      <c r="P360" s="172"/>
      <c r="Q360" s="172"/>
      <c r="R360" s="172"/>
      <c r="S360" s="172"/>
      <c r="T360" s="173"/>
      <c r="AT360" s="167" t="s">
        <v>228</v>
      </c>
      <c r="AU360" s="167" t="s">
        <v>87</v>
      </c>
      <c r="AV360" s="13" t="s">
        <v>87</v>
      </c>
      <c r="AW360" s="13" t="s">
        <v>31</v>
      </c>
      <c r="AX360" s="13" t="s">
        <v>77</v>
      </c>
      <c r="AY360" s="167" t="s">
        <v>219</v>
      </c>
    </row>
    <row r="361" spans="1:65" s="16" customFormat="1">
      <c r="B361" s="189"/>
      <c r="D361" s="166" t="s">
        <v>228</v>
      </c>
      <c r="E361" s="190" t="s">
        <v>1455</v>
      </c>
      <c r="F361" s="191" t="s">
        <v>282</v>
      </c>
      <c r="H361" s="192">
        <v>25</v>
      </c>
      <c r="I361" s="193"/>
      <c r="L361" s="189"/>
      <c r="M361" s="194"/>
      <c r="N361" s="195"/>
      <c r="O361" s="195"/>
      <c r="P361" s="195"/>
      <c r="Q361" s="195"/>
      <c r="R361" s="195"/>
      <c r="S361" s="195"/>
      <c r="T361" s="196"/>
      <c r="AT361" s="190" t="s">
        <v>228</v>
      </c>
      <c r="AU361" s="190" t="s">
        <v>87</v>
      </c>
      <c r="AV361" s="16" t="s">
        <v>237</v>
      </c>
      <c r="AW361" s="16" t="s">
        <v>31</v>
      </c>
      <c r="AX361" s="16" t="s">
        <v>77</v>
      </c>
      <c r="AY361" s="190" t="s">
        <v>219</v>
      </c>
    </row>
    <row r="362" spans="1:65" s="15" customFormat="1">
      <c r="B362" s="181"/>
      <c r="D362" s="166" t="s">
        <v>228</v>
      </c>
      <c r="E362" s="182" t="s">
        <v>150</v>
      </c>
      <c r="F362" s="183" t="s">
        <v>236</v>
      </c>
      <c r="H362" s="184">
        <v>37</v>
      </c>
      <c r="I362" s="185"/>
      <c r="L362" s="181"/>
      <c r="M362" s="186"/>
      <c r="N362" s="187"/>
      <c r="O362" s="187"/>
      <c r="P362" s="187"/>
      <c r="Q362" s="187"/>
      <c r="R362" s="187"/>
      <c r="S362" s="187"/>
      <c r="T362" s="188"/>
      <c r="AT362" s="182" t="s">
        <v>228</v>
      </c>
      <c r="AU362" s="182" t="s">
        <v>87</v>
      </c>
      <c r="AV362" s="15" t="s">
        <v>226</v>
      </c>
      <c r="AW362" s="15" t="s">
        <v>31</v>
      </c>
      <c r="AX362" s="15" t="s">
        <v>77</v>
      </c>
      <c r="AY362" s="182" t="s">
        <v>219</v>
      </c>
    </row>
    <row r="363" spans="1:65" s="13" customFormat="1">
      <c r="B363" s="165"/>
      <c r="D363" s="166" t="s">
        <v>228</v>
      </c>
      <c r="E363" s="167" t="s">
        <v>1</v>
      </c>
      <c r="F363" s="168" t="s">
        <v>1645</v>
      </c>
      <c r="H363" s="169">
        <v>14.4</v>
      </c>
      <c r="I363" s="170"/>
      <c r="L363" s="165"/>
      <c r="M363" s="171"/>
      <c r="N363" s="172"/>
      <c r="O363" s="172"/>
      <c r="P363" s="172"/>
      <c r="Q363" s="172"/>
      <c r="R363" s="172"/>
      <c r="S363" s="172"/>
      <c r="T363" s="173"/>
      <c r="AT363" s="167" t="s">
        <v>228</v>
      </c>
      <c r="AU363" s="167" t="s">
        <v>87</v>
      </c>
      <c r="AV363" s="13" t="s">
        <v>87</v>
      </c>
      <c r="AW363" s="13" t="s">
        <v>31</v>
      </c>
      <c r="AX363" s="13" t="s">
        <v>77</v>
      </c>
      <c r="AY363" s="167" t="s">
        <v>219</v>
      </c>
    </row>
    <row r="364" spans="1:65" s="13" customFormat="1">
      <c r="B364" s="165"/>
      <c r="D364" s="166" t="s">
        <v>228</v>
      </c>
      <c r="E364" s="167" t="s">
        <v>1</v>
      </c>
      <c r="F364" s="168" t="s">
        <v>1646</v>
      </c>
      <c r="H364" s="169">
        <v>27.5</v>
      </c>
      <c r="I364" s="170"/>
      <c r="L364" s="165"/>
      <c r="M364" s="171"/>
      <c r="N364" s="172"/>
      <c r="O364" s="172"/>
      <c r="P364" s="172"/>
      <c r="Q364" s="172"/>
      <c r="R364" s="172"/>
      <c r="S364" s="172"/>
      <c r="T364" s="173"/>
      <c r="AT364" s="167" t="s">
        <v>228</v>
      </c>
      <c r="AU364" s="167" t="s">
        <v>87</v>
      </c>
      <c r="AV364" s="13" t="s">
        <v>87</v>
      </c>
      <c r="AW364" s="13" t="s">
        <v>31</v>
      </c>
      <c r="AX364" s="13" t="s">
        <v>77</v>
      </c>
      <c r="AY364" s="167" t="s">
        <v>219</v>
      </c>
    </row>
    <row r="365" spans="1:65" s="15" customFormat="1">
      <c r="B365" s="181"/>
      <c r="D365" s="166" t="s">
        <v>228</v>
      </c>
      <c r="E365" s="182" t="s">
        <v>152</v>
      </c>
      <c r="F365" s="183" t="s">
        <v>236</v>
      </c>
      <c r="H365" s="184">
        <v>41.9</v>
      </c>
      <c r="I365" s="185"/>
      <c r="L365" s="181"/>
      <c r="M365" s="186"/>
      <c r="N365" s="187"/>
      <c r="O365" s="187"/>
      <c r="P365" s="187"/>
      <c r="Q365" s="187"/>
      <c r="R365" s="187"/>
      <c r="S365" s="187"/>
      <c r="T365" s="188"/>
      <c r="AT365" s="182" t="s">
        <v>228</v>
      </c>
      <c r="AU365" s="182" t="s">
        <v>87</v>
      </c>
      <c r="AV365" s="15" t="s">
        <v>226</v>
      </c>
      <c r="AW365" s="15" t="s">
        <v>31</v>
      </c>
      <c r="AX365" s="15" t="s">
        <v>32</v>
      </c>
      <c r="AY365" s="182" t="s">
        <v>219</v>
      </c>
    </row>
    <row r="366" spans="1:65" s="2" customFormat="1" ht="16.5" customHeight="1">
      <c r="A366" s="33"/>
      <c r="B366" s="151"/>
      <c r="C366" s="152" t="s">
        <v>448</v>
      </c>
      <c r="D366" s="152" t="s">
        <v>221</v>
      </c>
      <c r="E366" s="153" t="s">
        <v>392</v>
      </c>
      <c r="F366" s="154" t="s">
        <v>393</v>
      </c>
      <c r="G366" s="155" t="s">
        <v>394</v>
      </c>
      <c r="H366" s="156">
        <v>204.97</v>
      </c>
      <c r="I366" s="157"/>
      <c r="J366" s="158">
        <f>ROUND(I366*H366,2)</f>
        <v>0</v>
      </c>
      <c r="K366" s="154" t="s">
        <v>225</v>
      </c>
      <c r="L366" s="34"/>
      <c r="M366" s="159" t="s">
        <v>1</v>
      </c>
      <c r="N366" s="160" t="s">
        <v>42</v>
      </c>
      <c r="O366" s="59"/>
      <c r="P366" s="161">
        <f>O366*H366</f>
        <v>0</v>
      </c>
      <c r="Q366" s="161">
        <v>0</v>
      </c>
      <c r="R366" s="161">
        <f>Q366*H366</f>
        <v>0</v>
      </c>
      <c r="S366" s="161">
        <v>0</v>
      </c>
      <c r="T366" s="162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63" t="s">
        <v>226</v>
      </c>
      <c r="AT366" s="163" t="s">
        <v>221</v>
      </c>
      <c r="AU366" s="163" t="s">
        <v>87</v>
      </c>
      <c r="AY366" s="18" t="s">
        <v>219</v>
      </c>
      <c r="BE366" s="164">
        <f>IF(N366="základní",J366,0)</f>
        <v>0</v>
      </c>
      <c r="BF366" s="164">
        <f>IF(N366="snížená",J366,0)</f>
        <v>0</v>
      </c>
      <c r="BG366" s="164">
        <f>IF(N366="zákl. přenesená",J366,0)</f>
        <v>0</v>
      </c>
      <c r="BH366" s="164">
        <f>IF(N366="sníž. přenesená",J366,0)</f>
        <v>0</v>
      </c>
      <c r="BI366" s="164">
        <f>IF(N366="nulová",J366,0)</f>
        <v>0</v>
      </c>
      <c r="BJ366" s="18" t="s">
        <v>32</v>
      </c>
      <c r="BK366" s="164">
        <f>ROUND(I366*H366,2)</f>
        <v>0</v>
      </c>
      <c r="BL366" s="18" t="s">
        <v>226</v>
      </c>
      <c r="BM366" s="163" t="s">
        <v>1647</v>
      </c>
    </row>
    <row r="367" spans="1:65" s="13" customFormat="1">
      <c r="B367" s="165"/>
      <c r="D367" s="166" t="s">
        <v>228</v>
      </c>
      <c r="E367" s="167" t="s">
        <v>1</v>
      </c>
      <c r="F367" s="168" t="s">
        <v>396</v>
      </c>
      <c r="H367" s="169">
        <v>97.715999999999994</v>
      </c>
      <c r="I367" s="170"/>
      <c r="L367" s="165"/>
      <c r="M367" s="171"/>
      <c r="N367" s="172"/>
      <c r="O367" s="172"/>
      <c r="P367" s="172"/>
      <c r="Q367" s="172"/>
      <c r="R367" s="172"/>
      <c r="S367" s="172"/>
      <c r="T367" s="173"/>
      <c r="AT367" s="167" t="s">
        <v>228</v>
      </c>
      <c r="AU367" s="167" t="s">
        <v>87</v>
      </c>
      <c r="AV367" s="13" t="s">
        <v>87</v>
      </c>
      <c r="AW367" s="13" t="s">
        <v>31</v>
      </c>
      <c r="AX367" s="13" t="s">
        <v>77</v>
      </c>
      <c r="AY367" s="167" t="s">
        <v>219</v>
      </c>
    </row>
    <row r="368" spans="1:65" s="13" customFormat="1">
      <c r="B368" s="165"/>
      <c r="D368" s="166" t="s">
        <v>228</v>
      </c>
      <c r="E368" s="167" t="s">
        <v>1</v>
      </c>
      <c r="F368" s="168" t="s">
        <v>397</v>
      </c>
      <c r="H368" s="169">
        <v>36.176000000000002</v>
      </c>
      <c r="I368" s="170"/>
      <c r="L368" s="165"/>
      <c r="M368" s="171"/>
      <c r="N368" s="172"/>
      <c r="O368" s="172"/>
      <c r="P368" s="172"/>
      <c r="Q368" s="172"/>
      <c r="R368" s="172"/>
      <c r="S368" s="172"/>
      <c r="T368" s="173"/>
      <c r="AT368" s="167" t="s">
        <v>228</v>
      </c>
      <c r="AU368" s="167" t="s">
        <v>87</v>
      </c>
      <c r="AV368" s="13" t="s">
        <v>87</v>
      </c>
      <c r="AW368" s="13" t="s">
        <v>31</v>
      </c>
      <c r="AX368" s="13" t="s">
        <v>77</v>
      </c>
      <c r="AY368" s="167" t="s">
        <v>219</v>
      </c>
    </row>
    <row r="369" spans="1:65" s="13" customFormat="1">
      <c r="B369" s="165"/>
      <c r="D369" s="166" t="s">
        <v>228</v>
      </c>
      <c r="E369" s="167" t="s">
        <v>1</v>
      </c>
      <c r="F369" s="168" t="s">
        <v>1648</v>
      </c>
      <c r="H369" s="169">
        <v>8.2279999999999998</v>
      </c>
      <c r="I369" s="170"/>
      <c r="L369" s="165"/>
      <c r="M369" s="171"/>
      <c r="N369" s="172"/>
      <c r="O369" s="172"/>
      <c r="P369" s="172"/>
      <c r="Q369" s="172"/>
      <c r="R369" s="172"/>
      <c r="S369" s="172"/>
      <c r="T369" s="173"/>
      <c r="AT369" s="167" t="s">
        <v>228</v>
      </c>
      <c r="AU369" s="167" t="s">
        <v>87</v>
      </c>
      <c r="AV369" s="13" t="s">
        <v>87</v>
      </c>
      <c r="AW369" s="13" t="s">
        <v>31</v>
      </c>
      <c r="AX369" s="13" t="s">
        <v>77</v>
      </c>
      <c r="AY369" s="167" t="s">
        <v>219</v>
      </c>
    </row>
    <row r="370" spans="1:65" s="13" customFormat="1">
      <c r="B370" s="165"/>
      <c r="D370" s="166" t="s">
        <v>228</v>
      </c>
      <c r="E370" s="167" t="s">
        <v>1</v>
      </c>
      <c r="F370" s="168" t="s">
        <v>398</v>
      </c>
      <c r="H370" s="169">
        <v>62.85</v>
      </c>
      <c r="I370" s="170"/>
      <c r="L370" s="165"/>
      <c r="M370" s="171"/>
      <c r="N370" s="172"/>
      <c r="O370" s="172"/>
      <c r="P370" s="172"/>
      <c r="Q370" s="172"/>
      <c r="R370" s="172"/>
      <c r="S370" s="172"/>
      <c r="T370" s="173"/>
      <c r="AT370" s="167" t="s">
        <v>228</v>
      </c>
      <c r="AU370" s="167" t="s">
        <v>87</v>
      </c>
      <c r="AV370" s="13" t="s">
        <v>87</v>
      </c>
      <c r="AW370" s="13" t="s">
        <v>31</v>
      </c>
      <c r="AX370" s="13" t="s">
        <v>77</v>
      </c>
      <c r="AY370" s="167" t="s">
        <v>219</v>
      </c>
    </row>
    <row r="371" spans="1:65" s="15" customFormat="1">
      <c r="B371" s="181"/>
      <c r="D371" s="166" t="s">
        <v>228</v>
      </c>
      <c r="E371" s="182" t="s">
        <v>185</v>
      </c>
      <c r="F371" s="183" t="s">
        <v>236</v>
      </c>
      <c r="H371" s="184">
        <v>204.97</v>
      </c>
      <c r="I371" s="185"/>
      <c r="L371" s="181"/>
      <c r="M371" s="186"/>
      <c r="N371" s="187"/>
      <c r="O371" s="187"/>
      <c r="P371" s="187"/>
      <c r="Q371" s="187"/>
      <c r="R371" s="187"/>
      <c r="S371" s="187"/>
      <c r="T371" s="188"/>
      <c r="AT371" s="182" t="s">
        <v>228</v>
      </c>
      <c r="AU371" s="182" t="s">
        <v>87</v>
      </c>
      <c r="AV371" s="15" t="s">
        <v>226</v>
      </c>
      <c r="AW371" s="15" t="s">
        <v>31</v>
      </c>
      <c r="AX371" s="15" t="s">
        <v>32</v>
      </c>
      <c r="AY371" s="182" t="s">
        <v>219</v>
      </c>
    </row>
    <row r="372" spans="1:65" s="2" customFormat="1" ht="21.75" customHeight="1">
      <c r="A372" s="33"/>
      <c r="B372" s="151"/>
      <c r="C372" s="152" t="s">
        <v>453</v>
      </c>
      <c r="D372" s="152" t="s">
        <v>221</v>
      </c>
      <c r="E372" s="153" t="s">
        <v>401</v>
      </c>
      <c r="F372" s="154" t="s">
        <v>402</v>
      </c>
      <c r="G372" s="155" t="s">
        <v>394</v>
      </c>
      <c r="H372" s="156">
        <v>163.976</v>
      </c>
      <c r="I372" s="157"/>
      <c r="J372" s="158">
        <f>ROUND(I372*H372,2)</f>
        <v>0</v>
      </c>
      <c r="K372" s="154" t="s">
        <v>225</v>
      </c>
      <c r="L372" s="34"/>
      <c r="M372" s="159" t="s">
        <v>1</v>
      </c>
      <c r="N372" s="160" t="s">
        <v>42</v>
      </c>
      <c r="O372" s="59"/>
      <c r="P372" s="161">
        <f>O372*H372</f>
        <v>0</v>
      </c>
      <c r="Q372" s="161">
        <v>0</v>
      </c>
      <c r="R372" s="161">
        <f>Q372*H372</f>
        <v>0</v>
      </c>
      <c r="S372" s="161">
        <v>0</v>
      </c>
      <c r="T372" s="162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63" t="s">
        <v>226</v>
      </c>
      <c r="AT372" s="163" t="s">
        <v>221</v>
      </c>
      <c r="AU372" s="163" t="s">
        <v>87</v>
      </c>
      <c r="AY372" s="18" t="s">
        <v>219</v>
      </c>
      <c r="BE372" s="164">
        <f>IF(N372="základní",J372,0)</f>
        <v>0</v>
      </c>
      <c r="BF372" s="164">
        <f>IF(N372="snížená",J372,0)</f>
        <v>0</v>
      </c>
      <c r="BG372" s="164">
        <f>IF(N372="zákl. přenesená",J372,0)</f>
        <v>0</v>
      </c>
      <c r="BH372" s="164">
        <f>IF(N372="sníž. přenesená",J372,0)</f>
        <v>0</v>
      </c>
      <c r="BI372" s="164">
        <f>IF(N372="nulová",J372,0)</f>
        <v>0</v>
      </c>
      <c r="BJ372" s="18" t="s">
        <v>32</v>
      </c>
      <c r="BK372" s="164">
        <f>ROUND(I372*H372,2)</f>
        <v>0</v>
      </c>
      <c r="BL372" s="18" t="s">
        <v>226</v>
      </c>
      <c r="BM372" s="163" t="s">
        <v>1649</v>
      </c>
    </row>
    <row r="373" spans="1:65" s="14" customFormat="1">
      <c r="B373" s="174"/>
      <c r="D373" s="166" t="s">
        <v>228</v>
      </c>
      <c r="E373" s="175" t="s">
        <v>1</v>
      </c>
      <c r="F373" s="176" t="s">
        <v>1144</v>
      </c>
      <c r="H373" s="175" t="s">
        <v>1</v>
      </c>
      <c r="I373" s="177"/>
      <c r="L373" s="174"/>
      <c r="M373" s="178"/>
      <c r="N373" s="179"/>
      <c r="O373" s="179"/>
      <c r="P373" s="179"/>
      <c r="Q373" s="179"/>
      <c r="R373" s="179"/>
      <c r="S373" s="179"/>
      <c r="T373" s="180"/>
      <c r="AT373" s="175" t="s">
        <v>228</v>
      </c>
      <c r="AU373" s="175" t="s">
        <v>87</v>
      </c>
      <c r="AV373" s="14" t="s">
        <v>32</v>
      </c>
      <c r="AW373" s="14" t="s">
        <v>31</v>
      </c>
      <c r="AX373" s="14" t="s">
        <v>77</v>
      </c>
      <c r="AY373" s="175" t="s">
        <v>219</v>
      </c>
    </row>
    <row r="374" spans="1:65" s="13" customFormat="1">
      <c r="B374" s="165"/>
      <c r="D374" s="166" t="s">
        <v>228</v>
      </c>
      <c r="E374" s="167" t="s">
        <v>1</v>
      </c>
      <c r="F374" s="168" t="s">
        <v>405</v>
      </c>
      <c r="H374" s="169">
        <v>163.976</v>
      </c>
      <c r="I374" s="170"/>
      <c r="L374" s="165"/>
      <c r="M374" s="171"/>
      <c r="N374" s="172"/>
      <c r="O374" s="172"/>
      <c r="P374" s="172"/>
      <c r="Q374" s="172"/>
      <c r="R374" s="172"/>
      <c r="S374" s="172"/>
      <c r="T374" s="173"/>
      <c r="AT374" s="167" t="s">
        <v>228</v>
      </c>
      <c r="AU374" s="167" t="s">
        <v>87</v>
      </c>
      <c r="AV374" s="13" t="s">
        <v>87</v>
      </c>
      <c r="AW374" s="13" t="s">
        <v>31</v>
      </c>
      <c r="AX374" s="13" t="s">
        <v>32</v>
      </c>
      <c r="AY374" s="167" t="s">
        <v>219</v>
      </c>
    </row>
    <row r="375" spans="1:65" s="2" customFormat="1" ht="21.75" customHeight="1">
      <c r="A375" s="33"/>
      <c r="B375" s="151"/>
      <c r="C375" s="152" t="s">
        <v>472</v>
      </c>
      <c r="D375" s="152" t="s">
        <v>221</v>
      </c>
      <c r="E375" s="153" t="s">
        <v>407</v>
      </c>
      <c r="F375" s="154" t="s">
        <v>408</v>
      </c>
      <c r="G375" s="155" t="s">
        <v>394</v>
      </c>
      <c r="H375" s="156">
        <v>40.994</v>
      </c>
      <c r="I375" s="157"/>
      <c r="J375" s="158">
        <f>ROUND(I375*H375,2)</f>
        <v>0</v>
      </c>
      <c r="K375" s="154" t="s">
        <v>225</v>
      </c>
      <c r="L375" s="34"/>
      <c r="M375" s="159" t="s">
        <v>1</v>
      </c>
      <c r="N375" s="160" t="s">
        <v>42</v>
      </c>
      <c r="O375" s="59"/>
      <c r="P375" s="161">
        <f>O375*H375</f>
        <v>0</v>
      </c>
      <c r="Q375" s="161">
        <v>0</v>
      </c>
      <c r="R375" s="161">
        <f>Q375*H375</f>
        <v>0</v>
      </c>
      <c r="S375" s="161">
        <v>0</v>
      </c>
      <c r="T375" s="162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63" t="s">
        <v>226</v>
      </c>
      <c r="AT375" s="163" t="s">
        <v>221</v>
      </c>
      <c r="AU375" s="163" t="s">
        <v>87</v>
      </c>
      <c r="AY375" s="18" t="s">
        <v>219</v>
      </c>
      <c r="BE375" s="164">
        <f>IF(N375="základní",J375,0)</f>
        <v>0</v>
      </c>
      <c r="BF375" s="164">
        <f>IF(N375="snížená",J375,0)</f>
        <v>0</v>
      </c>
      <c r="BG375" s="164">
        <f>IF(N375="zákl. přenesená",J375,0)</f>
        <v>0</v>
      </c>
      <c r="BH375" s="164">
        <f>IF(N375="sníž. přenesená",J375,0)</f>
        <v>0</v>
      </c>
      <c r="BI375" s="164">
        <f>IF(N375="nulová",J375,0)</f>
        <v>0</v>
      </c>
      <c r="BJ375" s="18" t="s">
        <v>32</v>
      </c>
      <c r="BK375" s="164">
        <f>ROUND(I375*H375,2)</f>
        <v>0</v>
      </c>
      <c r="BL375" s="18" t="s">
        <v>226</v>
      </c>
      <c r="BM375" s="163" t="s">
        <v>1650</v>
      </c>
    </row>
    <row r="376" spans="1:65" s="13" customFormat="1">
      <c r="B376" s="165"/>
      <c r="D376" s="166" t="s">
        <v>228</v>
      </c>
      <c r="E376" s="167" t="s">
        <v>1</v>
      </c>
      <c r="F376" s="168" t="s">
        <v>410</v>
      </c>
      <c r="H376" s="169">
        <v>40.994</v>
      </c>
      <c r="I376" s="170"/>
      <c r="L376" s="165"/>
      <c r="M376" s="171"/>
      <c r="N376" s="172"/>
      <c r="O376" s="172"/>
      <c r="P376" s="172"/>
      <c r="Q376" s="172"/>
      <c r="R376" s="172"/>
      <c r="S376" s="172"/>
      <c r="T376" s="173"/>
      <c r="AT376" s="167" t="s">
        <v>228</v>
      </c>
      <c r="AU376" s="167" t="s">
        <v>87</v>
      </c>
      <c r="AV376" s="13" t="s">
        <v>87</v>
      </c>
      <c r="AW376" s="13" t="s">
        <v>31</v>
      </c>
      <c r="AX376" s="13" t="s">
        <v>32</v>
      </c>
      <c r="AY376" s="167" t="s">
        <v>219</v>
      </c>
    </row>
    <row r="377" spans="1:65" s="2" customFormat="1" ht="21.75" customHeight="1">
      <c r="A377" s="33"/>
      <c r="B377" s="151"/>
      <c r="C377" s="152" t="s">
        <v>476</v>
      </c>
      <c r="D377" s="152" t="s">
        <v>221</v>
      </c>
      <c r="E377" s="153" t="s">
        <v>1651</v>
      </c>
      <c r="F377" s="154" t="s">
        <v>1652</v>
      </c>
      <c r="G377" s="155" t="s">
        <v>394</v>
      </c>
      <c r="H377" s="156">
        <v>871.03099999999995</v>
      </c>
      <c r="I377" s="157"/>
      <c r="J377" s="158">
        <f>ROUND(I377*H377,2)</f>
        <v>0</v>
      </c>
      <c r="K377" s="154" t="s">
        <v>225</v>
      </c>
      <c r="L377" s="34"/>
      <c r="M377" s="159" t="s">
        <v>1</v>
      </c>
      <c r="N377" s="160" t="s">
        <v>42</v>
      </c>
      <c r="O377" s="59"/>
      <c r="P377" s="161">
        <f>O377*H377</f>
        <v>0</v>
      </c>
      <c r="Q377" s="161">
        <v>0</v>
      </c>
      <c r="R377" s="161">
        <f>Q377*H377</f>
        <v>0</v>
      </c>
      <c r="S377" s="161">
        <v>0</v>
      </c>
      <c r="T377" s="162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63" t="s">
        <v>226</v>
      </c>
      <c r="AT377" s="163" t="s">
        <v>221</v>
      </c>
      <c r="AU377" s="163" t="s">
        <v>87</v>
      </c>
      <c r="AY377" s="18" t="s">
        <v>219</v>
      </c>
      <c r="BE377" s="164">
        <f>IF(N377="základní",J377,0)</f>
        <v>0</v>
      </c>
      <c r="BF377" s="164">
        <f>IF(N377="snížená",J377,0)</f>
        <v>0</v>
      </c>
      <c r="BG377" s="164">
        <f>IF(N377="zákl. přenesená",J377,0)</f>
        <v>0</v>
      </c>
      <c r="BH377" s="164">
        <f>IF(N377="sníž. přenesená",J377,0)</f>
        <v>0</v>
      </c>
      <c r="BI377" s="164">
        <f>IF(N377="nulová",J377,0)</f>
        <v>0</v>
      </c>
      <c r="BJ377" s="18" t="s">
        <v>32</v>
      </c>
      <c r="BK377" s="164">
        <f>ROUND(I377*H377,2)</f>
        <v>0</v>
      </c>
      <c r="BL377" s="18" t="s">
        <v>226</v>
      </c>
      <c r="BM377" s="163" t="s">
        <v>1653</v>
      </c>
    </row>
    <row r="378" spans="1:65" s="14" customFormat="1">
      <c r="B378" s="174"/>
      <c r="D378" s="166" t="s">
        <v>228</v>
      </c>
      <c r="E378" s="175" t="s">
        <v>1</v>
      </c>
      <c r="F378" s="176" t="s">
        <v>1654</v>
      </c>
      <c r="H378" s="175" t="s">
        <v>1</v>
      </c>
      <c r="I378" s="177"/>
      <c r="L378" s="174"/>
      <c r="M378" s="178"/>
      <c r="N378" s="179"/>
      <c r="O378" s="179"/>
      <c r="P378" s="179"/>
      <c r="Q378" s="179"/>
      <c r="R378" s="179"/>
      <c r="S378" s="179"/>
      <c r="T378" s="180"/>
      <c r="AT378" s="175" t="s">
        <v>228</v>
      </c>
      <c r="AU378" s="175" t="s">
        <v>87</v>
      </c>
      <c r="AV378" s="14" t="s">
        <v>32</v>
      </c>
      <c r="AW378" s="14" t="s">
        <v>31</v>
      </c>
      <c r="AX378" s="14" t="s">
        <v>77</v>
      </c>
      <c r="AY378" s="175" t="s">
        <v>219</v>
      </c>
    </row>
    <row r="379" spans="1:65" s="13" customFormat="1">
      <c r="B379" s="165"/>
      <c r="D379" s="166" t="s">
        <v>228</v>
      </c>
      <c r="E379" s="167" t="s">
        <v>1</v>
      </c>
      <c r="F379" s="168" t="s">
        <v>1655</v>
      </c>
      <c r="H379" s="169">
        <v>15.847</v>
      </c>
      <c r="I379" s="170"/>
      <c r="L379" s="165"/>
      <c r="M379" s="171"/>
      <c r="N379" s="172"/>
      <c r="O379" s="172"/>
      <c r="P379" s="172"/>
      <c r="Q379" s="172"/>
      <c r="R379" s="172"/>
      <c r="S379" s="172"/>
      <c r="T379" s="173"/>
      <c r="AT379" s="167" t="s">
        <v>228</v>
      </c>
      <c r="AU379" s="167" t="s">
        <v>87</v>
      </c>
      <c r="AV379" s="13" t="s">
        <v>87</v>
      </c>
      <c r="AW379" s="13" t="s">
        <v>31</v>
      </c>
      <c r="AX379" s="13" t="s">
        <v>77</v>
      </c>
      <c r="AY379" s="167" t="s">
        <v>219</v>
      </c>
    </row>
    <row r="380" spans="1:65" s="13" customFormat="1">
      <c r="B380" s="165"/>
      <c r="D380" s="166" t="s">
        <v>228</v>
      </c>
      <c r="E380" s="167" t="s">
        <v>1</v>
      </c>
      <c r="F380" s="168" t="s">
        <v>1656</v>
      </c>
      <c r="H380" s="169">
        <v>171.083</v>
      </c>
      <c r="I380" s="170"/>
      <c r="L380" s="165"/>
      <c r="M380" s="171"/>
      <c r="N380" s="172"/>
      <c r="O380" s="172"/>
      <c r="P380" s="172"/>
      <c r="Q380" s="172"/>
      <c r="R380" s="172"/>
      <c r="S380" s="172"/>
      <c r="T380" s="173"/>
      <c r="AT380" s="167" t="s">
        <v>228</v>
      </c>
      <c r="AU380" s="167" t="s">
        <v>87</v>
      </c>
      <c r="AV380" s="13" t="s">
        <v>87</v>
      </c>
      <c r="AW380" s="13" t="s">
        <v>31</v>
      </c>
      <c r="AX380" s="13" t="s">
        <v>77</v>
      </c>
      <c r="AY380" s="167" t="s">
        <v>219</v>
      </c>
    </row>
    <row r="381" spans="1:65" s="13" customFormat="1">
      <c r="B381" s="165"/>
      <c r="D381" s="166" t="s">
        <v>228</v>
      </c>
      <c r="E381" s="167" t="s">
        <v>1</v>
      </c>
      <c r="F381" s="168" t="s">
        <v>1657</v>
      </c>
      <c r="H381" s="169">
        <v>168.87</v>
      </c>
      <c r="I381" s="170"/>
      <c r="L381" s="165"/>
      <c r="M381" s="171"/>
      <c r="N381" s="172"/>
      <c r="O381" s="172"/>
      <c r="P381" s="172"/>
      <c r="Q381" s="172"/>
      <c r="R381" s="172"/>
      <c r="S381" s="172"/>
      <c r="T381" s="173"/>
      <c r="AT381" s="167" t="s">
        <v>228</v>
      </c>
      <c r="AU381" s="167" t="s">
        <v>87</v>
      </c>
      <c r="AV381" s="13" t="s">
        <v>87</v>
      </c>
      <c r="AW381" s="13" t="s">
        <v>31</v>
      </c>
      <c r="AX381" s="13" t="s">
        <v>77</v>
      </c>
      <c r="AY381" s="167" t="s">
        <v>219</v>
      </c>
    </row>
    <row r="382" spans="1:65" s="13" customFormat="1">
      <c r="B382" s="165"/>
      <c r="D382" s="166" t="s">
        <v>228</v>
      </c>
      <c r="E382" s="167" t="s">
        <v>1</v>
      </c>
      <c r="F382" s="168" t="s">
        <v>1658</v>
      </c>
      <c r="H382" s="169">
        <v>82.32</v>
      </c>
      <c r="I382" s="170"/>
      <c r="L382" s="165"/>
      <c r="M382" s="171"/>
      <c r="N382" s="172"/>
      <c r="O382" s="172"/>
      <c r="P382" s="172"/>
      <c r="Q382" s="172"/>
      <c r="R382" s="172"/>
      <c r="S382" s="172"/>
      <c r="T382" s="173"/>
      <c r="AT382" s="167" t="s">
        <v>228</v>
      </c>
      <c r="AU382" s="167" t="s">
        <v>87</v>
      </c>
      <c r="AV382" s="13" t="s">
        <v>87</v>
      </c>
      <c r="AW382" s="13" t="s">
        <v>31</v>
      </c>
      <c r="AX382" s="13" t="s">
        <v>77</v>
      </c>
      <c r="AY382" s="167" t="s">
        <v>219</v>
      </c>
    </row>
    <row r="383" spans="1:65" s="13" customFormat="1">
      <c r="B383" s="165"/>
      <c r="D383" s="166" t="s">
        <v>228</v>
      </c>
      <c r="E383" s="167" t="s">
        <v>1</v>
      </c>
      <c r="F383" s="168" t="s">
        <v>1659</v>
      </c>
      <c r="H383" s="169">
        <v>29.34</v>
      </c>
      <c r="I383" s="170"/>
      <c r="L383" s="165"/>
      <c r="M383" s="171"/>
      <c r="N383" s="172"/>
      <c r="O383" s="172"/>
      <c r="P383" s="172"/>
      <c r="Q383" s="172"/>
      <c r="R383" s="172"/>
      <c r="S383" s="172"/>
      <c r="T383" s="173"/>
      <c r="AT383" s="167" t="s">
        <v>228</v>
      </c>
      <c r="AU383" s="167" t="s">
        <v>87</v>
      </c>
      <c r="AV383" s="13" t="s">
        <v>87</v>
      </c>
      <c r="AW383" s="13" t="s">
        <v>31</v>
      </c>
      <c r="AX383" s="13" t="s">
        <v>77</v>
      </c>
      <c r="AY383" s="167" t="s">
        <v>219</v>
      </c>
    </row>
    <row r="384" spans="1:65" s="13" customFormat="1">
      <c r="B384" s="165"/>
      <c r="D384" s="166" t="s">
        <v>228</v>
      </c>
      <c r="E384" s="167" t="s">
        <v>1</v>
      </c>
      <c r="F384" s="168" t="s">
        <v>1660</v>
      </c>
      <c r="H384" s="169">
        <v>97.56</v>
      </c>
      <c r="I384" s="170"/>
      <c r="L384" s="165"/>
      <c r="M384" s="171"/>
      <c r="N384" s="172"/>
      <c r="O384" s="172"/>
      <c r="P384" s="172"/>
      <c r="Q384" s="172"/>
      <c r="R384" s="172"/>
      <c r="S384" s="172"/>
      <c r="T384" s="173"/>
      <c r="AT384" s="167" t="s">
        <v>228</v>
      </c>
      <c r="AU384" s="167" t="s">
        <v>87</v>
      </c>
      <c r="AV384" s="13" t="s">
        <v>87</v>
      </c>
      <c r="AW384" s="13" t="s">
        <v>31</v>
      </c>
      <c r="AX384" s="13" t="s">
        <v>77</v>
      </c>
      <c r="AY384" s="167" t="s">
        <v>219</v>
      </c>
    </row>
    <row r="385" spans="2:51" s="13" customFormat="1">
      <c r="B385" s="165"/>
      <c r="D385" s="166" t="s">
        <v>228</v>
      </c>
      <c r="E385" s="167" t="s">
        <v>1</v>
      </c>
      <c r="F385" s="168" t="s">
        <v>1661</v>
      </c>
      <c r="H385" s="169">
        <v>239.077</v>
      </c>
      <c r="I385" s="170"/>
      <c r="L385" s="165"/>
      <c r="M385" s="171"/>
      <c r="N385" s="172"/>
      <c r="O385" s="172"/>
      <c r="P385" s="172"/>
      <c r="Q385" s="172"/>
      <c r="R385" s="172"/>
      <c r="S385" s="172"/>
      <c r="T385" s="173"/>
      <c r="AT385" s="167" t="s">
        <v>228</v>
      </c>
      <c r="AU385" s="167" t="s">
        <v>87</v>
      </c>
      <c r="AV385" s="13" t="s">
        <v>87</v>
      </c>
      <c r="AW385" s="13" t="s">
        <v>31</v>
      </c>
      <c r="AX385" s="13" t="s">
        <v>77</v>
      </c>
      <c r="AY385" s="167" t="s">
        <v>219</v>
      </c>
    </row>
    <row r="386" spans="2:51" s="14" customFormat="1">
      <c r="B386" s="174"/>
      <c r="D386" s="166" t="s">
        <v>228</v>
      </c>
      <c r="E386" s="175" t="s">
        <v>1</v>
      </c>
      <c r="F386" s="176" t="s">
        <v>1662</v>
      </c>
      <c r="H386" s="175" t="s">
        <v>1</v>
      </c>
      <c r="I386" s="177"/>
      <c r="L386" s="174"/>
      <c r="M386" s="178"/>
      <c r="N386" s="179"/>
      <c r="O386" s="179"/>
      <c r="P386" s="179"/>
      <c r="Q386" s="179"/>
      <c r="R386" s="179"/>
      <c r="S386" s="179"/>
      <c r="T386" s="180"/>
      <c r="AT386" s="175" t="s">
        <v>228</v>
      </c>
      <c r="AU386" s="175" t="s">
        <v>87</v>
      </c>
      <c r="AV386" s="14" t="s">
        <v>32</v>
      </c>
      <c r="AW386" s="14" t="s">
        <v>31</v>
      </c>
      <c r="AX386" s="14" t="s">
        <v>77</v>
      </c>
      <c r="AY386" s="175" t="s">
        <v>219</v>
      </c>
    </row>
    <row r="387" spans="2:51" s="13" customFormat="1">
      <c r="B387" s="165"/>
      <c r="D387" s="166" t="s">
        <v>228</v>
      </c>
      <c r="E387" s="167" t="s">
        <v>1</v>
      </c>
      <c r="F387" s="168" t="s">
        <v>1663</v>
      </c>
      <c r="H387" s="169">
        <v>42.716999999999999</v>
      </c>
      <c r="I387" s="170"/>
      <c r="L387" s="165"/>
      <c r="M387" s="171"/>
      <c r="N387" s="172"/>
      <c r="O387" s="172"/>
      <c r="P387" s="172"/>
      <c r="Q387" s="172"/>
      <c r="R387" s="172"/>
      <c r="S387" s="172"/>
      <c r="T387" s="173"/>
      <c r="AT387" s="167" t="s">
        <v>228</v>
      </c>
      <c r="AU387" s="167" t="s">
        <v>87</v>
      </c>
      <c r="AV387" s="13" t="s">
        <v>87</v>
      </c>
      <c r="AW387" s="13" t="s">
        <v>31</v>
      </c>
      <c r="AX387" s="13" t="s">
        <v>77</v>
      </c>
      <c r="AY387" s="167" t="s">
        <v>219</v>
      </c>
    </row>
    <row r="388" spans="2:51" s="14" customFormat="1">
      <c r="B388" s="174"/>
      <c r="D388" s="166" t="s">
        <v>228</v>
      </c>
      <c r="E388" s="175" t="s">
        <v>1</v>
      </c>
      <c r="F388" s="176" t="s">
        <v>1664</v>
      </c>
      <c r="H388" s="175" t="s">
        <v>1</v>
      </c>
      <c r="I388" s="177"/>
      <c r="L388" s="174"/>
      <c r="M388" s="178"/>
      <c r="N388" s="179"/>
      <c r="O388" s="179"/>
      <c r="P388" s="179"/>
      <c r="Q388" s="179"/>
      <c r="R388" s="179"/>
      <c r="S388" s="179"/>
      <c r="T388" s="180"/>
      <c r="AT388" s="175" t="s">
        <v>228</v>
      </c>
      <c r="AU388" s="175" t="s">
        <v>87</v>
      </c>
      <c r="AV388" s="14" t="s">
        <v>32</v>
      </c>
      <c r="AW388" s="14" t="s">
        <v>31</v>
      </c>
      <c r="AX388" s="14" t="s">
        <v>77</v>
      </c>
      <c r="AY388" s="175" t="s">
        <v>219</v>
      </c>
    </row>
    <row r="389" spans="2:51" s="13" customFormat="1">
      <c r="B389" s="165"/>
      <c r="D389" s="166" t="s">
        <v>228</v>
      </c>
      <c r="E389" s="167" t="s">
        <v>1</v>
      </c>
      <c r="F389" s="168" t="s">
        <v>1665</v>
      </c>
      <c r="H389" s="169">
        <v>14.73</v>
      </c>
      <c r="I389" s="170"/>
      <c r="L389" s="165"/>
      <c r="M389" s="171"/>
      <c r="N389" s="172"/>
      <c r="O389" s="172"/>
      <c r="P389" s="172"/>
      <c r="Q389" s="172"/>
      <c r="R389" s="172"/>
      <c r="S389" s="172"/>
      <c r="T389" s="173"/>
      <c r="AT389" s="167" t="s">
        <v>228</v>
      </c>
      <c r="AU389" s="167" t="s">
        <v>87</v>
      </c>
      <c r="AV389" s="13" t="s">
        <v>87</v>
      </c>
      <c r="AW389" s="13" t="s">
        <v>31</v>
      </c>
      <c r="AX389" s="13" t="s">
        <v>77</v>
      </c>
      <c r="AY389" s="167" t="s">
        <v>219</v>
      </c>
    </row>
    <row r="390" spans="2:51" s="14" customFormat="1">
      <c r="B390" s="174"/>
      <c r="D390" s="166" t="s">
        <v>228</v>
      </c>
      <c r="E390" s="175" t="s">
        <v>1</v>
      </c>
      <c r="F390" s="176" t="s">
        <v>1666</v>
      </c>
      <c r="H390" s="175" t="s">
        <v>1</v>
      </c>
      <c r="I390" s="177"/>
      <c r="L390" s="174"/>
      <c r="M390" s="178"/>
      <c r="N390" s="179"/>
      <c r="O390" s="179"/>
      <c r="P390" s="179"/>
      <c r="Q390" s="179"/>
      <c r="R390" s="179"/>
      <c r="S390" s="179"/>
      <c r="T390" s="180"/>
      <c r="AT390" s="175" t="s">
        <v>228</v>
      </c>
      <c r="AU390" s="175" t="s">
        <v>87</v>
      </c>
      <c r="AV390" s="14" t="s">
        <v>32</v>
      </c>
      <c r="AW390" s="14" t="s">
        <v>31</v>
      </c>
      <c r="AX390" s="14" t="s">
        <v>77</v>
      </c>
      <c r="AY390" s="175" t="s">
        <v>219</v>
      </c>
    </row>
    <row r="391" spans="2:51" s="13" customFormat="1">
      <c r="B391" s="165"/>
      <c r="D391" s="166" t="s">
        <v>228</v>
      </c>
      <c r="E391" s="167" t="s">
        <v>1</v>
      </c>
      <c r="F391" s="168" t="s">
        <v>1667</v>
      </c>
      <c r="H391" s="169">
        <v>42.075000000000003</v>
      </c>
      <c r="I391" s="170"/>
      <c r="L391" s="165"/>
      <c r="M391" s="171"/>
      <c r="N391" s="172"/>
      <c r="O391" s="172"/>
      <c r="P391" s="172"/>
      <c r="Q391" s="172"/>
      <c r="R391" s="172"/>
      <c r="S391" s="172"/>
      <c r="T391" s="173"/>
      <c r="AT391" s="167" t="s">
        <v>228</v>
      </c>
      <c r="AU391" s="167" t="s">
        <v>87</v>
      </c>
      <c r="AV391" s="13" t="s">
        <v>87</v>
      </c>
      <c r="AW391" s="13" t="s">
        <v>31</v>
      </c>
      <c r="AX391" s="13" t="s">
        <v>77</v>
      </c>
      <c r="AY391" s="167" t="s">
        <v>219</v>
      </c>
    </row>
    <row r="392" spans="2:51" s="14" customFormat="1">
      <c r="B392" s="174"/>
      <c r="D392" s="166" t="s">
        <v>228</v>
      </c>
      <c r="E392" s="175" t="s">
        <v>1</v>
      </c>
      <c r="F392" s="176" t="s">
        <v>1668</v>
      </c>
      <c r="H392" s="175" t="s">
        <v>1</v>
      </c>
      <c r="I392" s="177"/>
      <c r="L392" s="174"/>
      <c r="M392" s="178"/>
      <c r="N392" s="179"/>
      <c r="O392" s="179"/>
      <c r="P392" s="179"/>
      <c r="Q392" s="179"/>
      <c r="R392" s="179"/>
      <c r="S392" s="179"/>
      <c r="T392" s="180"/>
      <c r="AT392" s="175" t="s">
        <v>228</v>
      </c>
      <c r="AU392" s="175" t="s">
        <v>87</v>
      </c>
      <c r="AV392" s="14" t="s">
        <v>32</v>
      </c>
      <c r="AW392" s="14" t="s">
        <v>31</v>
      </c>
      <c r="AX392" s="14" t="s">
        <v>77</v>
      </c>
      <c r="AY392" s="175" t="s">
        <v>219</v>
      </c>
    </row>
    <row r="393" spans="2:51" s="13" customFormat="1">
      <c r="B393" s="165"/>
      <c r="D393" s="166" t="s">
        <v>228</v>
      </c>
      <c r="E393" s="167" t="s">
        <v>1</v>
      </c>
      <c r="F393" s="168" t="s">
        <v>1669</v>
      </c>
      <c r="H393" s="169">
        <v>23.094000000000001</v>
      </c>
      <c r="I393" s="170"/>
      <c r="L393" s="165"/>
      <c r="M393" s="171"/>
      <c r="N393" s="172"/>
      <c r="O393" s="172"/>
      <c r="P393" s="172"/>
      <c r="Q393" s="172"/>
      <c r="R393" s="172"/>
      <c r="S393" s="172"/>
      <c r="T393" s="173"/>
      <c r="AT393" s="167" t="s">
        <v>228</v>
      </c>
      <c r="AU393" s="167" t="s">
        <v>87</v>
      </c>
      <c r="AV393" s="13" t="s">
        <v>87</v>
      </c>
      <c r="AW393" s="13" t="s">
        <v>31</v>
      </c>
      <c r="AX393" s="13" t="s">
        <v>77</v>
      </c>
      <c r="AY393" s="167" t="s">
        <v>219</v>
      </c>
    </row>
    <row r="394" spans="2:51" s="14" customFormat="1">
      <c r="B394" s="174"/>
      <c r="D394" s="166" t="s">
        <v>228</v>
      </c>
      <c r="E394" s="175" t="s">
        <v>1</v>
      </c>
      <c r="F394" s="176" t="s">
        <v>1670</v>
      </c>
      <c r="H394" s="175" t="s">
        <v>1</v>
      </c>
      <c r="I394" s="177"/>
      <c r="L394" s="174"/>
      <c r="M394" s="178"/>
      <c r="N394" s="179"/>
      <c r="O394" s="179"/>
      <c r="P394" s="179"/>
      <c r="Q394" s="179"/>
      <c r="R394" s="179"/>
      <c r="S394" s="179"/>
      <c r="T394" s="180"/>
      <c r="AT394" s="175" t="s">
        <v>228</v>
      </c>
      <c r="AU394" s="175" t="s">
        <v>87</v>
      </c>
      <c r="AV394" s="14" t="s">
        <v>32</v>
      </c>
      <c r="AW394" s="14" t="s">
        <v>31</v>
      </c>
      <c r="AX394" s="14" t="s">
        <v>77</v>
      </c>
      <c r="AY394" s="175" t="s">
        <v>219</v>
      </c>
    </row>
    <row r="395" spans="2:51" s="14" customFormat="1">
      <c r="B395" s="174"/>
      <c r="D395" s="166" t="s">
        <v>228</v>
      </c>
      <c r="E395" s="175" t="s">
        <v>1</v>
      </c>
      <c r="F395" s="176" t="s">
        <v>1671</v>
      </c>
      <c r="H395" s="175" t="s">
        <v>1</v>
      </c>
      <c r="I395" s="177"/>
      <c r="L395" s="174"/>
      <c r="M395" s="178"/>
      <c r="N395" s="179"/>
      <c r="O395" s="179"/>
      <c r="P395" s="179"/>
      <c r="Q395" s="179"/>
      <c r="R395" s="179"/>
      <c r="S395" s="179"/>
      <c r="T395" s="180"/>
      <c r="AT395" s="175" t="s">
        <v>228</v>
      </c>
      <c r="AU395" s="175" t="s">
        <v>87</v>
      </c>
      <c r="AV395" s="14" t="s">
        <v>32</v>
      </c>
      <c r="AW395" s="14" t="s">
        <v>31</v>
      </c>
      <c r="AX395" s="14" t="s">
        <v>77</v>
      </c>
      <c r="AY395" s="175" t="s">
        <v>219</v>
      </c>
    </row>
    <row r="396" spans="2:51" s="13" customFormat="1">
      <c r="B396" s="165"/>
      <c r="D396" s="166" t="s">
        <v>228</v>
      </c>
      <c r="E396" s="167" t="s">
        <v>1</v>
      </c>
      <c r="F396" s="168" t="s">
        <v>1672</v>
      </c>
      <c r="H396" s="169">
        <v>8.625</v>
      </c>
      <c r="I396" s="170"/>
      <c r="L396" s="165"/>
      <c r="M396" s="171"/>
      <c r="N396" s="172"/>
      <c r="O396" s="172"/>
      <c r="P396" s="172"/>
      <c r="Q396" s="172"/>
      <c r="R396" s="172"/>
      <c r="S396" s="172"/>
      <c r="T396" s="173"/>
      <c r="AT396" s="167" t="s">
        <v>228</v>
      </c>
      <c r="AU396" s="167" t="s">
        <v>87</v>
      </c>
      <c r="AV396" s="13" t="s">
        <v>87</v>
      </c>
      <c r="AW396" s="13" t="s">
        <v>31</v>
      </c>
      <c r="AX396" s="13" t="s">
        <v>77</v>
      </c>
      <c r="AY396" s="167" t="s">
        <v>219</v>
      </c>
    </row>
    <row r="397" spans="2:51" s="13" customFormat="1">
      <c r="B397" s="165"/>
      <c r="D397" s="166" t="s">
        <v>228</v>
      </c>
      <c r="E397" s="167" t="s">
        <v>1</v>
      </c>
      <c r="F397" s="168" t="s">
        <v>1673</v>
      </c>
      <c r="H397" s="169">
        <v>140.64099999999999</v>
      </c>
      <c r="I397" s="170"/>
      <c r="L397" s="165"/>
      <c r="M397" s="171"/>
      <c r="N397" s="172"/>
      <c r="O397" s="172"/>
      <c r="P397" s="172"/>
      <c r="Q397" s="172"/>
      <c r="R397" s="172"/>
      <c r="S397" s="172"/>
      <c r="T397" s="173"/>
      <c r="AT397" s="167" t="s">
        <v>228</v>
      </c>
      <c r="AU397" s="167" t="s">
        <v>87</v>
      </c>
      <c r="AV397" s="13" t="s">
        <v>87</v>
      </c>
      <c r="AW397" s="13" t="s">
        <v>31</v>
      </c>
      <c r="AX397" s="13" t="s">
        <v>77</v>
      </c>
      <c r="AY397" s="167" t="s">
        <v>219</v>
      </c>
    </row>
    <row r="398" spans="2:51" s="13" customFormat="1">
      <c r="B398" s="165"/>
      <c r="D398" s="166" t="s">
        <v>228</v>
      </c>
      <c r="E398" s="167" t="s">
        <v>1</v>
      </c>
      <c r="F398" s="168" t="s">
        <v>1674</v>
      </c>
      <c r="H398" s="169">
        <v>39.944000000000003</v>
      </c>
      <c r="I398" s="170"/>
      <c r="L398" s="165"/>
      <c r="M398" s="171"/>
      <c r="N398" s="172"/>
      <c r="O398" s="172"/>
      <c r="P398" s="172"/>
      <c r="Q398" s="172"/>
      <c r="R398" s="172"/>
      <c r="S398" s="172"/>
      <c r="T398" s="173"/>
      <c r="AT398" s="167" t="s">
        <v>228</v>
      </c>
      <c r="AU398" s="167" t="s">
        <v>87</v>
      </c>
      <c r="AV398" s="13" t="s">
        <v>87</v>
      </c>
      <c r="AW398" s="13" t="s">
        <v>31</v>
      </c>
      <c r="AX398" s="13" t="s">
        <v>77</v>
      </c>
      <c r="AY398" s="167" t="s">
        <v>219</v>
      </c>
    </row>
    <row r="399" spans="2:51" s="13" customFormat="1">
      <c r="B399" s="165"/>
      <c r="D399" s="166" t="s">
        <v>228</v>
      </c>
      <c r="E399" s="167" t="s">
        <v>1</v>
      </c>
      <c r="F399" s="168" t="s">
        <v>1675</v>
      </c>
      <c r="H399" s="169">
        <v>113.883</v>
      </c>
      <c r="I399" s="170"/>
      <c r="L399" s="165"/>
      <c r="M399" s="171"/>
      <c r="N399" s="172"/>
      <c r="O399" s="172"/>
      <c r="P399" s="172"/>
      <c r="Q399" s="172"/>
      <c r="R399" s="172"/>
      <c r="S399" s="172"/>
      <c r="T399" s="173"/>
      <c r="AT399" s="167" t="s">
        <v>228</v>
      </c>
      <c r="AU399" s="167" t="s">
        <v>87</v>
      </c>
      <c r="AV399" s="13" t="s">
        <v>87</v>
      </c>
      <c r="AW399" s="13" t="s">
        <v>31</v>
      </c>
      <c r="AX399" s="13" t="s">
        <v>77</v>
      </c>
      <c r="AY399" s="167" t="s">
        <v>219</v>
      </c>
    </row>
    <row r="400" spans="2:51" s="13" customFormat="1">
      <c r="B400" s="165"/>
      <c r="D400" s="166" t="s">
        <v>228</v>
      </c>
      <c r="E400" s="167" t="s">
        <v>1</v>
      </c>
      <c r="F400" s="168" t="s">
        <v>1676</v>
      </c>
      <c r="H400" s="169">
        <v>18.091999999999999</v>
      </c>
      <c r="I400" s="170"/>
      <c r="L400" s="165"/>
      <c r="M400" s="171"/>
      <c r="N400" s="172"/>
      <c r="O400" s="172"/>
      <c r="P400" s="172"/>
      <c r="Q400" s="172"/>
      <c r="R400" s="172"/>
      <c r="S400" s="172"/>
      <c r="T400" s="173"/>
      <c r="AT400" s="167" t="s">
        <v>228</v>
      </c>
      <c r="AU400" s="167" t="s">
        <v>87</v>
      </c>
      <c r="AV400" s="13" t="s">
        <v>87</v>
      </c>
      <c r="AW400" s="13" t="s">
        <v>31</v>
      </c>
      <c r="AX400" s="13" t="s">
        <v>77</v>
      </c>
      <c r="AY400" s="167" t="s">
        <v>219</v>
      </c>
    </row>
    <row r="401" spans="2:51" s="13" customFormat="1">
      <c r="B401" s="165"/>
      <c r="D401" s="166" t="s">
        <v>228</v>
      </c>
      <c r="E401" s="167" t="s">
        <v>1</v>
      </c>
      <c r="F401" s="168" t="s">
        <v>1677</v>
      </c>
      <c r="H401" s="169">
        <v>61.057000000000002</v>
      </c>
      <c r="I401" s="170"/>
      <c r="L401" s="165"/>
      <c r="M401" s="171"/>
      <c r="N401" s="172"/>
      <c r="O401" s="172"/>
      <c r="P401" s="172"/>
      <c r="Q401" s="172"/>
      <c r="R401" s="172"/>
      <c r="S401" s="172"/>
      <c r="T401" s="173"/>
      <c r="AT401" s="167" t="s">
        <v>228</v>
      </c>
      <c r="AU401" s="167" t="s">
        <v>87</v>
      </c>
      <c r="AV401" s="13" t="s">
        <v>87</v>
      </c>
      <c r="AW401" s="13" t="s">
        <v>31</v>
      </c>
      <c r="AX401" s="13" t="s">
        <v>77</v>
      </c>
      <c r="AY401" s="167" t="s">
        <v>219</v>
      </c>
    </row>
    <row r="402" spans="2:51" s="13" customFormat="1">
      <c r="B402" s="165"/>
      <c r="D402" s="166" t="s">
        <v>228</v>
      </c>
      <c r="E402" s="167" t="s">
        <v>1</v>
      </c>
      <c r="F402" s="168" t="s">
        <v>1678</v>
      </c>
      <c r="H402" s="169">
        <v>22.131</v>
      </c>
      <c r="I402" s="170"/>
      <c r="L402" s="165"/>
      <c r="M402" s="171"/>
      <c r="N402" s="172"/>
      <c r="O402" s="172"/>
      <c r="P402" s="172"/>
      <c r="Q402" s="172"/>
      <c r="R402" s="172"/>
      <c r="S402" s="172"/>
      <c r="T402" s="173"/>
      <c r="AT402" s="167" t="s">
        <v>228</v>
      </c>
      <c r="AU402" s="167" t="s">
        <v>87</v>
      </c>
      <c r="AV402" s="13" t="s">
        <v>87</v>
      </c>
      <c r="AW402" s="13" t="s">
        <v>31</v>
      </c>
      <c r="AX402" s="13" t="s">
        <v>77</v>
      </c>
      <c r="AY402" s="167" t="s">
        <v>219</v>
      </c>
    </row>
    <row r="403" spans="2:51" s="13" customFormat="1">
      <c r="B403" s="165"/>
      <c r="D403" s="166" t="s">
        <v>228</v>
      </c>
      <c r="E403" s="167" t="s">
        <v>1</v>
      </c>
      <c r="F403" s="168" t="s">
        <v>1679</v>
      </c>
      <c r="H403" s="169">
        <v>50.262</v>
      </c>
      <c r="I403" s="170"/>
      <c r="L403" s="165"/>
      <c r="M403" s="171"/>
      <c r="N403" s="172"/>
      <c r="O403" s="172"/>
      <c r="P403" s="172"/>
      <c r="Q403" s="172"/>
      <c r="R403" s="172"/>
      <c r="S403" s="172"/>
      <c r="T403" s="173"/>
      <c r="AT403" s="167" t="s">
        <v>228</v>
      </c>
      <c r="AU403" s="167" t="s">
        <v>87</v>
      </c>
      <c r="AV403" s="13" t="s">
        <v>87</v>
      </c>
      <c r="AW403" s="13" t="s">
        <v>31</v>
      </c>
      <c r="AX403" s="13" t="s">
        <v>77</v>
      </c>
      <c r="AY403" s="167" t="s">
        <v>219</v>
      </c>
    </row>
    <row r="404" spans="2:51" s="13" customFormat="1">
      <c r="B404" s="165"/>
      <c r="D404" s="166" t="s">
        <v>228</v>
      </c>
      <c r="E404" s="167" t="s">
        <v>1</v>
      </c>
      <c r="F404" s="168" t="s">
        <v>1680</v>
      </c>
      <c r="H404" s="169">
        <v>175.21100000000001</v>
      </c>
      <c r="I404" s="170"/>
      <c r="L404" s="165"/>
      <c r="M404" s="171"/>
      <c r="N404" s="172"/>
      <c r="O404" s="172"/>
      <c r="P404" s="172"/>
      <c r="Q404" s="172"/>
      <c r="R404" s="172"/>
      <c r="S404" s="172"/>
      <c r="T404" s="173"/>
      <c r="AT404" s="167" t="s">
        <v>228</v>
      </c>
      <c r="AU404" s="167" t="s">
        <v>87</v>
      </c>
      <c r="AV404" s="13" t="s">
        <v>87</v>
      </c>
      <c r="AW404" s="13" t="s">
        <v>31</v>
      </c>
      <c r="AX404" s="13" t="s">
        <v>77</v>
      </c>
      <c r="AY404" s="167" t="s">
        <v>219</v>
      </c>
    </row>
    <row r="405" spans="2:51" s="13" customFormat="1">
      <c r="B405" s="165"/>
      <c r="D405" s="166" t="s">
        <v>228</v>
      </c>
      <c r="E405" s="167" t="s">
        <v>1</v>
      </c>
      <c r="F405" s="168" t="s">
        <v>1681</v>
      </c>
      <c r="H405" s="169">
        <v>38.210999999999999</v>
      </c>
      <c r="I405" s="170"/>
      <c r="L405" s="165"/>
      <c r="M405" s="171"/>
      <c r="N405" s="172"/>
      <c r="O405" s="172"/>
      <c r="P405" s="172"/>
      <c r="Q405" s="172"/>
      <c r="R405" s="172"/>
      <c r="S405" s="172"/>
      <c r="T405" s="173"/>
      <c r="AT405" s="167" t="s">
        <v>228</v>
      </c>
      <c r="AU405" s="167" t="s">
        <v>87</v>
      </c>
      <c r="AV405" s="13" t="s">
        <v>87</v>
      </c>
      <c r="AW405" s="13" t="s">
        <v>31</v>
      </c>
      <c r="AX405" s="13" t="s">
        <v>77</v>
      </c>
      <c r="AY405" s="167" t="s">
        <v>219</v>
      </c>
    </row>
    <row r="406" spans="2:51" s="14" customFormat="1">
      <c r="B406" s="174"/>
      <c r="D406" s="166" t="s">
        <v>228</v>
      </c>
      <c r="E406" s="175" t="s">
        <v>1</v>
      </c>
      <c r="F406" s="176" t="s">
        <v>1682</v>
      </c>
      <c r="H406" s="175" t="s">
        <v>1</v>
      </c>
      <c r="I406" s="177"/>
      <c r="L406" s="174"/>
      <c r="M406" s="178"/>
      <c r="N406" s="179"/>
      <c r="O406" s="179"/>
      <c r="P406" s="179"/>
      <c r="Q406" s="179"/>
      <c r="R406" s="179"/>
      <c r="S406" s="179"/>
      <c r="T406" s="180"/>
      <c r="AT406" s="175" t="s">
        <v>228</v>
      </c>
      <c r="AU406" s="175" t="s">
        <v>87</v>
      </c>
      <c r="AV406" s="14" t="s">
        <v>32</v>
      </c>
      <c r="AW406" s="14" t="s">
        <v>31</v>
      </c>
      <c r="AX406" s="14" t="s">
        <v>77</v>
      </c>
      <c r="AY406" s="175" t="s">
        <v>219</v>
      </c>
    </row>
    <row r="407" spans="2:51" s="13" customFormat="1">
      <c r="B407" s="165"/>
      <c r="D407" s="166" t="s">
        <v>228</v>
      </c>
      <c r="E407" s="167" t="s">
        <v>1</v>
      </c>
      <c r="F407" s="168" t="s">
        <v>1683</v>
      </c>
      <c r="H407" s="169">
        <v>20.593</v>
      </c>
      <c r="I407" s="170"/>
      <c r="L407" s="165"/>
      <c r="M407" s="171"/>
      <c r="N407" s="172"/>
      <c r="O407" s="172"/>
      <c r="P407" s="172"/>
      <c r="Q407" s="172"/>
      <c r="R407" s="172"/>
      <c r="S407" s="172"/>
      <c r="T407" s="173"/>
      <c r="AT407" s="167" t="s">
        <v>228</v>
      </c>
      <c r="AU407" s="167" t="s">
        <v>87</v>
      </c>
      <c r="AV407" s="13" t="s">
        <v>87</v>
      </c>
      <c r="AW407" s="13" t="s">
        <v>31</v>
      </c>
      <c r="AX407" s="13" t="s">
        <v>77</v>
      </c>
      <c r="AY407" s="167" t="s">
        <v>219</v>
      </c>
    </row>
    <row r="408" spans="2:51" s="13" customFormat="1">
      <c r="B408" s="165"/>
      <c r="D408" s="166" t="s">
        <v>228</v>
      </c>
      <c r="E408" s="167" t="s">
        <v>1</v>
      </c>
      <c r="F408" s="168" t="s">
        <v>1684</v>
      </c>
      <c r="H408" s="169">
        <v>10.968</v>
      </c>
      <c r="I408" s="170"/>
      <c r="L408" s="165"/>
      <c r="M408" s="171"/>
      <c r="N408" s="172"/>
      <c r="O408" s="172"/>
      <c r="P408" s="172"/>
      <c r="Q408" s="172"/>
      <c r="R408" s="172"/>
      <c r="S408" s="172"/>
      <c r="T408" s="173"/>
      <c r="AT408" s="167" t="s">
        <v>228</v>
      </c>
      <c r="AU408" s="167" t="s">
        <v>87</v>
      </c>
      <c r="AV408" s="13" t="s">
        <v>87</v>
      </c>
      <c r="AW408" s="13" t="s">
        <v>31</v>
      </c>
      <c r="AX408" s="13" t="s">
        <v>77</v>
      </c>
      <c r="AY408" s="167" t="s">
        <v>219</v>
      </c>
    </row>
    <row r="409" spans="2:51" s="13" customFormat="1">
      <c r="B409" s="165"/>
      <c r="D409" s="166" t="s">
        <v>228</v>
      </c>
      <c r="E409" s="167" t="s">
        <v>1</v>
      </c>
      <c r="F409" s="168" t="s">
        <v>1685</v>
      </c>
      <c r="H409" s="169">
        <v>6.2130000000000001</v>
      </c>
      <c r="I409" s="170"/>
      <c r="L409" s="165"/>
      <c r="M409" s="171"/>
      <c r="N409" s="172"/>
      <c r="O409" s="172"/>
      <c r="P409" s="172"/>
      <c r="Q409" s="172"/>
      <c r="R409" s="172"/>
      <c r="S409" s="172"/>
      <c r="T409" s="173"/>
      <c r="AT409" s="167" t="s">
        <v>228</v>
      </c>
      <c r="AU409" s="167" t="s">
        <v>87</v>
      </c>
      <c r="AV409" s="13" t="s">
        <v>87</v>
      </c>
      <c r="AW409" s="13" t="s">
        <v>31</v>
      </c>
      <c r="AX409" s="13" t="s">
        <v>77</v>
      </c>
      <c r="AY409" s="167" t="s">
        <v>219</v>
      </c>
    </row>
    <row r="410" spans="2:51" s="14" customFormat="1">
      <c r="B410" s="174"/>
      <c r="D410" s="166" t="s">
        <v>228</v>
      </c>
      <c r="E410" s="175" t="s">
        <v>1</v>
      </c>
      <c r="F410" s="176" t="s">
        <v>1586</v>
      </c>
      <c r="H410" s="175" t="s">
        <v>1</v>
      </c>
      <c r="I410" s="177"/>
      <c r="L410" s="174"/>
      <c r="M410" s="178"/>
      <c r="N410" s="179"/>
      <c r="O410" s="179"/>
      <c r="P410" s="179"/>
      <c r="Q410" s="179"/>
      <c r="R410" s="179"/>
      <c r="S410" s="179"/>
      <c r="T410" s="180"/>
      <c r="AT410" s="175" t="s">
        <v>228</v>
      </c>
      <c r="AU410" s="175" t="s">
        <v>87</v>
      </c>
      <c r="AV410" s="14" t="s">
        <v>32</v>
      </c>
      <c r="AW410" s="14" t="s">
        <v>31</v>
      </c>
      <c r="AX410" s="14" t="s">
        <v>77</v>
      </c>
      <c r="AY410" s="175" t="s">
        <v>219</v>
      </c>
    </row>
    <row r="411" spans="2:51" s="13" customFormat="1">
      <c r="B411" s="165"/>
      <c r="D411" s="166" t="s">
        <v>228</v>
      </c>
      <c r="E411" s="167" t="s">
        <v>1</v>
      </c>
      <c r="F411" s="168" t="s">
        <v>1686</v>
      </c>
      <c r="H411" s="169">
        <v>23.353000000000002</v>
      </c>
      <c r="I411" s="170"/>
      <c r="L411" s="165"/>
      <c r="M411" s="171"/>
      <c r="N411" s="172"/>
      <c r="O411" s="172"/>
      <c r="P411" s="172"/>
      <c r="Q411" s="172"/>
      <c r="R411" s="172"/>
      <c r="S411" s="172"/>
      <c r="T411" s="173"/>
      <c r="AT411" s="167" t="s">
        <v>228</v>
      </c>
      <c r="AU411" s="167" t="s">
        <v>87</v>
      </c>
      <c r="AV411" s="13" t="s">
        <v>87</v>
      </c>
      <c r="AW411" s="13" t="s">
        <v>31</v>
      </c>
      <c r="AX411" s="13" t="s">
        <v>77</v>
      </c>
      <c r="AY411" s="167" t="s">
        <v>219</v>
      </c>
    </row>
    <row r="412" spans="2:51" s="14" customFormat="1">
      <c r="B412" s="174"/>
      <c r="D412" s="166" t="s">
        <v>228</v>
      </c>
      <c r="E412" s="175" t="s">
        <v>1</v>
      </c>
      <c r="F412" s="176" t="s">
        <v>1588</v>
      </c>
      <c r="H412" s="175" t="s">
        <v>1</v>
      </c>
      <c r="I412" s="177"/>
      <c r="L412" s="174"/>
      <c r="M412" s="178"/>
      <c r="N412" s="179"/>
      <c r="O412" s="179"/>
      <c r="P412" s="179"/>
      <c r="Q412" s="179"/>
      <c r="R412" s="179"/>
      <c r="S412" s="179"/>
      <c r="T412" s="180"/>
      <c r="AT412" s="175" t="s">
        <v>228</v>
      </c>
      <c r="AU412" s="175" t="s">
        <v>87</v>
      </c>
      <c r="AV412" s="14" t="s">
        <v>32</v>
      </c>
      <c r="AW412" s="14" t="s">
        <v>31</v>
      </c>
      <c r="AX412" s="14" t="s">
        <v>77</v>
      </c>
      <c r="AY412" s="175" t="s">
        <v>219</v>
      </c>
    </row>
    <row r="413" spans="2:51" s="14" customFormat="1">
      <c r="B413" s="174"/>
      <c r="D413" s="166" t="s">
        <v>228</v>
      </c>
      <c r="E413" s="175" t="s">
        <v>1</v>
      </c>
      <c r="F413" s="176" t="s">
        <v>1687</v>
      </c>
      <c r="H413" s="175" t="s">
        <v>1</v>
      </c>
      <c r="I413" s="177"/>
      <c r="L413" s="174"/>
      <c r="M413" s="178"/>
      <c r="N413" s="179"/>
      <c r="O413" s="179"/>
      <c r="P413" s="179"/>
      <c r="Q413" s="179"/>
      <c r="R413" s="179"/>
      <c r="S413" s="179"/>
      <c r="T413" s="180"/>
      <c r="AT413" s="175" t="s">
        <v>228</v>
      </c>
      <c r="AU413" s="175" t="s">
        <v>87</v>
      </c>
      <c r="AV413" s="14" t="s">
        <v>32</v>
      </c>
      <c r="AW413" s="14" t="s">
        <v>31</v>
      </c>
      <c r="AX413" s="14" t="s">
        <v>77</v>
      </c>
      <c r="AY413" s="175" t="s">
        <v>219</v>
      </c>
    </row>
    <row r="414" spans="2:51" s="13" customFormat="1">
      <c r="B414" s="165"/>
      <c r="D414" s="166" t="s">
        <v>228</v>
      </c>
      <c r="E414" s="167" t="s">
        <v>1</v>
      </c>
      <c r="F414" s="168" t="s">
        <v>1688</v>
      </c>
      <c r="H414" s="169">
        <v>5.569</v>
      </c>
      <c r="I414" s="170"/>
      <c r="L414" s="165"/>
      <c r="M414" s="171"/>
      <c r="N414" s="172"/>
      <c r="O414" s="172"/>
      <c r="P414" s="172"/>
      <c r="Q414" s="172"/>
      <c r="R414" s="172"/>
      <c r="S414" s="172"/>
      <c r="T414" s="173"/>
      <c r="AT414" s="167" t="s">
        <v>228</v>
      </c>
      <c r="AU414" s="167" t="s">
        <v>87</v>
      </c>
      <c r="AV414" s="13" t="s">
        <v>87</v>
      </c>
      <c r="AW414" s="13" t="s">
        <v>31</v>
      </c>
      <c r="AX414" s="13" t="s">
        <v>77</v>
      </c>
      <c r="AY414" s="167" t="s">
        <v>219</v>
      </c>
    </row>
    <row r="415" spans="2:51" s="14" customFormat="1">
      <c r="B415" s="174"/>
      <c r="D415" s="166" t="s">
        <v>228</v>
      </c>
      <c r="E415" s="175" t="s">
        <v>1</v>
      </c>
      <c r="F415" s="176" t="s">
        <v>1689</v>
      </c>
      <c r="H415" s="175" t="s">
        <v>1</v>
      </c>
      <c r="I415" s="177"/>
      <c r="L415" s="174"/>
      <c r="M415" s="178"/>
      <c r="N415" s="179"/>
      <c r="O415" s="179"/>
      <c r="P415" s="179"/>
      <c r="Q415" s="179"/>
      <c r="R415" s="179"/>
      <c r="S415" s="179"/>
      <c r="T415" s="180"/>
      <c r="AT415" s="175" t="s">
        <v>228</v>
      </c>
      <c r="AU415" s="175" t="s">
        <v>87</v>
      </c>
      <c r="AV415" s="14" t="s">
        <v>32</v>
      </c>
      <c r="AW415" s="14" t="s">
        <v>31</v>
      </c>
      <c r="AX415" s="14" t="s">
        <v>77</v>
      </c>
      <c r="AY415" s="175" t="s">
        <v>219</v>
      </c>
    </row>
    <row r="416" spans="2:51" s="13" customFormat="1">
      <c r="B416" s="165"/>
      <c r="D416" s="166" t="s">
        <v>228</v>
      </c>
      <c r="E416" s="167" t="s">
        <v>1</v>
      </c>
      <c r="F416" s="168" t="s">
        <v>1690</v>
      </c>
      <c r="H416" s="169">
        <v>10.321</v>
      </c>
      <c r="I416" s="170"/>
      <c r="L416" s="165"/>
      <c r="M416" s="171"/>
      <c r="N416" s="172"/>
      <c r="O416" s="172"/>
      <c r="P416" s="172"/>
      <c r="Q416" s="172"/>
      <c r="R416" s="172"/>
      <c r="S416" s="172"/>
      <c r="T416" s="173"/>
      <c r="AT416" s="167" t="s">
        <v>228</v>
      </c>
      <c r="AU416" s="167" t="s">
        <v>87</v>
      </c>
      <c r="AV416" s="13" t="s">
        <v>87</v>
      </c>
      <c r="AW416" s="13" t="s">
        <v>31</v>
      </c>
      <c r="AX416" s="13" t="s">
        <v>77</v>
      </c>
      <c r="AY416" s="167" t="s">
        <v>219</v>
      </c>
    </row>
    <row r="417" spans="2:51" s="13" customFormat="1">
      <c r="B417" s="165"/>
      <c r="D417" s="166" t="s">
        <v>228</v>
      </c>
      <c r="E417" s="167" t="s">
        <v>1</v>
      </c>
      <c r="F417" s="168" t="s">
        <v>1691</v>
      </c>
      <c r="H417" s="169">
        <v>3.8170000000000002</v>
      </c>
      <c r="I417" s="170"/>
      <c r="L417" s="165"/>
      <c r="M417" s="171"/>
      <c r="N417" s="172"/>
      <c r="O417" s="172"/>
      <c r="P417" s="172"/>
      <c r="Q417" s="172"/>
      <c r="R417" s="172"/>
      <c r="S417" s="172"/>
      <c r="T417" s="173"/>
      <c r="AT417" s="167" t="s">
        <v>228</v>
      </c>
      <c r="AU417" s="167" t="s">
        <v>87</v>
      </c>
      <c r="AV417" s="13" t="s">
        <v>87</v>
      </c>
      <c r="AW417" s="13" t="s">
        <v>31</v>
      </c>
      <c r="AX417" s="13" t="s">
        <v>77</v>
      </c>
      <c r="AY417" s="167" t="s">
        <v>219</v>
      </c>
    </row>
    <row r="418" spans="2:51" s="14" customFormat="1">
      <c r="B418" s="174"/>
      <c r="D418" s="166" t="s">
        <v>228</v>
      </c>
      <c r="E418" s="175" t="s">
        <v>1</v>
      </c>
      <c r="F418" s="176" t="s">
        <v>1570</v>
      </c>
      <c r="H418" s="175" t="s">
        <v>1</v>
      </c>
      <c r="I418" s="177"/>
      <c r="L418" s="174"/>
      <c r="M418" s="178"/>
      <c r="N418" s="179"/>
      <c r="O418" s="179"/>
      <c r="P418" s="179"/>
      <c r="Q418" s="179"/>
      <c r="R418" s="179"/>
      <c r="S418" s="179"/>
      <c r="T418" s="180"/>
      <c r="AT418" s="175" t="s">
        <v>228</v>
      </c>
      <c r="AU418" s="175" t="s">
        <v>87</v>
      </c>
      <c r="AV418" s="14" t="s">
        <v>32</v>
      </c>
      <c r="AW418" s="14" t="s">
        <v>31</v>
      </c>
      <c r="AX418" s="14" t="s">
        <v>77</v>
      </c>
      <c r="AY418" s="175" t="s">
        <v>219</v>
      </c>
    </row>
    <row r="419" spans="2:51" s="13" customFormat="1">
      <c r="B419" s="165"/>
      <c r="D419" s="166" t="s">
        <v>228</v>
      </c>
      <c r="E419" s="167" t="s">
        <v>1</v>
      </c>
      <c r="F419" s="168" t="s">
        <v>1692</v>
      </c>
      <c r="H419" s="169">
        <v>2.8570000000000002</v>
      </c>
      <c r="I419" s="170"/>
      <c r="L419" s="165"/>
      <c r="M419" s="171"/>
      <c r="N419" s="172"/>
      <c r="O419" s="172"/>
      <c r="P419" s="172"/>
      <c r="Q419" s="172"/>
      <c r="R419" s="172"/>
      <c r="S419" s="172"/>
      <c r="T419" s="173"/>
      <c r="AT419" s="167" t="s">
        <v>228</v>
      </c>
      <c r="AU419" s="167" t="s">
        <v>87</v>
      </c>
      <c r="AV419" s="13" t="s">
        <v>87</v>
      </c>
      <c r="AW419" s="13" t="s">
        <v>31</v>
      </c>
      <c r="AX419" s="13" t="s">
        <v>77</v>
      </c>
      <c r="AY419" s="167" t="s">
        <v>219</v>
      </c>
    </row>
    <row r="420" spans="2:51" s="13" customFormat="1">
      <c r="B420" s="165"/>
      <c r="D420" s="166" t="s">
        <v>228</v>
      </c>
      <c r="E420" s="167" t="s">
        <v>1</v>
      </c>
      <c r="F420" s="168" t="s">
        <v>1693</v>
      </c>
      <c r="H420" s="169">
        <v>1.139</v>
      </c>
      <c r="I420" s="170"/>
      <c r="L420" s="165"/>
      <c r="M420" s="171"/>
      <c r="N420" s="172"/>
      <c r="O420" s="172"/>
      <c r="P420" s="172"/>
      <c r="Q420" s="172"/>
      <c r="R420" s="172"/>
      <c r="S420" s="172"/>
      <c r="T420" s="173"/>
      <c r="AT420" s="167" t="s">
        <v>228</v>
      </c>
      <c r="AU420" s="167" t="s">
        <v>87</v>
      </c>
      <c r="AV420" s="13" t="s">
        <v>87</v>
      </c>
      <c r="AW420" s="13" t="s">
        <v>31</v>
      </c>
      <c r="AX420" s="13" t="s">
        <v>77</v>
      </c>
      <c r="AY420" s="167" t="s">
        <v>219</v>
      </c>
    </row>
    <row r="421" spans="2:51" s="14" customFormat="1">
      <c r="B421" s="174"/>
      <c r="D421" s="166" t="s">
        <v>228</v>
      </c>
      <c r="E421" s="175" t="s">
        <v>1</v>
      </c>
      <c r="F421" s="176" t="s">
        <v>1572</v>
      </c>
      <c r="H421" s="175" t="s">
        <v>1</v>
      </c>
      <c r="I421" s="177"/>
      <c r="L421" s="174"/>
      <c r="M421" s="178"/>
      <c r="N421" s="179"/>
      <c r="O421" s="179"/>
      <c r="P421" s="179"/>
      <c r="Q421" s="179"/>
      <c r="R421" s="179"/>
      <c r="S421" s="179"/>
      <c r="T421" s="180"/>
      <c r="AT421" s="175" t="s">
        <v>228</v>
      </c>
      <c r="AU421" s="175" t="s">
        <v>87</v>
      </c>
      <c r="AV421" s="14" t="s">
        <v>32</v>
      </c>
      <c r="AW421" s="14" t="s">
        <v>31</v>
      </c>
      <c r="AX421" s="14" t="s">
        <v>77</v>
      </c>
      <c r="AY421" s="175" t="s">
        <v>219</v>
      </c>
    </row>
    <row r="422" spans="2:51" s="13" customFormat="1">
      <c r="B422" s="165"/>
      <c r="D422" s="166" t="s">
        <v>228</v>
      </c>
      <c r="E422" s="167" t="s">
        <v>1</v>
      </c>
      <c r="F422" s="168" t="s">
        <v>1694</v>
      </c>
      <c r="H422" s="169">
        <v>4.9359999999999999</v>
      </c>
      <c r="I422" s="170"/>
      <c r="L422" s="165"/>
      <c r="M422" s="171"/>
      <c r="N422" s="172"/>
      <c r="O422" s="172"/>
      <c r="P422" s="172"/>
      <c r="Q422" s="172"/>
      <c r="R422" s="172"/>
      <c r="S422" s="172"/>
      <c r="T422" s="173"/>
      <c r="AT422" s="167" t="s">
        <v>228</v>
      </c>
      <c r="AU422" s="167" t="s">
        <v>87</v>
      </c>
      <c r="AV422" s="13" t="s">
        <v>87</v>
      </c>
      <c r="AW422" s="13" t="s">
        <v>31</v>
      </c>
      <c r="AX422" s="13" t="s">
        <v>77</v>
      </c>
      <c r="AY422" s="167" t="s">
        <v>219</v>
      </c>
    </row>
    <row r="423" spans="2:51" s="14" customFormat="1">
      <c r="B423" s="174"/>
      <c r="D423" s="166" t="s">
        <v>228</v>
      </c>
      <c r="E423" s="175" t="s">
        <v>1</v>
      </c>
      <c r="F423" s="176" t="s">
        <v>1535</v>
      </c>
      <c r="H423" s="175" t="s">
        <v>1</v>
      </c>
      <c r="I423" s="177"/>
      <c r="L423" s="174"/>
      <c r="M423" s="178"/>
      <c r="N423" s="179"/>
      <c r="O423" s="179"/>
      <c r="P423" s="179"/>
      <c r="Q423" s="179"/>
      <c r="R423" s="179"/>
      <c r="S423" s="179"/>
      <c r="T423" s="180"/>
      <c r="AT423" s="175" t="s">
        <v>228</v>
      </c>
      <c r="AU423" s="175" t="s">
        <v>87</v>
      </c>
      <c r="AV423" s="14" t="s">
        <v>32</v>
      </c>
      <c r="AW423" s="14" t="s">
        <v>31</v>
      </c>
      <c r="AX423" s="14" t="s">
        <v>77</v>
      </c>
      <c r="AY423" s="175" t="s">
        <v>219</v>
      </c>
    </row>
    <row r="424" spans="2:51" s="14" customFormat="1">
      <c r="B424" s="174"/>
      <c r="D424" s="166" t="s">
        <v>228</v>
      </c>
      <c r="E424" s="175" t="s">
        <v>1</v>
      </c>
      <c r="F424" s="176" t="s">
        <v>1695</v>
      </c>
      <c r="H424" s="175" t="s">
        <v>1</v>
      </c>
      <c r="I424" s="177"/>
      <c r="L424" s="174"/>
      <c r="M424" s="178"/>
      <c r="N424" s="179"/>
      <c r="O424" s="179"/>
      <c r="P424" s="179"/>
      <c r="Q424" s="179"/>
      <c r="R424" s="179"/>
      <c r="S424" s="179"/>
      <c r="T424" s="180"/>
      <c r="AT424" s="175" t="s">
        <v>228</v>
      </c>
      <c r="AU424" s="175" t="s">
        <v>87</v>
      </c>
      <c r="AV424" s="14" t="s">
        <v>32</v>
      </c>
      <c r="AW424" s="14" t="s">
        <v>31</v>
      </c>
      <c r="AX424" s="14" t="s">
        <v>77</v>
      </c>
      <c r="AY424" s="175" t="s">
        <v>219</v>
      </c>
    </row>
    <row r="425" spans="2:51" s="13" customFormat="1">
      <c r="B425" s="165"/>
      <c r="D425" s="166" t="s">
        <v>228</v>
      </c>
      <c r="E425" s="167" t="s">
        <v>1</v>
      </c>
      <c r="F425" s="168" t="s">
        <v>1696</v>
      </c>
      <c r="H425" s="169">
        <v>19.957999999999998</v>
      </c>
      <c r="I425" s="170"/>
      <c r="L425" s="165"/>
      <c r="M425" s="171"/>
      <c r="N425" s="172"/>
      <c r="O425" s="172"/>
      <c r="P425" s="172"/>
      <c r="Q425" s="172"/>
      <c r="R425" s="172"/>
      <c r="S425" s="172"/>
      <c r="T425" s="173"/>
      <c r="AT425" s="167" t="s">
        <v>228</v>
      </c>
      <c r="AU425" s="167" t="s">
        <v>87</v>
      </c>
      <c r="AV425" s="13" t="s">
        <v>87</v>
      </c>
      <c r="AW425" s="13" t="s">
        <v>31</v>
      </c>
      <c r="AX425" s="13" t="s">
        <v>77</v>
      </c>
      <c r="AY425" s="167" t="s">
        <v>219</v>
      </c>
    </row>
    <row r="426" spans="2:51" s="13" customFormat="1">
      <c r="B426" s="165"/>
      <c r="D426" s="166" t="s">
        <v>228</v>
      </c>
      <c r="E426" s="167" t="s">
        <v>1</v>
      </c>
      <c r="F426" s="168" t="s">
        <v>1697</v>
      </c>
      <c r="H426" s="169">
        <v>83.435000000000002</v>
      </c>
      <c r="I426" s="170"/>
      <c r="L426" s="165"/>
      <c r="M426" s="171"/>
      <c r="N426" s="172"/>
      <c r="O426" s="172"/>
      <c r="P426" s="172"/>
      <c r="Q426" s="172"/>
      <c r="R426" s="172"/>
      <c r="S426" s="172"/>
      <c r="T426" s="173"/>
      <c r="AT426" s="167" t="s">
        <v>228</v>
      </c>
      <c r="AU426" s="167" t="s">
        <v>87</v>
      </c>
      <c r="AV426" s="13" t="s">
        <v>87</v>
      </c>
      <c r="AW426" s="13" t="s">
        <v>31</v>
      </c>
      <c r="AX426" s="13" t="s">
        <v>77</v>
      </c>
      <c r="AY426" s="167" t="s">
        <v>219</v>
      </c>
    </row>
    <row r="427" spans="2:51" s="13" customFormat="1">
      <c r="B427" s="165"/>
      <c r="D427" s="166" t="s">
        <v>228</v>
      </c>
      <c r="E427" s="167" t="s">
        <v>1</v>
      </c>
      <c r="F427" s="168" t="s">
        <v>1698</v>
      </c>
      <c r="H427" s="169">
        <v>6.2939999999999996</v>
      </c>
      <c r="I427" s="170"/>
      <c r="L427" s="165"/>
      <c r="M427" s="171"/>
      <c r="N427" s="172"/>
      <c r="O427" s="172"/>
      <c r="P427" s="172"/>
      <c r="Q427" s="172"/>
      <c r="R427" s="172"/>
      <c r="S427" s="172"/>
      <c r="T427" s="173"/>
      <c r="AT427" s="167" t="s">
        <v>228</v>
      </c>
      <c r="AU427" s="167" t="s">
        <v>87</v>
      </c>
      <c r="AV427" s="13" t="s">
        <v>87</v>
      </c>
      <c r="AW427" s="13" t="s">
        <v>31</v>
      </c>
      <c r="AX427" s="13" t="s">
        <v>77</v>
      </c>
      <c r="AY427" s="167" t="s">
        <v>219</v>
      </c>
    </row>
    <row r="428" spans="2:51" s="13" customFormat="1">
      <c r="B428" s="165"/>
      <c r="D428" s="166" t="s">
        <v>228</v>
      </c>
      <c r="E428" s="167" t="s">
        <v>1</v>
      </c>
      <c r="F428" s="168" t="s">
        <v>1699</v>
      </c>
      <c r="H428" s="169">
        <v>10.817</v>
      </c>
      <c r="I428" s="170"/>
      <c r="L428" s="165"/>
      <c r="M428" s="171"/>
      <c r="N428" s="172"/>
      <c r="O428" s="172"/>
      <c r="P428" s="172"/>
      <c r="Q428" s="172"/>
      <c r="R428" s="172"/>
      <c r="S428" s="172"/>
      <c r="T428" s="173"/>
      <c r="AT428" s="167" t="s">
        <v>228</v>
      </c>
      <c r="AU428" s="167" t="s">
        <v>87</v>
      </c>
      <c r="AV428" s="13" t="s">
        <v>87</v>
      </c>
      <c r="AW428" s="13" t="s">
        <v>31</v>
      </c>
      <c r="AX428" s="13" t="s">
        <v>77</v>
      </c>
      <c r="AY428" s="167" t="s">
        <v>219</v>
      </c>
    </row>
    <row r="429" spans="2:51" s="14" customFormat="1">
      <c r="B429" s="174"/>
      <c r="D429" s="166" t="s">
        <v>228</v>
      </c>
      <c r="E429" s="175" t="s">
        <v>1</v>
      </c>
      <c r="F429" s="176" t="s">
        <v>1537</v>
      </c>
      <c r="H429" s="175" t="s">
        <v>1</v>
      </c>
      <c r="I429" s="177"/>
      <c r="L429" s="174"/>
      <c r="M429" s="178"/>
      <c r="N429" s="179"/>
      <c r="O429" s="179"/>
      <c r="P429" s="179"/>
      <c r="Q429" s="179"/>
      <c r="R429" s="179"/>
      <c r="S429" s="179"/>
      <c r="T429" s="180"/>
      <c r="AT429" s="175" t="s">
        <v>228</v>
      </c>
      <c r="AU429" s="175" t="s">
        <v>87</v>
      </c>
      <c r="AV429" s="14" t="s">
        <v>32</v>
      </c>
      <c r="AW429" s="14" t="s">
        <v>31</v>
      </c>
      <c r="AX429" s="14" t="s">
        <v>77</v>
      </c>
      <c r="AY429" s="175" t="s">
        <v>219</v>
      </c>
    </row>
    <row r="430" spans="2:51" s="13" customFormat="1">
      <c r="B430" s="165"/>
      <c r="D430" s="166" t="s">
        <v>228</v>
      </c>
      <c r="E430" s="167" t="s">
        <v>1</v>
      </c>
      <c r="F430" s="168" t="s">
        <v>1700</v>
      </c>
      <c r="H430" s="169">
        <v>9.68</v>
      </c>
      <c r="I430" s="170"/>
      <c r="L430" s="165"/>
      <c r="M430" s="171"/>
      <c r="N430" s="172"/>
      <c r="O430" s="172"/>
      <c r="P430" s="172"/>
      <c r="Q430" s="172"/>
      <c r="R430" s="172"/>
      <c r="S430" s="172"/>
      <c r="T430" s="173"/>
      <c r="AT430" s="167" t="s">
        <v>228</v>
      </c>
      <c r="AU430" s="167" t="s">
        <v>87</v>
      </c>
      <c r="AV430" s="13" t="s">
        <v>87</v>
      </c>
      <c r="AW430" s="13" t="s">
        <v>31</v>
      </c>
      <c r="AX430" s="13" t="s">
        <v>77</v>
      </c>
      <c r="AY430" s="167" t="s">
        <v>219</v>
      </c>
    </row>
    <row r="431" spans="2:51" s="14" customFormat="1">
      <c r="B431" s="174"/>
      <c r="D431" s="166" t="s">
        <v>228</v>
      </c>
      <c r="E431" s="175" t="s">
        <v>1</v>
      </c>
      <c r="F431" s="176" t="s">
        <v>1701</v>
      </c>
      <c r="H431" s="175" t="s">
        <v>1</v>
      </c>
      <c r="I431" s="177"/>
      <c r="L431" s="174"/>
      <c r="M431" s="178"/>
      <c r="N431" s="179"/>
      <c r="O431" s="179"/>
      <c r="P431" s="179"/>
      <c r="Q431" s="179"/>
      <c r="R431" s="179"/>
      <c r="S431" s="179"/>
      <c r="T431" s="180"/>
      <c r="AT431" s="175" t="s">
        <v>228</v>
      </c>
      <c r="AU431" s="175" t="s">
        <v>87</v>
      </c>
      <c r="AV431" s="14" t="s">
        <v>32</v>
      </c>
      <c r="AW431" s="14" t="s">
        <v>31</v>
      </c>
      <c r="AX431" s="14" t="s">
        <v>77</v>
      </c>
      <c r="AY431" s="175" t="s">
        <v>219</v>
      </c>
    </row>
    <row r="432" spans="2:51" s="13" customFormat="1">
      <c r="B432" s="165"/>
      <c r="D432" s="166" t="s">
        <v>228</v>
      </c>
      <c r="E432" s="167" t="s">
        <v>1</v>
      </c>
      <c r="F432" s="168" t="s">
        <v>1702</v>
      </c>
      <c r="H432" s="169">
        <v>12.21</v>
      </c>
      <c r="I432" s="170"/>
      <c r="L432" s="165"/>
      <c r="M432" s="171"/>
      <c r="N432" s="172"/>
      <c r="O432" s="172"/>
      <c r="P432" s="172"/>
      <c r="Q432" s="172"/>
      <c r="R432" s="172"/>
      <c r="S432" s="172"/>
      <c r="T432" s="173"/>
      <c r="AT432" s="167" t="s">
        <v>228</v>
      </c>
      <c r="AU432" s="167" t="s">
        <v>87</v>
      </c>
      <c r="AV432" s="13" t="s">
        <v>87</v>
      </c>
      <c r="AW432" s="13" t="s">
        <v>31</v>
      </c>
      <c r="AX432" s="13" t="s">
        <v>77</v>
      </c>
      <c r="AY432" s="167" t="s">
        <v>219</v>
      </c>
    </row>
    <row r="433" spans="2:51" s="14" customFormat="1">
      <c r="B433" s="174"/>
      <c r="D433" s="166" t="s">
        <v>228</v>
      </c>
      <c r="E433" s="175" t="s">
        <v>1</v>
      </c>
      <c r="F433" s="176" t="s">
        <v>1553</v>
      </c>
      <c r="H433" s="175" t="s">
        <v>1</v>
      </c>
      <c r="I433" s="177"/>
      <c r="L433" s="174"/>
      <c r="M433" s="178"/>
      <c r="N433" s="179"/>
      <c r="O433" s="179"/>
      <c r="P433" s="179"/>
      <c r="Q433" s="179"/>
      <c r="R433" s="179"/>
      <c r="S433" s="179"/>
      <c r="T433" s="180"/>
      <c r="AT433" s="175" t="s">
        <v>228</v>
      </c>
      <c r="AU433" s="175" t="s">
        <v>87</v>
      </c>
      <c r="AV433" s="14" t="s">
        <v>32</v>
      </c>
      <c r="AW433" s="14" t="s">
        <v>31</v>
      </c>
      <c r="AX433" s="14" t="s">
        <v>77</v>
      </c>
      <c r="AY433" s="175" t="s">
        <v>219</v>
      </c>
    </row>
    <row r="434" spans="2:51" s="13" customFormat="1">
      <c r="B434" s="165"/>
      <c r="D434" s="166" t="s">
        <v>228</v>
      </c>
      <c r="E434" s="167" t="s">
        <v>1</v>
      </c>
      <c r="F434" s="168" t="s">
        <v>1703</v>
      </c>
      <c r="H434" s="169">
        <v>15.246</v>
      </c>
      <c r="I434" s="170"/>
      <c r="L434" s="165"/>
      <c r="M434" s="171"/>
      <c r="N434" s="172"/>
      <c r="O434" s="172"/>
      <c r="P434" s="172"/>
      <c r="Q434" s="172"/>
      <c r="R434" s="172"/>
      <c r="S434" s="172"/>
      <c r="T434" s="173"/>
      <c r="AT434" s="167" t="s">
        <v>228</v>
      </c>
      <c r="AU434" s="167" t="s">
        <v>87</v>
      </c>
      <c r="AV434" s="13" t="s">
        <v>87</v>
      </c>
      <c r="AW434" s="13" t="s">
        <v>31</v>
      </c>
      <c r="AX434" s="13" t="s">
        <v>77</v>
      </c>
      <c r="AY434" s="167" t="s">
        <v>219</v>
      </c>
    </row>
    <row r="435" spans="2:51" s="16" customFormat="1">
      <c r="B435" s="189"/>
      <c r="D435" s="166" t="s">
        <v>228</v>
      </c>
      <c r="E435" s="190" t="s">
        <v>182</v>
      </c>
      <c r="F435" s="191" t="s">
        <v>282</v>
      </c>
      <c r="H435" s="192">
        <v>1842.1759999999999</v>
      </c>
      <c r="I435" s="193"/>
      <c r="L435" s="189"/>
      <c r="M435" s="194"/>
      <c r="N435" s="195"/>
      <c r="O435" s="195"/>
      <c r="P435" s="195"/>
      <c r="Q435" s="195"/>
      <c r="R435" s="195"/>
      <c r="S435" s="195"/>
      <c r="T435" s="196"/>
      <c r="AT435" s="190" t="s">
        <v>228</v>
      </c>
      <c r="AU435" s="190" t="s">
        <v>87</v>
      </c>
      <c r="AV435" s="16" t="s">
        <v>237</v>
      </c>
      <c r="AW435" s="16" t="s">
        <v>31</v>
      </c>
      <c r="AX435" s="16" t="s">
        <v>77</v>
      </c>
      <c r="AY435" s="190" t="s">
        <v>219</v>
      </c>
    </row>
    <row r="436" spans="2:51" s="14" customFormat="1">
      <c r="B436" s="174"/>
      <c r="D436" s="166" t="s">
        <v>228</v>
      </c>
      <c r="E436" s="175" t="s">
        <v>1</v>
      </c>
      <c r="F436" s="176" t="s">
        <v>1704</v>
      </c>
      <c r="H436" s="175" t="s">
        <v>1</v>
      </c>
      <c r="I436" s="177"/>
      <c r="L436" s="174"/>
      <c r="M436" s="178"/>
      <c r="N436" s="179"/>
      <c r="O436" s="179"/>
      <c r="P436" s="179"/>
      <c r="Q436" s="179"/>
      <c r="R436" s="179"/>
      <c r="S436" s="179"/>
      <c r="T436" s="180"/>
      <c r="AT436" s="175" t="s">
        <v>228</v>
      </c>
      <c r="AU436" s="175" t="s">
        <v>87</v>
      </c>
      <c r="AV436" s="14" t="s">
        <v>32</v>
      </c>
      <c r="AW436" s="14" t="s">
        <v>31</v>
      </c>
      <c r="AX436" s="14" t="s">
        <v>77</v>
      </c>
      <c r="AY436" s="175" t="s">
        <v>219</v>
      </c>
    </row>
    <row r="437" spans="2:51" s="13" customFormat="1">
      <c r="B437" s="165"/>
      <c r="D437" s="166" t="s">
        <v>228</v>
      </c>
      <c r="E437" s="167" t="s">
        <v>1</v>
      </c>
      <c r="F437" s="168" t="s">
        <v>1705</v>
      </c>
      <c r="H437" s="169">
        <v>-7.8E-2</v>
      </c>
      <c r="I437" s="170"/>
      <c r="L437" s="165"/>
      <c r="M437" s="171"/>
      <c r="N437" s="172"/>
      <c r="O437" s="172"/>
      <c r="P437" s="172"/>
      <c r="Q437" s="172"/>
      <c r="R437" s="172"/>
      <c r="S437" s="172"/>
      <c r="T437" s="173"/>
      <c r="AT437" s="167" t="s">
        <v>228</v>
      </c>
      <c r="AU437" s="167" t="s">
        <v>87</v>
      </c>
      <c r="AV437" s="13" t="s">
        <v>87</v>
      </c>
      <c r="AW437" s="13" t="s">
        <v>31</v>
      </c>
      <c r="AX437" s="13" t="s">
        <v>77</v>
      </c>
      <c r="AY437" s="167" t="s">
        <v>219</v>
      </c>
    </row>
    <row r="438" spans="2:51" s="13" customFormat="1">
      <c r="B438" s="165"/>
      <c r="D438" s="166" t="s">
        <v>228</v>
      </c>
      <c r="E438" s="167" t="s">
        <v>1</v>
      </c>
      <c r="F438" s="168" t="s">
        <v>1706</v>
      </c>
      <c r="H438" s="169">
        <v>-0.10299999999999999</v>
      </c>
      <c r="I438" s="170"/>
      <c r="L438" s="165"/>
      <c r="M438" s="171"/>
      <c r="N438" s="172"/>
      <c r="O438" s="172"/>
      <c r="P438" s="172"/>
      <c r="Q438" s="172"/>
      <c r="R438" s="172"/>
      <c r="S438" s="172"/>
      <c r="T438" s="173"/>
      <c r="AT438" s="167" t="s">
        <v>228</v>
      </c>
      <c r="AU438" s="167" t="s">
        <v>87</v>
      </c>
      <c r="AV438" s="13" t="s">
        <v>87</v>
      </c>
      <c r="AW438" s="13" t="s">
        <v>31</v>
      </c>
      <c r="AX438" s="13" t="s">
        <v>77</v>
      </c>
      <c r="AY438" s="167" t="s">
        <v>219</v>
      </c>
    </row>
    <row r="439" spans="2:51" s="13" customFormat="1">
      <c r="B439" s="165"/>
      <c r="D439" s="166" t="s">
        <v>228</v>
      </c>
      <c r="E439" s="167" t="s">
        <v>1</v>
      </c>
      <c r="F439" s="168" t="s">
        <v>1707</v>
      </c>
      <c r="H439" s="169">
        <v>-2.1419999999999999</v>
      </c>
      <c r="I439" s="170"/>
      <c r="L439" s="165"/>
      <c r="M439" s="171"/>
      <c r="N439" s="172"/>
      <c r="O439" s="172"/>
      <c r="P439" s="172"/>
      <c r="Q439" s="172"/>
      <c r="R439" s="172"/>
      <c r="S439" s="172"/>
      <c r="T439" s="173"/>
      <c r="AT439" s="167" t="s">
        <v>228</v>
      </c>
      <c r="AU439" s="167" t="s">
        <v>87</v>
      </c>
      <c r="AV439" s="13" t="s">
        <v>87</v>
      </c>
      <c r="AW439" s="13" t="s">
        <v>31</v>
      </c>
      <c r="AX439" s="13" t="s">
        <v>77</v>
      </c>
      <c r="AY439" s="167" t="s">
        <v>219</v>
      </c>
    </row>
    <row r="440" spans="2:51" s="13" customFormat="1">
      <c r="B440" s="165"/>
      <c r="D440" s="166" t="s">
        <v>228</v>
      </c>
      <c r="E440" s="167" t="s">
        <v>1</v>
      </c>
      <c r="F440" s="168" t="s">
        <v>1708</v>
      </c>
      <c r="H440" s="169">
        <v>-3.0129999999999999</v>
      </c>
      <c r="I440" s="170"/>
      <c r="L440" s="165"/>
      <c r="M440" s="171"/>
      <c r="N440" s="172"/>
      <c r="O440" s="172"/>
      <c r="P440" s="172"/>
      <c r="Q440" s="172"/>
      <c r="R440" s="172"/>
      <c r="S440" s="172"/>
      <c r="T440" s="173"/>
      <c r="AT440" s="167" t="s">
        <v>228</v>
      </c>
      <c r="AU440" s="167" t="s">
        <v>87</v>
      </c>
      <c r="AV440" s="13" t="s">
        <v>87</v>
      </c>
      <c r="AW440" s="13" t="s">
        <v>31</v>
      </c>
      <c r="AX440" s="13" t="s">
        <v>77</v>
      </c>
      <c r="AY440" s="167" t="s">
        <v>219</v>
      </c>
    </row>
    <row r="441" spans="2:51" s="13" customFormat="1">
      <c r="B441" s="165"/>
      <c r="D441" s="166" t="s">
        <v>228</v>
      </c>
      <c r="E441" s="167" t="s">
        <v>1</v>
      </c>
      <c r="F441" s="168" t="s">
        <v>1709</v>
      </c>
      <c r="H441" s="169">
        <v>-18.937999999999999</v>
      </c>
      <c r="I441" s="170"/>
      <c r="L441" s="165"/>
      <c r="M441" s="171"/>
      <c r="N441" s="172"/>
      <c r="O441" s="172"/>
      <c r="P441" s="172"/>
      <c r="Q441" s="172"/>
      <c r="R441" s="172"/>
      <c r="S441" s="172"/>
      <c r="T441" s="173"/>
      <c r="AT441" s="167" t="s">
        <v>228</v>
      </c>
      <c r="AU441" s="167" t="s">
        <v>87</v>
      </c>
      <c r="AV441" s="13" t="s">
        <v>87</v>
      </c>
      <c r="AW441" s="13" t="s">
        <v>31</v>
      </c>
      <c r="AX441" s="13" t="s">
        <v>77</v>
      </c>
      <c r="AY441" s="167" t="s">
        <v>219</v>
      </c>
    </row>
    <row r="442" spans="2:51" s="14" customFormat="1">
      <c r="B442" s="174"/>
      <c r="D442" s="166" t="s">
        <v>228</v>
      </c>
      <c r="E442" s="175" t="s">
        <v>1</v>
      </c>
      <c r="F442" s="176" t="s">
        <v>1710</v>
      </c>
      <c r="H442" s="175" t="s">
        <v>1</v>
      </c>
      <c r="I442" s="177"/>
      <c r="L442" s="174"/>
      <c r="M442" s="178"/>
      <c r="N442" s="179"/>
      <c r="O442" s="179"/>
      <c r="P442" s="179"/>
      <c r="Q442" s="179"/>
      <c r="R442" s="179"/>
      <c r="S442" s="179"/>
      <c r="T442" s="180"/>
      <c r="AT442" s="175" t="s">
        <v>228</v>
      </c>
      <c r="AU442" s="175" t="s">
        <v>87</v>
      </c>
      <c r="AV442" s="14" t="s">
        <v>32</v>
      </c>
      <c r="AW442" s="14" t="s">
        <v>31</v>
      </c>
      <c r="AX442" s="14" t="s">
        <v>77</v>
      </c>
      <c r="AY442" s="175" t="s">
        <v>219</v>
      </c>
    </row>
    <row r="443" spans="2:51" s="13" customFormat="1">
      <c r="B443" s="165"/>
      <c r="D443" s="166" t="s">
        <v>228</v>
      </c>
      <c r="E443" s="167" t="s">
        <v>1</v>
      </c>
      <c r="F443" s="168" t="s">
        <v>1711</v>
      </c>
      <c r="H443" s="169">
        <v>-14.391</v>
      </c>
      <c r="I443" s="170"/>
      <c r="L443" s="165"/>
      <c r="M443" s="171"/>
      <c r="N443" s="172"/>
      <c r="O443" s="172"/>
      <c r="P443" s="172"/>
      <c r="Q443" s="172"/>
      <c r="R443" s="172"/>
      <c r="S443" s="172"/>
      <c r="T443" s="173"/>
      <c r="AT443" s="167" t="s">
        <v>228</v>
      </c>
      <c r="AU443" s="167" t="s">
        <v>87</v>
      </c>
      <c r="AV443" s="13" t="s">
        <v>87</v>
      </c>
      <c r="AW443" s="13" t="s">
        <v>31</v>
      </c>
      <c r="AX443" s="13" t="s">
        <v>77</v>
      </c>
      <c r="AY443" s="167" t="s">
        <v>219</v>
      </c>
    </row>
    <row r="444" spans="2:51" s="14" customFormat="1">
      <c r="B444" s="174"/>
      <c r="D444" s="166" t="s">
        <v>228</v>
      </c>
      <c r="E444" s="175" t="s">
        <v>1</v>
      </c>
      <c r="F444" s="176" t="s">
        <v>441</v>
      </c>
      <c r="H444" s="175" t="s">
        <v>1</v>
      </c>
      <c r="I444" s="177"/>
      <c r="L444" s="174"/>
      <c r="M444" s="178"/>
      <c r="N444" s="179"/>
      <c r="O444" s="179"/>
      <c r="P444" s="179"/>
      <c r="Q444" s="179"/>
      <c r="R444" s="179"/>
      <c r="S444" s="179"/>
      <c r="T444" s="180"/>
      <c r="AT444" s="175" t="s">
        <v>228</v>
      </c>
      <c r="AU444" s="175" t="s">
        <v>87</v>
      </c>
      <c r="AV444" s="14" t="s">
        <v>32</v>
      </c>
      <c r="AW444" s="14" t="s">
        <v>31</v>
      </c>
      <c r="AX444" s="14" t="s">
        <v>77</v>
      </c>
      <c r="AY444" s="175" t="s">
        <v>219</v>
      </c>
    </row>
    <row r="445" spans="2:51" s="13" customFormat="1">
      <c r="B445" s="165"/>
      <c r="D445" s="166" t="s">
        <v>228</v>
      </c>
      <c r="E445" s="167" t="s">
        <v>1</v>
      </c>
      <c r="F445" s="168" t="s">
        <v>1712</v>
      </c>
      <c r="H445" s="169">
        <v>-155.22200000000001</v>
      </c>
      <c r="I445" s="170"/>
      <c r="L445" s="165"/>
      <c r="M445" s="171"/>
      <c r="N445" s="172"/>
      <c r="O445" s="172"/>
      <c r="P445" s="172"/>
      <c r="Q445" s="172"/>
      <c r="R445" s="172"/>
      <c r="S445" s="172"/>
      <c r="T445" s="173"/>
      <c r="AT445" s="167" t="s">
        <v>228</v>
      </c>
      <c r="AU445" s="167" t="s">
        <v>87</v>
      </c>
      <c r="AV445" s="13" t="s">
        <v>87</v>
      </c>
      <c r="AW445" s="13" t="s">
        <v>31</v>
      </c>
      <c r="AX445" s="13" t="s">
        <v>77</v>
      </c>
      <c r="AY445" s="167" t="s">
        <v>219</v>
      </c>
    </row>
    <row r="446" spans="2:51" s="13" customFormat="1">
      <c r="B446" s="165"/>
      <c r="D446" s="166" t="s">
        <v>228</v>
      </c>
      <c r="E446" s="167" t="s">
        <v>1</v>
      </c>
      <c r="F446" s="168" t="s">
        <v>1713</v>
      </c>
      <c r="H446" s="169">
        <v>-85.56</v>
      </c>
      <c r="I446" s="170"/>
      <c r="L446" s="165"/>
      <c r="M446" s="171"/>
      <c r="N446" s="172"/>
      <c r="O446" s="172"/>
      <c r="P446" s="172"/>
      <c r="Q446" s="172"/>
      <c r="R446" s="172"/>
      <c r="S446" s="172"/>
      <c r="T446" s="173"/>
      <c r="AT446" s="167" t="s">
        <v>228</v>
      </c>
      <c r="AU446" s="167" t="s">
        <v>87</v>
      </c>
      <c r="AV446" s="13" t="s">
        <v>87</v>
      </c>
      <c r="AW446" s="13" t="s">
        <v>31</v>
      </c>
      <c r="AX446" s="13" t="s">
        <v>77</v>
      </c>
      <c r="AY446" s="167" t="s">
        <v>219</v>
      </c>
    </row>
    <row r="447" spans="2:51" s="13" customFormat="1">
      <c r="B447" s="165"/>
      <c r="D447" s="166" t="s">
        <v>228</v>
      </c>
      <c r="E447" s="167" t="s">
        <v>1</v>
      </c>
      <c r="F447" s="168" t="s">
        <v>444</v>
      </c>
      <c r="H447" s="169">
        <v>-44.923000000000002</v>
      </c>
      <c r="I447" s="170"/>
      <c r="L447" s="165"/>
      <c r="M447" s="171"/>
      <c r="N447" s="172"/>
      <c r="O447" s="172"/>
      <c r="P447" s="172"/>
      <c r="Q447" s="172"/>
      <c r="R447" s="172"/>
      <c r="S447" s="172"/>
      <c r="T447" s="173"/>
      <c r="AT447" s="167" t="s">
        <v>228</v>
      </c>
      <c r="AU447" s="167" t="s">
        <v>87</v>
      </c>
      <c r="AV447" s="13" t="s">
        <v>87</v>
      </c>
      <c r="AW447" s="13" t="s">
        <v>31</v>
      </c>
      <c r="AX447" s="13" t="s">
        <v>77</v>
      </c>
      <c r="AY447" s="167" t="s">
        <v>219</v>
      </c>
    </row>
    <row r="448" spans="2:51" s="13" customFormat="1">
      <c r="B448" s="165"/>
      <c r="D448" s="166" t="s">
        <v>228</v>
      </c>
      <c r="E448" s="167" t="s">
        <v>1</v>
      </c>
      <c r="F448" s="168" t="s">
        <v>1714</v>
      </c>
      <c r="H448" s="169">
        <v>-194.65199999999999</v>
      </c>
      <c r="I448" s="170"/>
      <c r="L448" s="165"/>
      <c r="M448" s="171"/>
      <c r="N448" s="172"/>
      <c r="O448" s="172"/>
      <c r="P448" s="172"/>
      <c r="Q448" s="172"/>
      <c r="R448" s="172"/>
      <c r="S448" s="172"/>
      <c r="T448" s="173"/>
      <c r="AT448" s="167" t="s">
        <v>228</v>
      </c>
      <c r="AU448" s="167" t="s">
        <v>87</v>
      </c>
      <c r="AV448" s="13" t="s">
        <v>87</v>
      </c>
      <c r="AW448" s="13" t="s">
        <v>31</v>
      </c>
      <c r="AX448" s="13" t="s">
        <v>77</v>
      </c>
      <c r="AY448" s="167" t="s">
        <v>219</v>
      </c>
    </row>
    <row r="449" spans="1:65" s="13" customFormat="1">
      <c r="B449" s="165"/>
      <c r="D449" s="166" t="s">
        <v>228</v>
      </c>
      <c r="E449" s="167" t="s">
        <v>1</v>
      </c>
      <c r="F449" s="168" t="s">
        <v>1715</v>
      </c>
      <c r="H449" s="169">
        <v>-16.995000000000001</v>
      </c>
      <c r="I449" s="170"/>
      <c r="L449" s="165"/>
      <c r="M449" s="171"/>
      <c r="N449" s="172"/>
      <c r="O449" s="172"/>
      <c r="P449" s="172"/>
      <c r="Q449" s="172"/>
      <c r="R449" s="172"/>
      <c r="S449" s="172"/>
      <c r="T449" s="173"/>
      <c r="AT449" s="167" t="s">
        <v>228</v>
      </c>
      <c r="AU449" s="167" t="s">
        <v>87</v>
      </c>
      <c r="AV449" s="13" t="s">
        <v>87</v>
      </c>
      <c r="AW449" s="13" t="s">
        <v>31</v>
      </c>
      <c r="AX449" s="13" t="s">
        <v>77</v>
      </c>
      <c r="AY449" s="167" t="s">
        <v>219</v>
      </c>
    </row>
    <row r="450" spans="1:65" s="13" customFormat="1">
      <c r="B450" s="165"/>
      <c r="D450" s="166" t="s">
        <v>228</v>
      </c>
      <c r="E450" s="167" t="s">
        <v>1</v>
      </c>
      <c r="F450" s="168" t="s">
        <v>1716</v>
      </c>
      <c r="H450" s="169">
        <v>-8.7989999999999995</v>
      </c>
      <c r="I450" s="170"/>
      <c r="L450" s="165"/>
      <c r="M450" s="171"/>
      <c r="N450" s="172"/>
      <c r="O450" s="172"/>
      <c r="P450" s="172"/>
      <c r="Q450" s="172"/>
      <c r="R450" s="172"/>
      <c r="S450" s="172"/>
      <c r="T450" s="173"/>
      <c r="AT450" s="167" t="s">
        <v>228</v>
      </c>
      <c r="AU450" s="167" t="s">
        <v>87</v>
      </c>
      <c r="AV450" s="13" t="s">
        <v>87</v>
      </c>
      <c r="AW450" s="13" t="s">
        <v>31</v>
      </c>
      <c r="AX450" s="13" t="s">
        <v>77</v>
      </c>
      <c r="AY450" s="167" t="s">
        <v>219</v>
      </c>
    </row>
    <row r="451" spans="1:65" s="13" customFormat="1">
      <c r="B451" s="165"/>
      <c r="D451" s="166" t="s">
        <v>228</v>
      </c>
      <c r="E451" s="167" t="s">
        <v>1</v>
      </c>
      <c r="F451" s="168" t="s">
        <v>1717</v>
      </c>
      <c r="H451" s="169">
        <v>-3.601</v>
      </c>
      <c r="I451" s="170"/>
      <c r="L451" s="165"/>
      <c r="M451" s="171"/>
      <c r="N451" s="172"/>
      <c r="O451" s="172"/>
      <c r="P451" s="172"/>
      <c r="Q451" s="172"/>
      <c r="R451" s="172"/>
      <c r="S451" s="172"/>
      <c r="T451" s="173"/>
      <c r="AT451" s="167" t="s">
        <v>228</v>
      </c>
      <c r="AU451" s="167" t="s">
        <v>87</v>
      </c>
      <c r="AV451" s="13" t="s">
        <v>87</v>
      </c>
      <c r="AW451" s="13" t="s">
        <v>31</v>
      </c>
      <c r="AX451" s="13" t="s">
        <v>77</v>
      </c>
      <c r="AY451" s="167" t="s">
        <v>219</v>
      </c>
    </row>
    <row r="452" spans="1:65" s="13" customFormat="1">
      <c r="B452" s="165"/>
      <c r="D452" s="166" t="s">
        <v>228</v>
      </c>
      <c r="E452" s="167" t="s">
        <v>1</v>
      </c>
      <c r="F452" s="168" t="s">
        <v>446</v>
      </c>
      <c r="H452" s="169">
        <v>-204.97</v>
      </c>
      <c r="I452" s="170"/>
      <c r="L452" s="165"/>
      <c r="M452" s="171"/>
      <c r="N452" s="172"/>
      <c r="O452" s="172"/>
      <c r="P452" s="172"/>
      <c r="Q452" s="172"/>
      <c r="R452" s="172"/>
      <c r="S452" s="172"/>
      <c r="T452" s="173"/>
      <c r="AT452" s="167" t="s">
        <v>228</v>
      </c>
      <c r="AU452" s="167" t="s">
        <v>87</v>
      </c>
      <c r="AV452" s="13" t="s">
        <v>87</v>
      </c>
      <c r="AW452" s="13" t="s">
        <v>31</v>
      </c>
      <c r="AX452" s="13" t="s">
        <v>77</v>
      </c>
      <c r="AY452" s="167" t="s">
        <v>219</v>
      </c>
    </row>
    <row r="453" spans="1:65" s="15" customFormat="1">
      <c r="B453" s="181"/>
      <c r="D453" s="166" t="s">
        <v>228</v>
      </c>
      <c r="E453" s="182" t="s">
        <v>180</v>
      </c>
      <c r="F453" s="183" t="s">
        <v>236</v>
      </c>
      <c r="H453" s="184">
        <v>1088.789</v>
      </c>
      <c r="I453" s="185"/>
      <c r="L453" s="181"/>
      <c r="M453" s="186"/>
      <c r="N453" s="187"/>
      <c r="O453" s="187"/>
      <c r="P453" s="187"/>
      <c r="Q453" s="187"/>
      <c r="R453" s="187"/>
      <c r="S453" s="187"/>
      <c r="T453" s="188"/>
      <c r="AT453" s="182" t="s">
        <v>228</v>
      </c>
      <c r="AU453" s="182" t="s">
        <v>87</v>
      </c>
      <c r="AV453" s="15" t="s">
        <v>226</v>
      </c>
      <c r="AW453" s="15" t="s">
        <v>31</v>
      </c>
      <c r="AX453" s="15" t="s">
        <v>77</v>
      </c>
      <c r="AY453" s="182" t="s">
        <v>219</v>
      </c>
    </row>
    <row r="454" spans="1:65" s="13" customFormat="1">
      <c r="B454" s="165"/>
      <c r="D454" s="166" t="s">
        <v>228</v>
      </c>
      <c r="E454" s="167" t="s">
        <v>1</v>
      </c>
      <c r="F454" s="168" t="s">
        <v>447</v>
      </c>
      <c r="H454" s="169">
        <v>871.03099999999995</v>
      </c>
      <c r="I454" s="170"/>
      <c r="L454" s="165"/>
      <c r="M454" s="171"/>
      <c r="N454" s="172"/>
      <c r="O454" s="172"/>
      <c r="P454" s="172"/>
      <c r="Q454" s="172"/>
      <c r="R454" s="172"/>
      <c r="S454" s="172"/>
      <c r="T454" s="173"/>
      <c r="AT454" s="167" t="s">
        <v>228</v>
      </c>
      <c r="AU454" s="167" t="s">
        <v>87</v>
      </c>
      <c r="AV454" s="13" t="s">
        <v>87</v>
      </c>
      <c r="AW454" s="13" t="s">
        <v>31</v>
      </c>
      <c r="AX454" s="13" t="s">
        <v>32</v>
      </c>
      <c r="AY454" s="167" t="s">
        <v>219</v>
      </c>
    </row>
    <row r="455" spans="1:65" s="2" customFormat="1" ht="21.75" customHeight="1">
      <c r="A455" s="33"/>
      <c r="B455" s="151"/>
      <c r="C455" s="152" t="s">
        <v>481</v>
      </c>
      <c r="D455" s="152" t="s">
        <v>221</v>
      </c>
      <c r="E455" s="153" t="s">
        <v>1718</v>
      </c>
      <c r="F455" s="154" t="s">
        <v>1719</v>
      </c>
      <c r="G455" s="155" t="s">
        <v>394</v>
      </c>
      <c r="H455" s="156">
        <v>217.75800000000001</v>
      </c>
      <c r="I455" s="157"/>
      <c r="J455" s="158">
        <f>ROUND(I455*H455,2)</f>
        <v>0</v>
      </c>
      <c r="K455" s="154" t="s">
        <v>225</v>
      </c>
      <c r="L455" s="34"/>
      <c r="M455" s="159" t="s">
        <v>1</v>
      </c>
      <c r="N455" s="160" t="s">
        <v>42</v>
      </c>
      <c r="O455" s="59"/>
      <c r="P455" s="161">
        <f>O455*H455</f>
        <v>0</v>
      </c>
      <c r="Q455" s="161">
        <v>0</v>
      </c>
      <c r="R455" s="161">
        <f>Q455*H455</f>
        <v>0</v>
      </c>
      <c r="S455" s="161">
        <v>0</v>
      </c>
      <c r="T455" s="162">
        <f>S455*H455</f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163" t="s">
        <v>226</v>
      </c>
      <c r="AT455" s="163" t="s">
        <v>221</v>
      </c>
      <c r="AU455" s="163" t="s">
        <v>87</v>
      </c>
      <c r="AY455" s="18" t="s">
        <v>219</v>
      </c>
      <c r="BE455" s="164">
        <f>IF(N455="základní",J455,0)</f>
        <v>0</v>
      </c>
      <c r="BF455" s="164">
        <f>IF(N455="snížená",J455,0)</f>
        <v>0</v>
      </c>
      <c r="BG455" s="164">
        <f>IF(N455="zákl. přenesená",J455,0)</f>
        <v>0</v>
      </c>
      <c r="BH455" s="164">
        <f>IF(N455="sníž. přenesená",J455,0)</f>
        <v>0</v>
      </c>
      <c r="BI455" s="164">
        <f>IF(N455="nulová",J455,0)</f>
        <v>0</v>
      </c>
      <c r="BJ455" s="18" t="s">
        <v>32</v>
      </c>
      <c r="BK455" s="164">
        <f>ROUND(I455*H455,2)</f>
        <v>0</v>
      </c>
      <c r="BL455" s="18" t="s">
        <v>226</v>
      </c>
      <c r="BM455" s="163" t="s">
        <v>1720</v>
      </c>
    </row>
    <row r="456" spans="1:65" s="13" customFormat="1">
      <c r="B456" s="165"/>
      <c r="D456" s="166" t="s">
        <v>228</v>
      </c>
      <c r="E456" s="167" t="s">
        <v>1</v>
      </c>
      <c r="F456" s="168" t="s">
        <v>452</v>
      </c>
      <c r="H456" s="169">
        <v>217.75800000000001</v>
      </c>
      <c r="I456" s="170"/>
      <c r="L456" s="165"/>
      <c r="M456" s="171"/>
      <c r="N456" s="172"/>
      <c r="O456" s="172"/>
      <c r="P456" s="172"/>
      <c r="Q456" s="172"/>
      <c r="R456" s="172"/>
      <c r="S456" s="172"/>
      <c r="T456" s="173"/>
      <c r="AT456" s="167" t="s">
        <v>228</v>
      </c>
      <c r="AU456" s="167" t="s">
        <v>87</v>
      </c>
      <c r="AV456" s="13" t="s">
        <v>87</v>
      </c>
      <c r="AW456" s="13" t="s">
        <v>31</v>
      </c>
      <c r="AX456" s="13" t="s">
        <v>32</v>
      </c>
      <c r="AY456" s="167" t="s">
        <v>219</v>
      </c>
    </row>
    <row r="457" spans="1:65" s="2" customFormat="1" ht="16.5" customHeight="1">
      <c r="A457" s="33"/>
      <c r="B457" s="151"/>
      <c r="C457" s="152" t="s">
        <v>485</v>
      </c>
      <c r="D457" s="152" t="s">
        <v>221</v>
      </c>
      <c r="E457" s="153" t="s">
        <v>1721</v>
      </c>
      <c r="F457" s="154" t="s">
        <v>1722</v>
      </c>
      <c r="G457" s="155" t="s">
        <v>240</v>
      </c>
      <c r="H457" s="156">
        <v>637.447</v>
      </c>
      <c r="I457" s="157"/>
      <c r="J457" s="158">
        <f>ROUND(I457*H457,2)</f>
        <v>0</v>
      </c>
      <c r="K457" s="154" t="s">
        <v>225</v>
      </c>
      <c r="L457" s="34"/>
      <c r="M457" s="159" t="s">
        <v>1</v>
      </c>
      <c r="N457" s="160" t="s">
        <v>42</v>
      </c>
      <c r="O457" s="59"/>
      <c r="P457" s="161">
        <f>O457*H457</f>
        <v>0</v>
      </c>
      <c r="Q457" s="161">
        <v>8.4000000000000003E-4</v>
      </c>
      <c r="R457" s="161">
        <f>Q457*H457</f>
        <v>0.53545547999999998</v>
      </c>
      <c r="S457" s="161">
        <v>0</v>
      </c>
      <c r="T457" s="162">
        <f>S457*H457</f>
        <v>0</v>
      </c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R457" s="163" t="s">
        <v>226</v>
      </c>
      <c r="AT457" s="163" t="s">
        <v>221</v>
      </c>
      <c r="AU457" s="163" t="s">
        <v>87</v>
      </c>
      <c r="AY457" s="18" t="s">
        <v>219</v>
      </c>
      <c r="BE457" s="164">
        <f>IF(N457="základní",J457,0)</f>
        <v>0</v>
      </c>
      <c r="BF457" s="164">
        <f>IF(N457="snížená",J457,0)</f>
        <v>0</v>
      </c>
      <c r="BG457" s="164">
        <f>IF(N457="zákl. přenesená",J457,0)</f>
        <v>0</v>
      </c>
      <c r="BH457" s="164">
        <f>IF(N457="sníž. přenesená",J457,0)</f>
        <v>0</v>
      </c>
      <c r="BI457" s="164">
        <f>IF(N457="nulová",J457,0)</f>
        <v>0</v>
      </c>
      <c r="BJ457" s="18" t="s">
        <v>32</v>
      </c>
      <c r="BK457" s="164">
        <f>ROUND(I457*H457,2)</f>
        <v>0</v>
      </c>
      <c r="BL457" s="18" t="s">
        <v>226</v>
      </c>
      <c r="BM457" s="163" t="s">
        <v>1723</v>
      </c>
    </row>
    <row r="458" spans="1:65" s="14" customFormat="1">
      <c r="B458" s="174"/>
      <c r="D458" s="166" t="s">
        <v>228</v>
      </c>
      <c r="E458" s="175" t="s">
        <v>1</v>
      </c>
      <c r="F458" s="176" t="s">
        <v>1654</v>
      </c>
      <c r="H458" s="175" t="s">
        <v>1</v>
      </c>
      <c r="I458" s="177"/>
      <c r="L458" s="174"/>
      <c r="M458" s="178"/>
      <c r="N458" s="179"/>
      <c r="O458" s="179"/>
      <c r="P458" s="179"/>
      <c r="Q458" s="179"/>
      <c r="R458" s="179"/>
      <c r="S458" s="179"/>
      <c r="T458" s="180"/>
      <c r="AT458" s="175" t="s">
        <v>228</v>
      </c>
      <c r="AU458" s="175" t="s">
        <v>87</v>
      </c>
      <c r="AV458" s="14" t="s">
        <v>32</v>
      </c>
      <c r="AW458" s="14" t="s">
        <v>31</v>
      </c>
      <c r="AX458" s="14" t="s">
        <v>77</v>
      </c>
      <c r="AY458" s="175" t="s">
        <v>219</v>
      </c>
    </row>
    <row r="459" spans="1:65" s="13" customFormat="1">
      <c r="B459" s="165"/>
      <c r="D459" s="166" t="s">
        <v>228</v>
      </c>
      <c r="E459" s="167" t="s">
        <v>1</v>
      </c>
      <c r="F459" s="168" t="s">
        <v>1724</v>
      </c>
      <c r="H459" s="169">
        <v>26.411000000000001</v>
      </c>
      <c r="I459" s="170"/>
      <c r="L459" s="165"/>
      <c r="M459" s="171"/>
      <c r="N459" s="172"/>
      <c r="O459" s="172"/>
      <c r="P459" s="172"/>
      <c r="Q459" s="172"/>
      <c r="R459" s="172"/>
      <c r="S459" s="172"/>
      <c r="T459" s="173"/>
      <c r="AT459" s="167" t="s">
        <v>228</v>
      </c>
      <c r="AU459" s="167" t="s">
        <v>87</v>
      </c>
      <c r="AV459" s="13" t="s">
        <v>87</v>
      </c>
      <c r="AW459" s="13" t="s">
        <v>31</v>
      </c>
      <c r="AX459" s="13" t="s">
        <v>77</v>
      </c>
      <c r="AY459" s="167" t="s">
        <v>219</v>
      </c>
    </row>
    <row r="460" spans="1:65" s="13" customFormat="1">
      <c r="B460" s="165"/>
      <c r="D460" s="166" t="s">
        <v>228</v>
      </c>
      <c r="E460" s="167" t="s">
        <v>1</v>
      </c>
      <c r="F460" s="168" t="s">
        <v>1725</v>
      </c>
      <c r="H460" s="169">
        <v>285.13799999999998</v>
      </c>
      <c r="I460" s="170"/>
      <c r="L460" s="165"/>
      <c r="M460" s="171"/>
      <c r="N460" s="172"/>
      <c r="O460" s="172"/>
      <c r="P460" s="172"/>
      <c r="Q460" s="172"/>
      <c r="R460" s="172"/>
      <c r="S460" s="172"/>
      <c r="T460" s="173"/>
      <c r="AT460" s="167" t="s">
        <v>228</v>
      </c>
      <c r="AU460" s="167" t="s">
        <v>87</v>
      </c>
      <c r="AV460" s="13" t="s">
        <v>87</v>
      </c>
      <c r="AW460" s="13" t="s">
        <v>31</v>
      </c>
      <c r="AX460" s="13" t="s">
        <v>77</v>
      </c>
      <c r="AY460" s="167" t="s">
        <v>219</v>
      </c>
    </row>
    <row r="461" spans="1:65" s="13" customFormat="1">
      <c r="B461" s="165"/>
      <c r="D461" s="166" t="s">
        <v>228</v>
      </c>
      <c r="E461" s="167" t="s">
        <v>1</v>
      </c>
      <c r="F461" s="168" t="s">
        <v>1726</v>
      </c>
      <c r="H461" s="169">
        <v>281.45</v>
      </c>
      <c r="I461" s="170"/>
      <c r="L461" s="165"/>
      <c r="M461" s="171"/>
      <c r="N461" s="172"/>
      <c r="O461" s="172"/>
      <c r="P461" s="172"/>
      <c r="Q461" s="172"/>
      <c r="R461" s="172"/>
      <c r="S461" s="172"/>
      <c r="T461" s="173"/>
      <c r="AT461" s="167" t="s">
        <v>228</v>
      </c>
      <c r="AU461" s="167" t="s">
        <v>87</v>
      </c>
      <c r="AV461" s="13" t="s">
        <v>87</v>
      </c>
      <c r="AW461" s="13" t="s">
        <v>31</v>
      </c>
      <c r="AX461" s="13" t="s">
        <v>77</v>
      </c>
      <c r="AY461" s="167" t="s">
        <v>219</v>
      </c>
    </row>
    <row r="462" spans="1:65" s="13" customFormat="1">
      <c r="B462" s="165"/>
      <c r="D462" s="166" t="s">
        <v>228</v>
      </c>
      <c r="E462" s="167" t="s">
        <v>1</v>
      </c>
      <c r="F462" s="168" t="s">
        <v>1727</v>
      </c>
      <c r="H462" s="169">
        <v>137.19999999999999</v>
      </c>
      <c r="I462" s="170"/>
      <c r="L462" s="165"/>
      <c r="M462" s="171"/>
      <c r="N462" s="172"/>
      <c r="O462" s="172"/>
      <c r="P462" s="172"/>
      <c r="Q462" s="172"/>
      <c r="R462" s="172"/>
      <c r="S462" s="172"/>
      <c r="T462" s="173"/>
      <c r="AT462" s="167" t="s">
        <v>228</v>
      </c>
      <c r="AU462" s="167" t="s">
        <v>87</v>
      </c>
      <c r="AV462" s="13" t="s">
        <v>87</v>
      </c>
      <c r="AW462" s="13" t="s">
        <v>31</v>
      </c>
      <c r="AX462" s="13" t="s">
        <v>77</v>
      </c>
      <c r="AY462" s="167" t="s">
        <v>219</v>
      </c>
    </row>
    <row r="463" spans="1:65" s="13" customFormat="1">
      <c r="B463" s="165"/>
      <c r="D463" s="166" t="s">
        <v>228</v>
      </c>
      <c r="E463" s="167" t="s">
        <v>1</v>
      </c>
      <c r="F463" s="168" t="s">
        <v>1728</v>
      </c>
      <c r="H463" s="169">
        <v>48.9</v>
      </c>
      <c r="I463" s="170"/>
      <c r="L463" s="165"/>
      <c r="M463" s="171"/>
      <c r="N463" s="172"/>
      <c r="O463" s="172"/>
      <c r="P463" s="172"/>
      <c r="Q463" s="172"/>
      <c r="R463" s="172"/>
      <c r="S463" s="172"/>
      <c r="T463" s="173"/>
      <c r="AT463" s="167" t="s">
        <v>228</v>
      </c>
      <c r="AU463" s="167" t="s">
        <v>87</v>
      </c>
      <c r="AV463" s="13" t="s">
        <v>87</v>
      </c>
      <c r="AW463" s="13" t="s">
        <v>31</v>
      </c>
      <c r="AX463" s="13" t="s">
        <v>77</v>
      </c>
      <c r="AY463" s="167" t="s">
        <v>219</v>
      </c>
    </row>
    <row r="464" spans="1:65" s="13" customFormat="1">
      <c r="B464" s="165"/>
      <c r="D464" s="166" t="s">
        <v>228</v>
      </c>
      <c r="E464" s="167" t="s">
        <v>1</v>
      </c>
      <c r="F464" s="168" t="s">
        <v>1729</v>
      </c>
      <c r="H464" s="169">
        <v>162.601</v>
      </c>
      <c r="I464" s="170"/>
      <c r="L464" s="165"/>
      <c r="M464" s="171"/>
      <c r="N464" s="172"/>
      <c r="O464" s="172"/>
      <c r="P464" s="172"/>
      <c r="Q464" s="172"/>
      <c r="R464" s="172"/>
      <c r="S464" s="172"/>
      <c r="T464" s="173"/>
      <c r="AT464" s="167" t="s">
        <v>228</v>
      </c>
      <c r="AU464" s="167" t="s">
        <v>87</v>
      </c>
      <c r="AV464" s="13" t="s">
        <v>87</v>
      </c>
      <c r="AW464" s="13" t="s">
        <v>31</v>
      </c>
      <c r="AX464" s="13" t="s">
        <v>77</v>
      </c>
      <c r="AY464" s="167" t="s">
        <v>219</v>
      </c>
    </row>
    <row r="465" spans="2:51" s="13" customFormat="1">
      <c r="B465" s="165"/>
      <c r="D465" s="166" t="s">
        <v>228</v>
      </c>
      <c r="E465" s="167" t="s">
        <v>1</v>
      </c>
      <c r="F465" s="168" t="s">
        <v>1730</v>
      </c>
      <c r="H465" s="169">
        <v>398.46199999999999</v>
      </c>
      <c r="I465" s="170"/>
      <c r="L465" s="165"/>
      <c r="M465" s="171"/>
      <c r="N465" s="172"/>
      <c r="O465" s="172"/>
      <c r="P465" s="172"/>
      <c r="Q465" s="172"/>
      <c r="R465" s="172"/>
      <c r="S465" s="172"/>
      <c r="T465" s="173"/>
      <c r="AT465" s="167" t="s">
        <v>228</v>
      </c>
      <c r="AU465" s="167" t="s">
        <v>87</v>
      </c>
      <c r="AV465" s="13" t="s">
        <v>87</v>
      </c>
      <c r="AW465" s="13" t="s">
        <v>31</v>
      </c>
      <c r="AX465" s="13" t="s">
        <v>77</v>
      </c>
      <c r="AY465" s="167" t="s">
        <v>219</v>
      </c>
    </row>
    <row r="466" spans="2:51" s="14" customFormat="1">
      <c r="B466" s="174"/>
      <c r="D466" s="166" t="s">
        <v>228</v>
      </c>
      <c r="E466" s="175" t="s">
        <v>1</v>
      </c>
      <c r="F466" s="176" t="s">
        <v>1662</v>
      </c>
      <c r="H466" s="175" t="s">
        <v>1</v>
      </c>
      <c r="I466" s="177"/>
      <c r="L466" s="174"/>
      <c r="M466" s="178"/>
      <c r="N466" s="179"/>
      <c r="O466" s="179"/>
      <c r="P466" s="179"/>
      <c r="Q466" s="179"/>
      <c r="R466" s="179"/>
      <c r="S466" s="179"/>
      <c r="T466" s="180"/>
      <c r="AT466" s="175" t="s">
        <v>228</v>
      </c>
      <c r="AU466" s="175" t="s">
        <v>87</v>
      </c>
      <c r="AV466" s="14" t="s">
        <v>32</v>
      </c>
      <c r="AW466" s="14" t="s">
        <v>31</v>
      </c>
      <c r="AX466" s="14" t="s">
        <v>77</v>
      </c>
      <c r="AY466" s="175" t="s">
        <v>219</v>
      </c>
    </row>
    <row r="467" spans="2:51" s="13" customFormat="1">
      <c r="B467" s="165"/>
      <c r="D467" s="166" t="s">
        <v>228</v>
      </c>
      <c r="E467" s="167" t="s">
        <v>1</v>
      </c>
      <c r="F467" s="168" t="s">
        <v>1731</v>
      </c>
      <c r="H467" s="169">
        <v>71.194999999999993</v>
      </c>
      <c r="I467" s="170"/>
      <c r="L467" s="165"/>
      <c r="M467" s="171"/>
      <c r="N467" s="172"/>
      <c r="O467" s="172"/>
      <c r="P467" s="172"/>
      <c r="Q467" s="172"/>
      <c r="R467" s="172"/>
      <c r="S467" s="172"/>
      <c r="T467" s="173"/>
      <c r="AT467" s="167" t="s">
        <v>228</v>
      </c>
      <c r="AU467" s="167" t="s">
        <v>87</v>
      </c>
      <c r="AV467" s="13" t="s">
        <v>87</v>
      </c>
      <c r="AW467" s="13" t="s">
        <v>31</v>
      </c>
      <c r="AX467" s="13" t="s">
        <v>77</v>
      </c>
      <c r="AY467" s="167" t="s">
        <v>219</v>
      </c>
    </row>
    <row r="468" spans="2:51" s="14" customFormat="1">
      <c r="B468" s="174"/>
      <c r="D468" s="166" t="s">
        <v>228</v>
      </c>
      <c r="E468" s="175" t="s">
        <v>1</v>
      </c>
      <c r="F468" s="176" t="s">
        <v>1664</v>
      </c>
      <c r="H468" s="175" t="s">
        <v>1</v>
      </c>
      <c r="I468" s="177"/>
      <c r="L468" s="174"/>
      <c r="M468" s="178"/>
      <c r="N468" s="179"/>
      <c r="O468" s="179"/>
      <c r="P468" s="179"/>
      <c r="Q468" s="179"/>
      <c r="R468" s="179"/>
      <c r="S468" s="179"/>
      <c r="T468" s="180"/>
      <c r="AT468" s="175" t="s">
        <v>228</v>
      </c>
      <c r="AU468" s="175" t="s">
        <v>87</v>
      </c>
      <c r="AV468" s="14" t="s">
        <v>32</v>
      </c>
      <c r="AW468" s="14" t="s">
        <v>31</v>
      </c>
      <c r="AX468" s="14" t="s">
        <v>77</v>
      </c>
      <c r="AY468" s="175" t="s">
        <v>219</v>
      </c>
    </row>
    <row r="469" spans="2:51" s="13" customFormat="1">
      <c r="B469" s="165"/>
      <c r="D469" s="166" t="s">
        <v>228</v>
      </c>
      <c r="E469" s="167" t="s">
        <v>1</v>
      </c>
      <c r="F469" s="168" t="s">
        <v>1732</v>
      </c>
      <c r="H469" s="169">
        <v>24.55</v>
      </c>
      <c r="I469" s="170"/>
      <c r="L469" s="165"/>
      <c r="M469" s="171"/>
      <c r="N469" s="172"/>
      <c r="O469" s="172"/>
      <c r="P469" s="172"/>
      <c r="Q469" s="172"/>
      <c r="R469" s="172"/>
      <c r="S469" s="172"/>
      <c r="T469" s="173"/>
      <c r="AT469" s="167" t="s">
        <v>228</v>
      </c>
      <c r="AU469" s="167" t="s">
        <v>87</v>
      </c>
      <c r="AV469" s="13" t="s">
        <v>87</v>
      </c>
      <c r="AW469" s="13" t="s">
        <v>31</v>
      </c>
      <c r="AX469" s="13" t="s">
        <v>77</v>
      </c>
      <c r="AY469" s="167" t="s">
        <v>219</v>
      </c>
    </row>
    <row r="470" spans="2:51" s="14" customFormat="1">
      <c r="B470" s="174"/>
      <c r="D470" s="166" t="s">
        <v>228</v>
      </c>
      <c r="E470" s="175" t="s">
        <v>1</v>
      </c>
      <c r="F470" s="176" t="s">
        <v>1668</v>
      </c>
      <c r="H470" s="175" t="s">
        <v>1</v>
      </c>
      <c r="I470" s="177"/>
      <c r="L470" s="174"/>
      <c r="M470" s="178"/>
      <c r="N470" s="179"/>
      <c r="O470" s="179"/>
      <c r="P470" s="179"/>
      <c r="Q470" s="179"/>
      <c r="R470" s="179"/>
      <c r="S470" s="179"/>
      <c r="T470" s="180"/>
      <c r="AT470" s="175" t="s">
        <v>228</v>
      </c>
      <c r="AU470" s="175" t="s">
        <v>87</v>
      </c>
      <c r="AV470" s="14" t="s">
        <v>32</v>
      </c>
      <c r="AW470" s="14" t="s">
        <v>31</v>
      </c>
      <c r="AX470" s="14" t="s">
        <v>77</v>
      </c>
      <c r="AY470" s="175" t="s">
        <v>219</v>
      </c>
    </row>
    <row r="471" spans="2:51" s="13" customFormat="1">
      <c r="B471" s="165"/>
      <c r="D471" s="166" t="s">
        <v>228</v>
      </c>
      <c r="E471" s="167" t="s">
        <v>1</v>
      </c>
      <c r="F471" s="168" t="s">
        <v>1733</v>
      </c>
      <c r="H471" s="169">
        <v>36.950000000000003</v>
      </c>
      <c r="I471" s="170"/>
      <c r="L471" s="165"/>
      <c r="M471" s="171"/>
      <c r="N471" s="172"/>
      <c r="O471" s="172"/>
      <c r="P471" s="172"/>
      <c r="Q471" s="172"/>
      <c r="R471" s="172"/>
      <c r="S471" s="172"/>
      <c r="T471" s="173"/>
      <c r="AT471" s="167" t="s">
        <v>228</v>
      </c>
      <c r="AU471" s="167" t="s">
        <v>87</v>
      </c>
      <c r="AV471" s="13" t="s">
        <v>87</v>
      </c>
      <c r="AW471" s="13" t="s">
        <v>31</v>
      </c>
      <c r="AX471" s="13" t="s">
        <v>77</v>
      </c>
      <c r="AY471" s="167" t="s">
        <v>219</v>
      </c>
    </row>
    <row r="472" spans="2:51" s="14" customFormat="1">
      <c r="B472" s="174"/>
      <c r="D472" s="166" t="s">
        <v>228</v>
      </c>
      <c r="E472" s="175" t="s">
        <v>1</v>
      </c>
      <c r="F472" s="176" t="s">
        <v>1670</v>
      </c>
      <c r="H472" s="175" t="s">
        <v>1</v>
      </c>
      <c r="I472" s="177"/>
      <c r="L472" s="174"/>
      <c r="M472" s="178"/>
      <c r="N472" s="179"/>
      <c r="O472" s="179"/>
      <c r="P472" s="179"/>
      <c r="Q472" s="179"/>
      <c r="R472" s="179"/>
      <c r="S472" s="179"/>
      <c r="T472" s="180"/>
      <c r="AT472" s="175" t="s">
        <v>228</v>
      </c>
      <c r="AU472" s="175" t="s">
        <v>87</v>
      </c>
      <c r="AV472" s="14" t="s">
        <v>32</v>
      </c>
      <c r="AW472" s="14" t="s">
        <v>31</v>
      </c>
      <c r="AX472" s="14" t="s">
        <v>77</v>
      </c>
      <c r="AY472" s="175" t="s">
        <v>219</v>
      </c>
    </row>
    <row r="473" spans="2:51" s="14" customFormat="1">
      <c r="B473" s="174"/>
      <c r="D473" s="166" t="s">
        <v>228</v>
      </c>
      <c r="E473" s="175" t="s">
        <v>1</v>
      </c>
      <c r="F473" s="176" t="s">
        <v>1671</v>
      </c>
      <c r="H473" s="175" t="s">
        <v>1</v>
      </c>
      <c r="I473" s="177"/>
      <c r="L473" s="174"/>
      <c r="M473" s="178"/>
      <c r="N473" s="179"/>
      <c r="O473" s="179"/>
      <c r="P473" s="179"/>
      <c r="Q473" s="179"/>
      <c r="R473" s="179"/>
      <c r="S473" s="179"/>
      <c r="T473" s="180"/>
      <c r="AT473" s="175" t="s">
        <v>228</v>
      </c>
      <c r="AU473" s="175" t="s">
        <v>87</v>
      </c>
      <c r="AV473" s="14" t="s">
        <v>32</v>
      </c>
      <c r="AW473" s="14" t="s">
        <v>31</v>
      </c>
      <c r="AX473" s="14" t="s">
        <v>77</v>
      </c>
      <c r="AY473" s="175" t="s">
        <v>219</v>
      </c>
    </row>
    <row r="474" spans="2:51" s="13" customFormat="1">
      <c r="B474" s="165"/>
      <c r="D474" s="166" t="s">
        <v>228</v>
      </c>
      <c r="E474" s="167" t="s">
        <v>1</v>
      </c>
      <c r="F474" s="168" t="s">
        <v>1734</v>
      </c>
      <c r="H474" s="169">
        <v>15.683</v>
      </c>
      <c r="I474" s="170"/>
      <c r="L474" s="165"/>
      <c r="M474" s="171"/>
      <c r="N474" s="172"/>
      <c r="O474" s="172"/>
      <c r="P474" s="172"/>
      <c r="Q474" s="172"/>
      <c r="R474" s="172"/>
      <c r="S474" s="172"/>
      <c r="T474" s="173"/>
      <c r="AT474" s="167" t="s">
        <v>228</v>
      </c>
      <c r="AU474" s="167" t="s">
        <v>87</v>
      </c>
      <c r="AV474" s="13" t="s">
        <v>87</v>
      </c>
      <c r="AW474" s="13" t="s">
        <v>31</v>
      </c>
      <c r="AX474" s="13" t="s">
        <v>77</v>
      </c>
      <c r="AY474" s="167" t="s">
        <v>219</v>
      </c>
    </row>
    <row r="475" spans="2:51" s="13" customFormat="1">
      <c r="B475" s="165"/>
      <c r="D475" s="166" t="s">
        <v>228</v>
      </c>
      <c r="E475" s="167" t="s">
        <v>1</v>
      </c>
      <c r="F475" s="168" t="s">
        <v>1735</v>
      </c>
      <c r="H475" s="169">
        <v>255.71</v>
      </c>
      <c r="I475" s="170"/>
      <c r="L475" s="165"/>
      <c r="M475" s="171"/>
      <c r="N475" s="172"/>
      <c r="O475" s="172"/>
      <c r="P475" s="172"/>
      <c r="Q475" s="172"/>
      <c r="R475" s="172"/>
      <c r="S475" s="172"/>
      <c r="T475" s="173"/>
      <c r="AT475" s="167" t="s">
        <v>228</v>
      </c>
      <c r="AU475" s="167" t="s">
        <v>87</v>
      </c>
      <c r="AV475" s="13" t="s">
        <v>87</v>
      </c>
      <c r="AW475" s="13" t="s">
        <v>31</v>
      </c>
      <c r="AX475" s="13" t="s">
        <v>77</v>
      </c>
      <c r="AY475" s="167" t="s">
        <v>219</v>
      </c>
    </row>
    <row r="476" spans="2:51" s="13" customFormat="1">
      <c r="B476" s="165"/>
      <c r="D476" s="166" t="s">
        <v>228</v>
      </c>
      <c r="E476" s="167" t="s">
        <v>1</v>
      </c>
      <c r="F476" s="168" t="s">
        <v>1736</v>
      </c>
      <c r="H476" s="169">
        <v>72.625</v>
      </c>
      <c r="I476" s="170"/>
      <c r="L476" s="165"/>
      <c r="M476" s="171"/>
      <c r="N476" s="172"/>
      <c r="O476" s="172"/>
      <c r="P476" s="172"/>
      <c r="Q476" s="172"/>
      <c r="R476" s="172"/>
      <c r="S476" s="172"/>
      <c r="T476" s="173"/>
      <c r="AT476" s="167" t="s">
        <v>228</v>
      </c>
      <c r="AU476" s="167" t="s">
        <v>87</v>
      </c>
      <c r="AV476" s="13" t="s">
        <v>87</v>
      </c>
      <c r="AW476" s="13" t="s">
        <v>31</v>
      </c>
      <c r="AX476" s="13" t="s">
        <v>77</v>
      </c>
      <c r="AY476" s="167" t="s">
        <v>219</v>
      </c>
    </row>
    <row r="477" spans="2:51" s="13" customFormat="1">
      <c r="B477" s="165"/>
      <c r="D477" s="166" t="s">
        <v>228</v>
      </c>
      <c r="E477" s="167" t="s">
        <v>1</v>
      </c>
      <c r="F477" s="168" t="s">
        <v>1737</v>
      </c>
      <c r="H477" s="169">
        <v>207.06</v>
      </c>
      <c r="I477" s="170"/>
      <c r="L477" s="165"/>
      <c r="M477" s="171"/>
      <c r="N477" s="172"/>
      <c r="O477" s="172"/>
      <c r="P477" s="172"/>
      <c r="Q477" s="172"/>
      <c r="R477" s="172"/>
      <c r="S477" s="172"/>
      <c r="T477" s="173"/>
      <c r="AT477" s="167" t="s">
        <v>228</v>
      </c>
      <c r="AU477" s="167" t="s">
        <v>87</v>
      </c>
      <c r="AV477" s="13" t="s">
        <v>87</v>
      </c>
      <c r="AW477" s="13" t="s">
        <v>31</v>
      </c>
      <c r="AX477" s="13" t="s">
        <v>77</v>
      </c>
      <c r="AY477" s="167" t="s">
        <v>219</v>
      </c>
    </row>
    <row r="478" spans="2:51" s="13" customFormat="1">
      <c r="B478" s="165"/>
      <c r="D478" s="166" t="s">
        <v>228</v>
      </c>
      <c r="E478" s="167" t="s">
        <v>1</v>
      </c>
      <c r="F478" s="168" t="s">
        <v>1738</v>
      </c>
      <c r="H478" s="169">
        <v>32.895000000000003</v>
      </c>
      <c r="I478" s="170"/>
      <c r="L478" s="165"/>
      <c r="M478" s="171"/>
      <c r="N478" s="172"/>
      <c r="O478" s="172"/>
      <c r="P478" s="172"/>
      <c r="Q478" s="172"/>
      <c r="R478" s="172"/>
      <c r="S478" s="172"/>
      <c r="T478" s="173"/>
      <c r="AT478" s="167" t="s">
        <v>228</v>
      </c>
      <c r="AU478" s="167" t="s">
        <v>87</v>
      </c>
      <c r="AV478" s="13" t="s">
        <v>87</v>
      </c>
      <c r="AW478" s="13" t="s">
        <v>31</v>
      </c>
      <c r="AX478" s="13" t="s">
        <v>77</v>
      </c>
      <c r="AY478" s="167" t="s">
        <v>219</v>
      </c>
    </row>
    <row r="479" spans="2:51" s="13" customFormat="1">
      <c r="B479" s="165"/>
      <c r="D479" s="166" t="s">
        <v>228</v>
      </c>
      <c r="E479" s="167" t="s">
        <v>1</v>
      </c>
      <c r="F479" s="168" t="s">
        <v>1739</v>
      </c>
      <c r="H479" s="169">
        <v>111.01300000000001</v>
      </c>
      <c r="I479" s="170"/>
      <c r="L479" s="165"/>
      <c r="M479" s="171"/>
      <c r="N479" s="172"/>
      <c r="O479" s="172"/>
      <c r="P479" s="172"/>
      <c r="Q479" s="172"/>
      <c r="R479" s="172"/>
      <c r="S479" s="172"/>
      <c r="T479" s="173"/>
      <c r="AT479" s="167" t="s">
        <v>228</v>
      </c>
      <c r="AU479" s="167" t="s">
        <v>87</v>
      </c>
      <c r="AV479" s="13" t="s">
        <v>87</v>
      </c>
      <c r="AW479" s="13" t="s">
        <v>31</v>
      </c>
      <c r="AX479" s="13" t="s">
        <v>77</v>
      </c>
      <c r="AY479" s="167" t="s">
        <v>219</v>
      </c>
    </row>
    <row r="480" spans="2:51" s="13" customFormat="1">
      <c r="B480" s="165"/>
      <c r="D480" s="166" t="s">
        <v>228</v>
      </c>
      <c r="E480" s="167" t="s">
        <v>1</v>
      </c>
      <c r="F480" s="168" t="s">
        <v>1740</v>
      </c>
      <c r="H480" s="169">
        <v>40.238</v>
      </c>
      <c r="I480" s="170"/>
      <c r="L480" s="165"/>
      <c r="M480" s="171"/>
      <c r="N480" s="172"/>
      <c r="O480" s="172"/>
      <c r="P480" s="172"/>
      <c r="Q480" s="172"/>
      <c r="R480" s="172"/>
      <c r="S480" s="172"/>
      <c r="T480" s="173"/>
      <c r="AT480" s="167" t="s">
        <v>228</v>
      </c>
      <c r="AU480" s="167" t="s">
        <v>87</v>
      </c>
      <c r="AV480" s="13" t="s">
        <v>87</v>
      </c>
      <c r="AW480" s="13" t="s">
        <v>31</v>
      </c>
      <c r="AX480" s="13" t="s">
        <v>77</v>
      </c>
      <c r="AY480" s="167" t="s">
        <v>219</v>
      </c>
    </row>
    <row r="481" spans="2:51" s="13" customFormat="1">
      <c r="B481" s="165"/>
      <c r="D481" s="166" t="s">
        <v>228</v>
      </c>
      <c r="E481" s="167" t="s">
        <v>1</v>
      </c>
      <c r="F481" s="168" t="s">
        <v>1741</v>
      </c>
      <c r="H481" s="169">
        <v>91.385000000000005</v>
      </c>
      <c r="I481" s="170"/>
      <c r="L481" s="165"/>
      <c r="M481" s="171"/>
      <c r="N481" s="172"/>
      <c r="O481" s="172"/>
      <c r="P481" s="172"/>
      <c r="Q481" s="172"/>
      <c r="R481" s="172"/>
      <c r="S481" s="172"/>
      <c r="T481" s="173"/>
      <c r="AT481" s="167" t="s">
        <v>228</v>
      </c>
      <c r="AU481" s="167" t="s">
        <v>87</v>
      </c>
      <c r="AV481" s="13" t="s">
        <v>87</v>
      </c>
      <c r="AW481" s="13" t="s">
        <v>31</v>
      </c>
      <c r="AX481" s="13" t="s">
        <v>77</v>
      </c>
      <c r="AY481" s="167" t="s">
        <v>219</v>
      </c>
    </row>
    <row r="482" spans="2:51" s="13" customFormat="1">
      <c r="B482" s="165"/>
      <c r="D482" s="166" t="s">
        <v>228</v>
      </c>
      <c r="E482" s="167" t="s">
        <v>1</v>
      </c>
      <c r="F482" s="168" t="s">
        <v>1742</v>
      </c>
      <c r="H482" s="169">
        <v>318.565</v>
      </c>
      <c r="I482" s="170"/>
      <c r="L482" s="165"/>
      <c r="M482" s="171"/>
      <c r="N482" s="172"/>
      <c r="O482" s="172"/>
      <c r="P482" s="172"/>
      <c r="Q482" s="172"/>
      <c r="R482" s="172"/>
      <c r="S482" s="172"/>
      <c r="T482" s="173"/>
      <c r="AT482" s="167" t="s">
        <v>228</v>
      </c>
      <c r="AU482" s="167" t="s">
        <v>87</v>
      </c>
      <c r="AV482" s="13" t="s">
        <v>87</v>
      </c>
      <c r="AW482" s="13" t="s">
        <v>31</v>
      </c>
      <c r="AX482" s="13" t="s">
        <v>77</v>
      </c>
      <c r="AY482" s="167" t="s">
        <v>219</v>
      </c>
    </row>
    <row r="483" spans="2:51" s="13" customFormat="1">
      <c r="B483" s="165"/>
      <c r="D483" s="166" t="s">
        <v>228</v>
      </c>
      <c r="E483" s="167" t="s">
        <v>1</v>
      </c>
      <c r="F483" s="168" t="s">
        <v>1743</v>
      </c>
      <c r="H483" s="169">
        <v>69.474999999999994</v>
      </c>
      <c r="I483" s="170"/>
      <c r="L483" s="165"/>
      <c r="M483" s="171"/>
      <c r="N483" s="172"/>
      <c r="O483" s="172"/>
      <c r="P483" s="172"/>
      <c r="Q483" s="172"/>
      <c r="R483" s="172"/>
      <c r="S483" s="172"/>
      <c r="T483" s="173"/>
      <c r="AT483" s="167" t="s">
        <v>228</v>
      </c>
      <c r="AU483" s="167" t="s">
        <v>87</v>
      </c>
      <c r="AV483" s="13" t="s">
        <v>87</v>
      </c>
      <c r="AW483" s="13" t="s">
        <v>31</v>
      </c>
      <c r="AX483" s="13" t="s">
        <v>77</v>
      </c>
      <c r="AY483" s="167" t="s">
        <v>219</v>
      </c>
    </row>
    <row r="484" spans="2:51" s="14" customFormat="1">
      <c r="B484" s="174"/>
      <c r="D484" s="166" t="s">
        <v>228</v>
      </c>
      <c r="E484" s="175" t="s">
        <v>1</v>
      </c>
      <c r="F484" s="176" t="s">
        <v>1682</v>
      </c>
      <c r="H484" s="175" t="s">
        <v>1</v>
      </c>
      <c r="I484" s="177"/>
      <c r="L484" s="174"/>
      <c r="M484" s="178"/>
      <c r="N484" s="179"/>
      <c r="O484" s="179"/>
      <c r="P484" s="179"/>
      <c r="Q484" s="179"/>
      <c r="R484" s="179"/>
      <c r="S484" s="179"/>
      <c r="T484" s="180"/>
      <c r="AT484" s="175" t="s">
        <v>228</v>
      </c>
      <c r="AU484" s="175" t="s">
        <v>87</v>
      </c>
      <c r="AV484" s="14" t="s">
        <v>32</v>
      </c>
      <c r="AW484" s="14" t="s">
        <v>31</v>
      </c>
      <c r="AX484" s="14" t="s">
        <v>77</v>
      </c>
      <c r="AY484" s="175" t="s">
        <v>219</v>
      </c>
    </row>
    <row r="485" spans="2:51" s="13" customFormat="1">
      <c r="B485" s="165"/>
      <c r="D485" s="166" t="s">
        <v>228</v>
      </c>
      <c r="E485" s="167" t="s">
        <v>1</v>
      </c>
      <c r="F485" s="168" t="s">
        <v>1744</v>
      </c>
      <c r="H485" s="169">
        <v>37.442</v>
      </c>
      <c r="I485" s="170"/>
      <c r="L485" s="165"/>
      <c r="M485" s="171"/>
      <c r="N485" s="172"/>
      <c r="O485" s="172"/>
      <c r="P485" s="172"/>
      <c r="Q485" s="172"/>
      <c r="R485" s="172"/>
      <c r="S485" s="172"/>
      <c r="T485" s="173"/>
      <c r="AT485" s="167" t="s">
        <v>228</v>
      </c>
      <c r="AU485" s="167" t="s">
        <v>87</v>
      </c>
      <c r="AV485" s="13" t="s">
        <v>87</v>
      </c>
      <c r="AW485" s="13" t="s">
        <v>31</v>
      </c>
      <c r="AX485" s="13" t="s">
        <v>77</v>
      </c>
      <c r="AY485" s="167" t="s">
        <v>219</v>
      </c>
    </row>
    <row r="486" spans="2:51" s="13" customFormat="1">
      <c r="B486" s="165"/>
      <c r="D486" s="166" t="s">
        <v>228</v>
      </c>
      <c r="E486" s="167" t="s">
        <v>1</v>
      </c>
      <c r="F486" s="168" t="s">
        <v>1745</v>
      </c>
      <c r="H486" s="169">
        <v>19.940999999999999</v>
      </c>
      <c r="I486" s="170"/>
      <c r="L486" s="165"/>
      <c r="M486" s="171"/>
      <c r="N486" s="172"/>
      <c r="O486" s="172"/>
      <c r="P486" s="172"/>
      <c r="Q486" s="172"/>
      <c r="R486" s="172"/>
      <c r="S486" s="172"/>
      <c r="T486" s="173"/>
      <c r="AT486" s="167" t="s">
        <v>228</v>
      </c>
      <c r="AU486" s="167" t="s">
        <v>87</v>
      </c>
      <c r="AV486" s="13" t="s">
        <v>87</v>
      </c>
      <c r="AW486" s="13" t="s">
        <v>31</v>
      </c>
      <c r="AX486" s="13" t="s">
        <v>77</v>
      </c>
      <c r="AY486" s="167" t="s">
        <v>219</v>
      </c>
    </row>
    <row r="487" spans="2:51" s="13" customFormat="1">
      <c r="B487" s="165"/>
      <c r="D487" s="166" t="s">
        <v>228</v>
      </c>
      <c r="E487" s="167" t="s">
        <v>1</v>
      </c>
      <c r="F487" s="168" t="s">
        <v>1746</v>
      </c>
      <c r="H487" s="169">
        <v>11.295999999999999</v>
      </c>
      <c r="I487" s="170"/>
      <c r="L487" s="165"/>
      <c r="M487" s="171"/>
      <c r="N487" s="172"/>
      <c r="O487" s="172"/>
      <c r="P487" s="172"/>
      <c r="Q487" s="172"/>
      <c r="R487" s="172"/>
      <c r="S487" s="172"/>
      <c r="T487" s="173"/>
      <c r="AT487" s="167" t="s">
        <v>228</v>
      </c>
      <c r="AU487" s="167" t="s">
        <v>87</v>
      </c>
      <c r="AV487" s="13" t="s">
        <v>87</v>
      </c>
      <c r="AW487" s="13" t="s">
        <v>31</v>
      </c>
      <c r="AX487" s="13" t="s">
        <v>77</v>
      </c>
      <c r="AY487" s="167" t="s">
        <v>219</v>
      </c>
    </row>
    <row r="488" spans="2:51" s="14" customFormat="1">
      <c r="B488" s="174"/>
      <c r="D488" s="166" t="s">
        <v>228</v>
      </c>
      <c r="E488" s="175" t="s">
        <v>1</v>
      </c>
      <c r="F488" s="176" t="s">
        <v>1586</v>
      </c>
      <c r="H488" s="175" t="s">
        <v>1</v>
      </c>
      <c r="I488" s="177"/>
      <c r="L488" s="174"/>
      <c r="M488" s="178"/>
      <c r="N488" s="179"/>
      <c r="O488" s="179"/>
      <c r="P488" s="179"/>
      <c r="Q488" s="179"/>
      <c r="R488" s="179"/>
      <c r="S488" s="179"/>
      <c r="T488" s="180"/>
      <c r="AT488" s="175" t="s">
        <v>228</v>
      </c>
      <c r="AU488" s="175" t="s">
        <v>87</v>
      </c>
      <c r="AV488" s="14" t="s">
        <v>32</v>
      </c>
      <c r="AW488" s="14" t="s">
        <v>31</v>
      </c>
      <c r="AX488" s="14" t="s">
        <v>77</v>
      </c>
      <c r="AY488" s="175" t="s">
        <v>219</v>
      </c>
    </row>
    <row r="489" spans="2:51" s="13" customFormat="1">
      <c r="B489" s="165"/>
      <c r="D489" s="166" t="s">
        <v>228</v>
      </c>
      <c r="E489" s="167" t="s">
        <v>1</v>
      </c>
      <c r="F489" s="168" t="s">
        <v>1747</v>
      </c>
      <c r="H489" s="169">
        <v>42.46</v>
      </c>
      <c r="I489" s="170"/>
      <c r="L489" s="165"/>
      <c r="M489" s="171"/>
      <c r="N489" s="172"/>
      <c r="O489" s="172"/>
      <c r="P489" s="172"/>
      <c r="Q489" s="172"/>
      <c r="R489" s="172"/>
      <c r="S489" s="172"/>
      <c r="T489" s="173"/>
      <c r="AT489" s="167" t="s">
        <v>228</v>
      </c>
      <c r="AU489" s="167" t="s">
        <v>87</v>
      </c>
      <c r="AV489" s="13" t="s">
        <v>87</v>
      </c>
      <c r="AW489" s="13" t="s">
        <v>31</v>
      </c>
      <c r="AX489" s="13" t="s">
        <v>77</v>
      </c>
      <c r="AY489" s="167" t="s">
        <v>219</v>
      </c>
    </row>
    <row r="490" spans="2:51" s="14" customFormat="1">
      <c r="B490" s="174"/>
      <c r="D490" s="166" t="s">
        <v>228</v>
      </c>
      <c r="E490" s="175" t="s">
        <v>1</v>
      </c>
      <c r="F490" s="176" t="s">
        <v>1588</v>
      </c>
      <c r="H490" s="175" t="s">
        <v>1</v>
      </c>
      <c r="I490" s="177"/>
      <c r="L490" s="174"/>
      <c r="M490" s="178"/>
      <c r="N490" s="179"/>
      <c r="O490" s="179"/>
      <c r="P490" s="179"/>
      <c r="Q490" s="179"/>
      <c r="R490" s="179"/>
      <c r="S490" s="179"/>
      <c r="T490" s="180"/>
      <c r="AT490" s="175" t="s">
        <v>228</v>
      </c>
      <c r="AU490" s="175" t="s">
        <v>87</v>
      </c>
      <c r="AV490" s="14" t="s">
        <v>32</v>
      </c>
      <c r="AW490" s="14" t="s">
        <v>31</v>
      </c>
      <c r="AX490" s="14" t="s">
        <v>77</v>
      </c>
      <c r="AY490" s="175" t="s">
        <v>219</v>
      </c>
    </row>
    <row r="491" spans="2:51" s="14" customFormat="1">
      <c r="B491" s="174"/>
      <c r="D491" s="166" t="s">
        <v>228</v>
      </c>
      <c r="E491" s="175" t="s">
        <v>1</v>
      </c>
      <c r="F491" s="176" t="s">
        <v>1687</v>
      </c>
      <c r="H491" s="175" t="s">
        <v>1</v>
      </c>
      <c r="I491" s="177"/>
      <c r="L491" s="174"/>
      <c r="M491" s="178"/>
      <c r="N491" s="179"/>
      <c r="O491" s="179"/>
      <c r="P491" s="179"/>
      <c r="Q491" s="179"/>
      <c r="R491" s="179"/>
      <c r="S491" s="179"/>
      <c r="T491" s="180"/>
      <c r="AT491" s="175" t="s">
        <v>228</v>
      </c>
      <c r="AU491" s="175" t="s">
        <v>87</v>
      </c>
      <c r="AV491" s="14" t="s">
        <v>32</v>
      </c>
      <c r="AW491" s="14" t="s">
        <v>31</v>
      </c>
      <c r="AX491" s="14" t="s">
        <v>77</v>
      </c>
      <c r="AY491" s="175" t="s">
        <v>219</v>
      </c>
    </row>
    <row r="492" spans="2:51" s="13" customFormat="1">
      <c r="B492" s="165"/>
      <c r="D492" s="166" t="s">
        <v>228</v>
      </c>
      <c r="E492" s="167" t="s">
        <v>1</v>
      </c>
      <c r="F492" s="168" t="s">
        <v>1748</v>
      </c>
      <c r="H492" s="169">
        <v>10.125</v>
      </c>
      <c r="I492" s="170"/>
      <c r="L492" s="165"/>
      <c r="M492" s="171"/>
      <c r="N492" s="172"/>
      <c r="O492" s="172"/>
      <c r="P492" s="172"/>
      <c r="Q492" s="172"/>
      <c r="R492" s="172"/>
      <c r="S492" s="172"/>
      <c r="T492" s="173"/>
      <c r="AT492" s="167" t="s">
        <v>228</v>
      </c>
      <c r="AU492" s="167" t="s">
        <v>87</v>
      </c>
      <c r="AV492" s="13" t="s">
        <v>87</v>
      </c>
      <c r="AW492" s="13" t="s">
        <v>31</v>
      </c>
      <c r="AX492" s="13" t="s">
        <v>77</v>
      </c>
      <c r="AY492" s="167" t="s">
        <v>219</v>
      </c>
    </row>
    <row r="493" spans="2:51" s="14" customFormat="1">
      <c r="B493" s="174"/>
      <c r="D493" s="166" t="s">
        <v>228</v>
      </c>
      <c r="E493" s="175" t="s">
        <v>1</v>
      </c>
      <c r="F493" s="176" t="s">
        <v>1689</v>
      </c>
      <c r="H493" s="175" t="s">
        <v>1</v>
      </c>
      <c r="I493" s="177"/>
      <c r="L493" s="174"/>
      <c r="M493" s="178"/>
      <c r="N493" s="179"/>
      <c r="O493" s="179"/>
      <c r="P493" s="179"/>
      <c r="Q493" s="179"/>
      <c r="R493" s="179"/>
      <c r="S493" s="179"/>
      <c r="T493" s="180"/>
      <c r="AT493" s="175" t="s">
        <v>228</v>
      </c>
      <c r="AU493" s="175" t="s">
        <v>87</v>
      </c>
      <c r="AV493" s="14" t="s">
        <v>32</v>
      </c>
      <c r="AW493" s="14" t="s">
        <v>31</v>
      </c>
      <c r="AX493" s="14" t="s">
        <v>77</v>
      </c>
      <c r="AY493" s="175" t="s">
        <v>219</v>
      </c>
    </row>
    <row r="494" spans="2:51" s="13" customFormat="1">
      <c r="B494" s="165"/>
      <c r="D494" s="166" t="s">
        <v>228</v>
      </c>
      <c r="E494" s="167" t="s">
        <v>1</v>
      </c>
      <c r="F494" s="168" t="s">
        <v>1749</v>
      </c>
      <c r="H494" s="169">
        <v>18.765000000000001</v>
      </c>
      <c r="I494" s="170"/>
      <c r="L494" s="165"/>
      <c r="M494" s="171"/>
      <c r="N494" s="172"/>
      <c r="O494" s="172"/>
      <c r="P494" s="172"/>
      <c r="Q494" s="172"/>
      <c r="R494" s="172"/>
      <c r="S494" s="172"/>
      <c r="T494" s="173"/>
      <c r="AT494" s="167" t="s">
        <v>228</v>
      </c>
      <c r="AU494" s="167" t="s">
        <v>87</v>
      </c>
      <c r="AV494" s="13" t="s">
        <v>87</v>
      </c>
      <c r="AW494" s="13" t="s">
        <v>31</v>
      </c>
      <c r="AX494" s="13" t="s">
        <v>77</v>
      </c>
      <c r="AY494" s="167" t="s">
        <v>219</v>
      </c>
    </row>
    <row r="495" spans="2:51" s="13" customFormat="1">
      <c r="B495" s="165"/>
      <c r="D495" s="166" t="s">
        <v>228</v>
      </c>
      <c r="E495" s="167" t="s">
        <v>1</v>
      </c>
      <c r="F495" s="168" t="s">
        <v>1750</v>
      </c>
      <c r="H495" s="169">
        <v>6.94</v>
      </c>
      <c r="I495" s="170"/>
      <c r="L495" s="165"/>
      <c r="M495" s="171"/>
      <c r="N495" s="172"/>
      <c r="O495" s="172"/>
      <c r="P495" s="172"/>
      <c r="Q495" s="172"/>
      <c r="R495" s="172"/>
      <c r="S495" s="172"/>
      <c r="T495" s="173"/>
      <c r="AT495" s="167" t="s">
        <v>228</v>
      </c>
      <c r="AU495" s="167" t="s">
        <v>87</v>
      </c>
      <c r="AV495" s="13" t="s">
        <v>87</v>
      </c>
      <c r="AW495" s="13" t="s">
        <v>31</v>
      </c>
      <c r="AX495" s="13" t="s">
        <v>77</v>
      </c>
      <c r="AY495" s="167" t="s">
        <v>219</v>
      </c>
    </row>
    <row r="496" spans="2:51" s="14" customFormat="1">
      <c r="B496" s="174"/>
      <c r="D496" s="166" t="s">
        <v>228</v>
      </c>
      <c r="E496" s="175" t="s">
        <v>1</v>
      </c>
      <c r="F496" s="176" t="s">
        <v>1570</v>
      </c>
      <c r="H496" s="175" t="s">
        <v>1</v>
      </c>
      <c r="I496" s="177"/>
      <c r="L496" s="174"/>
      <c r="M496" s="178"/>
      <c r="N496" s="179"/>
      <c r="O496" s="179"/>
      <c r="P496" s="179"/>
      <c r="Q496" s="179"/>
      <c r="R496" s="179"/>
      <c r="S496" s="179"/>
      <c r="T496" s="180"/>
      <c r="AT496" s="175" t="s">
        <v>228</v>
      </c>
      <c r="AU496" s="175" t="s">
        <v>87</v>
      </c>
      <c r="AV496" s="14" t="s">
        <v>32</v>
      </c>
      <c r="AW496" s="14" t="s">
        <v>31</v>
      </c>
      <c r="AX496" s="14" t="s">
        <v>77</v>
      </c>
      <c r="AY496" s="175" t="s">
        <v>219</v>
      </c>
    </row>
    <row r="497" spans="2:51" s="13" customFormat="1">
      <c r="B497" s="165"/>
      <c r="D497" s="166" t="s">
        <v>228</v>
      </c>
      <c r="E497" s="167" t="s">
        <v>1</v>
      </c>
      <c r="F497" s="168" t="s">
        <v>1751</v>
      </c>
      <c r="H497" s="169">
        <v>5.194</v>
      </c>
      <c r="I497" s="170"/>
      <c r="L497" s="165"/>
      <c r="M497" s="171"/>
      <c r="N497" s="172"/>
      <c r="O497" s="172"/>
      <c r="P497" s="172"/>
      <c r="Q497" s="172"/>
      <c r="R497" s="172"/>
      <c r="S497" s="172"/>
      <c r="T497" s="173"/>
      <c r="AT497" s="167" t="s">
        <v>228</v>
      </c>
      <c r="AU497" s="167" t="s">
        <v>87</v>
      </c>
      <c r="AV497" s="13" t="s">
        <v>87</v>
      </c>
      <c r="AW497" s="13" t="s">
        <v>31</v>
      </c>
      <c r="AX497" s="13" t="s">
        <v>77</v>
      </c>
      <c r="AY497" s="167" t="s">
        <v>219</v>
      </c>
    </row>
    <row r="498" spans="2:51" s="13" customFormat="1">
      <c r="B498" s="165"/>
      <c r="D498" s="166" t="s">
        <v>228</v>
      </c>
      <c r="E498" s="167" t="s">
        <v>1</v>
      </c>
      <c r="F498" s="168" t="s">
        <v>1752</v>
      </c>
      <c r="H498" s="169">
        <v>2.0699999999999998</v>
      </c>
      <c r="I498" s="170"/>
      <c r="L498" s="165"/>
      <c r="M498" s="171"/>
      <c r="N498" s="172"/>
      <c r="O498" s="172"/>
      <c r="P498" s="172"/>
      <c r="Q498" s="172"/>
      <c r="R498" s="172"/>
      <c r="S498" s="172"/>
      <c r="T498" s="173"/>
      <c r="AT498" s="167" t="s">
        <v>228</v>
      </c>
      <c r="AU498" s="167" t="s">
        <v>87</v>
      </c>
      <c r="AV498" s="13" t="s">
        <v>87</v>
      </c>
      <c r="AW498" s="13" t="s">
        <v>31</v>
      </c>
      <c r="AX498" s="13" t="s">
        <v>77</v>
      </c>
      <c r="AY498" s="167" t="s">
        <v>219</v>
      </c>
    </row>
    <row r="499" spans="2:51" s="14" customFormat="1">
      <c r="B499" s="174"/>
      <c r="D499" s="166" t="s">
        <v>228</v>
      </c>
      <c r="E499" s="175" t="s">
        <v>1</v>
      </c>
      <c r="F499" s="176" t="s">
        <v>1572</v>
      </c>
      <c r="H499" s="175" t="s">
        <v>1</v>
      </c>
      <c r="I499" s="177"/>
      <c r="L499" s="174"/>
      <c r="M499" s="178"/>
      <c r="N499" s="179"/>
      <c r="O499" s="179"/>
      <c r="P499" s="179"/>
      <c r="Q499" s="179"/>
      <c r="R499" s="179"/>
      <c r="S499" s="179"/>
      <c r="T499" s="180"/>
      <c r="AT499" s="175" t="s">
        <v>228</v>
      </c>
      <c r="AU499" s="175" t="s">
        <v>87</v>
      </c>
      <c r="AV499" s="14" t="s">
        <v>32</v>
      </c>
      <c r="AW499" s="14" t="s">
        <v>31</v>
      </c>
      <c r="AX499" s="14" t="s">
        <v>77</v>
      </c>
      <c r="AY499" s="175" t="s">
        <v>219</v>
      </c>
    </row>
    <row r="500" spans="2:51" s="13" customFormat="1">
      <c r="B500" s="165"/>
      <c r="D500" s="166" t="s">
        <v>228</v>
      </c>
      <c r="E500" s="167" t="s">
        <v>1</v>
      </c>
      <c r="F500" s="168" t="s">
        <v>1753</v>
      </c>
      <c r="H500" s="169">
        <v>8.9749999999999996</v>
      </c>
      <c r="I500" s="170"/>
      <c r="L500" s="165"/>
      <c r="M500" s="171"/>
      <c r="N500" s="172"/>
      <c r="O500" s="172"/>
      <c r="P500" s="172"/>
      <c r="Q500" s="172"/>
      <c r="R500" s="172"/>
      <c r="S500" s="172"/>
      <c r="T500" s="173"/>
      <c r="AT500" s="167" t="s">
        <v>228</v>
      </c>
      <c r="AU500" s="167" t="s">
        <v>87</v>
      </c>
      <c r="AV500" s="13" t="s">
        <v>87</v>
      </c>
      <c r="AW500" s="13" t="s">
        <v>31</v>
      </c>
      <c r="AX500" s="13" t="s">
        <v>77</v>
      </c>
      <c r="AY500" s="167" t="s">
        <v>219</v>
      </c>
    </row>
    <row r="501" spans="2:51" s="14" customFormat="1">
      <c r="B501" s="174"/>
      <c r="D501" s="166" t="s">
        <v>228</v>
      </c>
      <c r="E501" s="175" t="s">
        <v>1</v>
      </c>
      <c r="F501" s="176" t="s">
        <v>1535</v>
      </c>
      <c r="H501" s="175" t="s">
        <v>1</v>
      </c>
      <c r="I501" s="177"/>
      <c r="L501" s="174"/>
      <c r="M501" s="178"/>
      <c r="N501" s="179"/>
      <c r="O501" s="179"/>
      <c r="P501" s="179"/>
      <c r="Q501" s="179"/>
      <c r="R501" s="179"/>
      <c r="S501" s="179"/>
      <c r="T501" s="180"/>
      <c r="AT501" s="175" t="s">
        <v>228</v>
      </c>
      <c r="AU501" s="175" t="s">
        <v>87</v>
      </c>
      <c r="AV501" s="14" t="s">
        <v>32</v>
      </c>
      <c r="AW501" s="14" t="s">
        <v>31</v>
      </c>
      <c r="AX501" s="14" t="s">
        <v>77</v>
      </c>
      <c r="AY501" s="175" t="s">
        <v>219</v>
      </c>
    </row>
    <row r="502" spans="2:51" s="14" customFormat="1">
      <c r="B502" s="174"/>
      <c r="D502" s="166" t="s">
        <v>228</v>
      </c>
      <c r="E502" s="175" t="s">
        <v>1</v>
      </c>
      <c r="F502" s="176" t="s">
        <v>1695</v>
      </c>
      <c r="H502" s="175" t="s">
        <v>1</v>
      </c>
      <c r="I502" s="177"/>
      <c r="L502" s="174"/>
      <c r="M502" s="178"/>
      <c r="N502" s="179"/>
      <c r="O502" s="179"/>
      <c r="P502" s="179"/>
      <c r="Q502" s="179"/>
      <c r="R502" s="179"/>
      <c r="S502" s="179"/>
      <c r="T502" s="180"/>
      <c r="AT502" s="175" t="s">
        <v>228</v>
      </c>
      <c r="AU502" s="175" t="s">
        <v>87</v>
      </c>
      <c r="AV502" s="14" t="s">
        <v>32</v>
      </c>
      <c r="AW502" s="14" t="s">
        <v>31</v>
      </c>
      <c r="AX502" s="14" t="s">
        <v>77</v>
      </c>
      <c r="AY502" s="175" t="s">
        <v>219</v>
      </c>
    </row>
    <row r="503" spans="2:51" s="13" customFormat="1">
      <c r="B503" s="165"/>
      <c r="D503" s="166" t="s">
        <v>228</v>
      </c>
      <c r="E503" s="167" t="s">
        <v>1</v>
      </c>
      <c r="F503" s="168" t="s">
        <v>1754</v>
      </c>
      <c r="H503" s="169">
        <v>36.287999999999997</v>
      </c>
      <c r="I503" s="170"/>
      <c r="L503" s="165"/>
      <c r="M503" s="171"/>
      <c r="N503" s="172"/>
      <c r="O503" s="172"/>
      <c r="P503" s="172"/>
      <c r="Q503" s="172"/>
      <c r="R503" s="172"/>
      <c r="S503" s="172"/>
      <c r="T503" s="173"/>
      <c r="AT503" s="167" t="s">
        <v>228</v>
      </c>
      <c r="AU503" s="167" t="s">
        <v>87</v>
      </c>
      <c r="AV503" s="13" t="s">
        <v>87</v>
      </c>
      <c r="AW503" s="13" t="s">
        <v>31</v>
      </c>
      <c r="AX503" s="13" t="s">
        <v>77</v>
      </c>
      <c r="AY503" s="167" t="s">
        <v>219</v>
      </c>
    </row>
    <row r="504" spans="2:51" s="13" customFormat="1">
      <c r="B504" s="165"/>
      <c r="D504" s="166" t="s">
        <v>228</v>
      </c>
      <c r="E504" s="167" t="s">
        <v>1</v>
      </c>
      <c r="F504" s="168" t="s">
        <v>1755</v>
      </c>
      <c r="H504" s="169">
        <v>151.69999999999999</v>
      </c>
      <c r="I504" s="170"/>
      <c r="L504" s="165"/>
      <c r="M504" s="171"/>
      <c r="N504" s="172"/>
      <c r="O504" s="172"/>
      <c r="P504" s="172"/>
      <c r="Q504" s="172"/>
      <c r="R504" s="172"/>
      <c r="S504" s="172"/>
      <c r="T504" s="173"/>
      <c r="AT504" s="167" t="s">
        <v>228</v>
      </c>
      <c r="AU504" s="167" t="s">
        <v>87</v>
      </c>
      <c r="AV504" s="13" t="s">
        <v>87</v>
      </c>
      <c r="AW504" s="13" t="s">
        <v>31</v>
      </c>
      <c r="AX504" s="13" t="s">
        <v>77</v>
      </c>
      <c r="AY504" s="167" t="s">
        <v>219</v>
      </c>
    </row>
    <row r="505" spans="2:51" s="13" customFormat="1">
      <c r="B505" s="165"/>
      <c r="D505" s="166" t="s">
        <v>228</v>
      </c>
      <c r="E505" s="167" t="s">
        <v>1</v>
      </c>
      <c r="F505" s="168" t="s">
        <v>1756</v>
      </c>
      <c r="H505" s="169">
        <v>11.444000000000001</v>
      </c>
      <c r="I505" s="170"/>
      <c r="L505" s="165"/>
      <c r="M505" s="171"/>
      <c r="N505" s="172"/>
      <c r="O505" s="172"/>
      <c r="P505" s="172"/>
      <c r="Q505" s="172"/>
      <c r="R505" s="172"/>
      <c r="S505" s="172"/>
      <c r="T505" s="173"/>
      <c r="AT505" s="167" t="s">
        <v>228</v>
      </c>
      <c r="AU505" s="167" t="s">
        <v>87</v>
      </c>
      <c r="AV505" s="13" t="s">
        <v>87</v>
      </c>
      <c r="AW505" s="13" t="s">
        <v>31</v>
      </c>
      <c r="AX505" s="13" t="s">
        <v>77</v>
      </c>
      <c r="AY505" s="167" t="s">
        <v>219</v>
      </c>
    </row>
    <row r="506" spans="2:51" s="13" customFormat="1">
      <c r="B506" s="165"/>
      <c r="D506" s="166" t="s">
        <v>228</v>
      </c>
      <c r="E506" s="167" t="s">
        <v>1</v>
      </c>
      <c r="F506" s="168" t="s">
        <v>1757</v>
      </c>
      <c r="H506" s="169">
        <v>19.667000000000002</v>
      </c>
      <c r="I506" s="170"/>
      <c r="L506" s="165"/>
      <c r="M506" s="171"/>
      <c r="N506" s="172"/>
      <c r="O506" s="172"/>
      <c r="P506" s="172"/>
      <c r="Q506" s="172"/>
      <c r="R506" s="172"/>
      <c r="S506" s="172"/>
      <c r="T506" s="173"/>
      <c r="AT506" s="167" t="s">
        <v>228</v>
      </c>
      <c r="AU506" s="167" t="s">
        <v>87</v>
      </c>
      <c r="AV506" s="13" t="s">
        <v>87</v>
      </c>
      <c r="AW506" s="13" t="s">
        <v>31</v>
      </c>
      <c r="AX506" s="13" t="s">
        <v>77</v>
      </c>
      <c r="AY506" s="167" t="s">
        <v>219</v>
      </c>
    </row>
    <row r="507" spans="2:51" s="14" customFormat="1">
      <c r="B507" s="174"/>
      <c r="D507" s="166" t="s">
        <v>228</v>
      </c>
      <c r="E507" s="175" t="s">
        <v>1</v>
      </c>
      <c r="F507" s="176" t="s">
        <v>1537</v>
      </c>
      <c r="H507" s="175" t="s">
        <v>1</v>
      </c>
      <c r="I507" s="177"/>
      <c r="L507" s="174"/>
      <c r="M507" s="178"/>
      <c r="N507" s="179"/>
      <c r="O507" s="179"/>
      <c r="P507" s="179"/>
      <c r="Q507" s="179"/>
      <c r="R507" s="179"/>
      <c r="S507" s="179"/>
      <c r="T507" s="180"/>
      <c r="AT507" s="175" t="s">
        <v>228</v>
      </c>
      <c r="AU507" s="175" t="s">
        <v>87</v>
      </c>
      <c r="AV507" s="14" t="s">
        <v>32</v>
      </c>
      <c r="AW507" s="14" t="s">
        <v>31</v>
      </c>
      <c r="AX507" s="14" t="s">
        <v>77</v>
      </c>
      <c r="AY507" s="175" t="s">
        <v>219</v>
      </c>
    </row>
    <row r="508" spans="2:51" s="13" customFormat="1">
      <c r="B508" s="165"/>
      <c r="D508" s="166" t="s">
        <v>228</v>
      </c>
      <c r="E508" s="167" t="s">
        <v>1</v>
      </c>
      <c r="F508" s="168" t="s">
        <v>1758</v>
      </c>
      <c r="H508" s="169">
        <v>17.600000000000001</v>
      </c>
      <c r="I508" s="170"/>
      <c r="L508" s="165"/>
      <c r="M508" s="171"/>
      <c r="N508" s="172"/>
      <c r="O508" s="172"/>
      <c r="P508" s="172"/>
      <c r="Q508" s="172"/>
      <c r="R508" s="172"/>
      <c r="S508" s="172"/>
      <c r="T508" s="173"/>
      <c r="AT508" s="167" t="s">
        <v>228</v>
      </c>
      <c r="AU508" s="167" t="s">
        <v>87</v>
      </c>
      <c r="AV508" s="13" t="s">
        <v>87</v>
      </c>
      <c r="AW508" s="13" t="s">
        <v>31</v>
      </c>
      <c r="AX508" s="13" t="s">
        <v>77</v>
      </c>
      <c r="AY508" s="167" t="s">
        <v>219</v>
      </c>
    </row>
    <row r="509" spans="2:51" s="14" customFormat="1">
      <c r="B509" s="174"/>
      <c r="D509" s="166" t="s">
        <v>228</v>
      </c>
      <c r="E509" s="175" t="s">
        <v>1</v>
      </c>
      <c r="F509" s="176" t="s">
        <v>1701</v>
      </c>
      <c r="H509" s="175" t="s">
        <v>1</v>
      </c>
      <c r="I509" s="177"/>
      <c r="L509" s="174"/>
      <c r="M509" s="178"/>
      <c r="N509" s="179"/>
      <c r="O509" s="179"/>
      <c r="P509" s="179"/>
      <c r="Q509" s="179"/>
      <c r="R509" s="179"/>
      <c r="S509" s="179"/>
      <c r="T509" s="180"/>
      <c r="AT509" s="175" t="s">
        <v>228</v>
      </c>
      <c r="AU509" s="175" t="s">
        <v>87</v>
      </c>
      <c r="AV509" s="14" t="s">
        <v>32</v>
      </c>
      <c r="AW509" s="14" t="s">
        <v>31</v>
      </c>
      <c r="AX509" s="14" t="s">
        <v>77</v>
      </c>
      <c r="AY509" s="175" t="s">
        <v>219</v>
      </c>
    </row>
    <row r="510" spans="2:51" s="13" customFormat="1">
      <c r="B510" s="165"/>
      <c r="D510" s="166" t="s">
        <v>228</v>
      </c>
      <c r="E510" s="167" t="s">
        <v>1</v>
      </c>
      <c r="F510" s="168" t="s">
        <v>1759</v>
      </c>
      <c r="H510" s="169">
        <v>22.2</v>
      </c>
      <c r="I510" s="170"/>
      <c r="L510" s="165"/>
      <c r="M510" s="171"/>
      <c r="N510" s="172"/>
      <c r="O510" s="172"/>
      <c r="P510" s="172"/>
      <c r="Q510" s="172"/>
      <c r="R510" s="172"/>
      <c r="S510" s="172"/>
      <c r="T510" s="173"/>
      <c r="AT510" s="167" t="s">
        <v>228</v>
      </c>
      <c r="AU510" s="167" t="s">
        <v>87</v>
      </c>
      <c r="AV510" s="13" t="s">
        <v>87</v>
      </c>
      <c r="AW510" s="13" t="s">
        <v>31</v>
      </c>
      <c r="AX510" s="13" t="s">
        <v>77</v>
      </c>
      <c r="AY510" s="167" t="s">
        <v>219</v>
      </c>
    </row>
    <row r="511" spans="2:51" s="14" customFormat="1">
      <c r="B511" s="174"/>
      <c r="D511" s="166" t="s">
        <v>228</v>
      </c>
      <c r="E511" s="175" t="s">
        <v>1</v>
      </c>
      <c r="F511" s="176" t="s">
        <v>1553</v>
      </c>
      <c r="H511" s="175" t="s">
        <v>1</v>
      </c>
      <c r="I511" s="177"/>
      <c r="L511" s="174"/>
      <c r="M511" s="178"/>
      <c r="N511" s="179"/>
      <c r="O511" s="179"/>
      <c r="P511" s="179"/>
      <c r="Q511" s="179"/>
      <c r="R511" s="179"/>
      <c r="S511" s="179"/>
      <c r="T511" s="180"/>
      <c r="AT511" s="175" t="s">
        <v>228</v>
      </c>
      <c r="AU511" s="175" t="s">
        <v>87</v>
      </c>
      <c r="AV511" s="14" t="s">
        <v>32</v>
      </c>
      <c r="AW511" s="14" t="s">
        <v>31</v>
      </c>
      <c r="AX511" s="14" t="s">
        <v>77</v>
      </c>
      <c r="AY511" s="175" t="s">
        <v>219</v>
      </c>
    </row>
    <row r="512" spans="2:51" s="13" customFormat="1">
      <c r="B512" s="165"/>
      <c r="D512" s="166" t="s">
        <v>228</v>
      </c>
      <c r="E512" s="167" t="s">
        <v>1</v>
      </c>
      <c r="F512" s="168" t="s">
        <v>1760</v>
      </c>
      <c r="H512" s="169">
        <v>27.72</v>
      </c>
      <c r="I512" s="170"/>
      <c r="L512" s="165"/>
      <c r="M512" s="171"/>
      <c r="N512" s="172"/>
      <c r="O512" s="172"/>
      <c r="P512" s="172"/>
      <c r="Q512" s="172"/>
      <c r="R512" s="172"/>
      <c r="S512" s="172"/>
      <c r="T512" s="173"/>
      <c r="AT512" s="167" t="s">
        <v>228</v>
      </c>
      <c r="AU512" s="167" t="s">
        <v>87</v>
      </c>
      <c r="AV512" s="13" t="s">
        <v>87</v>
      </c>
      <c r="AW512" s="13" t="s">
        <v>31</v>
      </c>
      <c r="AX512" s="13" t="s">
        <v>77</v>
      </c>
      <c r="AY512" s="167" t="s">
        <v>219</v>
      </c>
    </row>
    <row r="513" spans="1:65" s="14" customFormat="1">
      <c r="B513" s="174"/>
      <c r="D513" s="166" t="s">
        <v>228</v>
      </c>
      <c r="E513" s="175" t="s">
        <v>1</v>
      </c>
      <c r="F513" s="176" t="s">
        <v>1761</v>
      </c>
      <c r="H513" s="175" t="s">
        <v>1</v>
      </c>
      <c r="I513" s="177"/>
      <c r="L513" s="174"/>
      <c r="M513" s="178"/>
      <c r="N513" s="179"/>
      <c r="O513" s="179"/>
      <c r="P513" s="179"/>
      <c r="Q513" s="179"/>
      <c r="R513" s="179"/>
      <c r="S513" s="179"/>
      <c r="T513" s="180"/>
      <c r="AT513" s="175" t="s">
        <v>228</v>
      </c>
      <c r="AU513" s="175" t="s">
        <v>87</v>
      </c>
      <c r="AV513" s="14" t="s">
        <v>32</v>
      </c>
      <c r="AW513" s="14" t="s">
        <v>31</v>
      </c>
      <c r="AX513" s="14" t="s">
        <v>77</v>
      </c>
      <c r="AY513" s="175" t="s">
        <v>219</v>
      </c>
    </row>
    <row r="514" spans="1:65" s="13" customFormat="1">
      <c r="B514" s="165"/>
      <c r="D514" s="166" t="s">
        <v>228</v>
      </c>
      <c r="E514" s="167" t="s">
        <v>1</v>
      </c>
      <c r="F514" s="168" t="s">
        <v>1762</v>
      </c>
      <c r="H514" s="169">
        <v>-2499.886</v>
      </c>
      <c r="I514" s="170"/>
      <c r="L514" s="165"/>
      <c r="M514" s="171"/>
      <c r="N514" s="172"/>
      <c r="O514" s="172"/>
      <c r="P514" s="172"/>
      <c r="Q514" s="172"/>
      <c r="R514" s="172"/>
      <c r="S514" s="172"/>
      <c r="T514" s="173"/>
      <c r="AT514" s="167" t="s">
        <v>228</v>
      </c>
      <c r="AU514" s="167" t="s">
        <v>87</v>
      </c>
      <c r="AV514" s="13" t="s">
        <v>87</v>
      </c>
      <c r="AW514" s="13" t="s">
        <v>31</v>
      </c>
      <c r="AX514" s="13" t="s">
        <v>77</v>
      </c>
      <c r="AY514" s="167" t="s">
        <v>219</v>
      </c>
    </row>
    <row r="515" spans="1:65" s="15" customFormat="1">
      <c r="B515" s="181"/>
      <c r="D515" s="166" t="s">
        <v>228</v>
      </c>
      <c r="E515" s="182" t="s">
        <v>1</v>
      </c>
      <c r="F515" s="183" t="s">
        <v>236</v>
      </c>
      <c r="H515" s="184">
        <v>637.44699999999898</v>
      </c>
      <c r="I515" s="185"/>
      <c r="L515" s="181"/>
      <c r="M515" s="186"/>
      <c r="N515" s="187"/>
      <c r="O515" s="187"/>
      <c r="P515" s="187"/>
      <c r="Q515" s="187"/>
      <c r="R515" s="187"/>
      <c r="S515" s="187"/>
      <c r="T515" s="188"/>
      <c r="AT515" s="182" t="s">
        <v>228</v>
      </c>
      <c r="AU515" s="182" t="s">
        <v>87</v>
      </c>
      <c r="AV515" s="15" t="s">
        <v>226</v>
      </c>
      <c r="AW515" s="15" t="s">
        <v>31</v>
      </c>
      <c r="AX515" s="15" t="s">
        <v>32</v>
      </c>
      <c r="AY515" s="182" t="s">
        <v>219</v>
      </c>
    </row>
    <row r="516" spans="1:65" s="2" customFormat="1" ht="16.5" customHeight="1">
      <c r="A516" s="33"/>
      <c r="B516" s="151"/>
      <c r="C516" s="152" t="s">
        <v>493</v>
      </c>
      <c r="D516" s="152" t="s">
        <v>221</v>
      </c>
      <c r="E516" s="153" t="s">
        <v>1763</v>
      </c>
      <c r="F516" s="154" t="s">
        <v>1764</v>
      </c>
      <c r="G516" s="155" t="s">
        <v>240</v>
      </c>
      <c r="H516" s="156">
        <v>637.44699999999898</v>
      </c>
      <c r="I516" s="157"/>
      <c r="J516" s="158">
        <f>ROUND(I516*H516,2)</f>
        <v>0</v>
      </c>
      <c r="K516" s="154" t="s">
        <v>225</v>
      </c>
      <c r="L516" s="34"/>
      <c r="M516" s="159" t="s">
        <v>1</v>
      </c>
      <c r="N516" s="160" t="s">
        <v>42</v>
      </c>
      <c r="O516" s="59"/>
      <c r="P516" s="161">
        <f>O516*H516</f>
        <v>0</v>
      </c>
      <c r="Q516" s="161">
        <v>0</v>
      </c>
      <c r="R516" s="161">
        <f>Q516*H516</f>
        <v>0</v>
      </c>
      <c r="S516" s="161">
        <v>0</v>
      </c>
      <c r="T516" s="162">
        <f>S516*H516</f>
        <v>0</v>
      </c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R516" s="163" t="s">
        <v>226</v>
      </c>
      <c r="AT516" s="163" t="s">
        <v>221</v>
      </c>
      <c r="AU516" s="163" t="s">
        <v>87</v>
      </c>
      <c r="AY516" s="18" t="s">
        <v>219</v>
      </c>
      <c r="BE516" s="164">
        <f>IF(N516="základní",J516,0)</f>
        <v>0</v>
      </c>
      <c r="BF516" s="164">
        <f>IF(N516="snížená",J516,0)</f>
        <v>0</v>
      </c>
      <c r="BG516" s="164">
        <f>IF(N516="zákl. přenesená",J516,0)</f>
        <v>0</v>
      </c>
      <c r="BH516" s="164">
        <f>IF(N516="sníž. přenesená",J516,0)</f>
        <v>0</v>
      </c>
      <c r="BI516" s="164">
        <f>IF(N516="nulová",J516,0)</f>
        <v>0</v>
      </c>
      <c r="BJ516" s="18" t="s">
        <v>32</v>
      </c>
      <c r="BK516" s="164">
        <f>ROUND(I516*H516,2)</f>
        <v>0</v>
      </c>
      <c r="BL516" s="18" t="s">
        <v>226</v>
      </c>
      <c r="BM516" s="163" t="s">
        <v>1765</v>
      </c>
    </row>
    <row r="517" spans="1:65" s="2" customFormat="1" ht="16.5" customHeight="1">
      <c r="A517" s="33"/>
      <c r="B517" s="151"/>
      <c r="C517" s="152" t="s">
        <v>498</v>
      </c>
      <c r="D517" s="152" t="s">
        <v>221</v>
      </c>
      <c r="E517" s="153" t="s">
        <v>1195</v>
      </c>
      <c r="F517" s="154" t="s">
        <v>1196</v>
      </c>
      <c r="G517" s="155" t="s">
        <v>240</v>
      </c>
      <c r="H517" s="156">
        <v>2499.886</v>
      </c>
      <c r="I517" s="157"/>
      <c r="J517" s="158">
        <f>ROUND(I517*H517,2)</f>
        <v>0</v>
      </c>
      <c r="K517" s="154" t="s">
        <v>225</v>
      </c>
      <c r="L517" s="34"/>
      <c r="M517" s="159" t="s">
        <v>1</v>
      </c>
      <c r="N517" s="160" t="s">
        <v>42</v>
      </c>
      <c r="O517" s="59"/>
      <c r="P517" s="161">
        <f>O517*H517</f>
        <v>0</v>
      </c>
      <c r="Q517" s="161">
        <v>8.4999999999999995E-4</v>
      </c>
      <c r="R517" s="161">
        <f>Q517*H517</f>
        <v>2.1249031</v>
      </c>
      <c r="S517" s="161">
        <v>0</v>
      </c>
      <c r="T517" s="162">
        <f>S517*H517</f>
        <v>0</v>
      </c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R517" s="163" t="s">
        <v>226</v>
      </c>
      <c r="AT517" s="163" t="s">
        <v>221</v>
      </c>
      <c r="AU517" s="163" t="s">
        <v>87</v>
      </c>
      <c r="AY517" s="18" t="s">
        <v>219</v>
      </c>
      <c r="BE517" s="164">
        <f>IF(N517="základní",J517,0)</f>
        <v>0</v>
      </c>
      <c r="BF517" s="164">
        <f>IF(N517="snížená",J517,0)</f>
        <v>0</v>
      </c>
      <c r="BG517" s="164">
        <f>IF(N517="zákl. přenesená",J517,0)</f>
        <v>0</v>
      </c>
      <c r="BH517" s="164">
        <f>IF(N517="sníž. přenesená",J517,0)</f>
        <v>0</v>
      </c>
      <c r="BI517" s="164">
        <f>IF(N517="nulová",J517,0)</f>
        <v>0</v>
      </c>
      <c r="BJ517" s="18" t="s">
        <v>32</v>
      </c>
      <c r="BK517" s="164">
        <f>ROUND(I517*H517,2)</f>
        <v>0</v>
      </c>
      <c r="BL517" s="18" t="s">
        <v>226</v>
      </c>
      <c r="BM517" s="163" t="s">
        <v>1766</v>
      </c>
    </row>
    <row r="518" spans="1:65" s="14" customFormat="1">
      <c r="B518" s="174"/>
      <c r="D518" s="166" t="s">
        <v>228</v>
      </c>
      <c r="E518" s="175" t="s">
        <v>1</v>
      </c>
      <c r="F518" s="176" t="s">
        <v>1654</v>
      </c>
      <c r="H518" s="175" t="s">
        <v>1</v>
      </c>
      <c r="I518" s="177"/>
      <c r="L518" s="174"/>
      <c r="M518" s="178"/>
      <c r="N518" s="179"/>
      <c r="O518" s="179"/>
      <c r="P518" s="179"/>
      <c r="Q518" s="179"/>
      <c r="R518" s="179"/>
      <c r="S518" s="179"/>
      <c r="T518" s="180"/>
      <c r="AT518" s="175" t="s">
        <v>228</v>
      </c>
      <c r="AU518" s="175" t="s">
        <v>87</v>
      </c>
      <c r="AV518" s="14" t="s">
        <v>32</v>
      </c>
      <c r="AW518" s="14" t="s">
        <v>31</v>
      </c>
      <c r="AX518" s="14" t="s">
        <v>77</v>
      </c>
      <c r="AY518" s="175" t="s">
        <v>219</v>
      </c>
    </row>
    <row r="519" spans="1:65" s="13" customFormat="1">
      <c r="B519" s="165"/>
      <c r="D519" s="166" t="s">
        <v>228</v>
      </c>
      <c r="E519" s="167" t="s">
        <v>1</v>
      </c>
      <c r="F519" s="168" t="s">
        <v>1724</v>
      </c>
      <c r="H519" s="169">
        <v>26.411000000000001</v>
      </c>
      <c r="I519" s="170"/>
      <c r="L519" s="165"/>
      <c r="M519" s="171"/>
      <c r="N519" s="172"/>
      <c r="O519" s="172"/>
      <c r="P519" s="172"/>
      <c r="Q519" s="172"/>
      <c r="R519" s="172"/>
      <c r="S519" s="172"/>
      <c r="T519" s="173"/>
      <c r="AT519" s="167" t="s">
        <v>228</v>
      </c>
      <c r="AU519" s="167" t="s">
        <v>87</v>
      </c>
      <c r="AV519" s="13" t="s">
        <v>87</v>
      </c>
      <c r="AW519" s="13" t="s">
        <v>31</v>
      </c>
      <c r="AX519" s="13" t="s">
        <v>77</v>
      </c>
      <c r="AY519" s="167" t="s">
        <v>219</v>
      </c>
    </row>
    <row r="520" spans="1:65" s="13" customFormat="1">
      <c r="B520" s="165"/>
      <c r="D520" s="166" t="s">
        <v>228</v>
      </c>
      <c r="E520" s="167" t="s">
        <v>1</v>
      </c>
      <c r="F520" s="168" t="s">
        <v>1725</v>
      </c>
      <c r="H520" s="169">
        <v>285.13799999999998</v>
      </c>
      <c r="I520" s="170"/>
      <c r="L520" s="165"/>
      <c r="M520" s="171"/>
      <c r="N520" s="172"/>
      <c r="O520" s="172"/>
      <c r="P520" s="172"/>
      <c r="Q520" s="172"/>
      <c r="R520" s="172"/>
      <c r="S520" s="172"/>
      <c r="T520" s="173"/>
      <c r="AT520" s="167" t="s">
        <v>228</v>
      </c>
      <c r="AU520" s="167" t="s">
        <v>87</v>
      </c>
      <c r="AV520" s="13" t="s">
        <v>87</v>
      </c>
      <c r="AW520" s="13" t="s">
        <v>31</v>
      </c>
      <c r="AX520" s="13" t="s">
        <v>77</v>
      </c>
      <c r="AY520" s="167" t="s">
        <v>219</v>
      </c>
    </row>
    <row r="521" spans="1:65" s="13" customFormat="1">
      <c r="B521" s="165"/>
      <c r="D521" s="166" t="s">
        <v>228</v>
      </c>
      <c r="E521" s="167" t="s">
        <v>1</v>
      </c>
      <c r="F521" s="168" t="s">
        <v>1726</v>
      </c>
      <c r="H521" s="169">
        <v>281.45</v>
      </c>
      <c r="I521" s="170"/>
      <c r="L521" s="165"/>
      <c r="M521" s="171"/>
      <c r="N521" s="172"/>
      <c r="O521" s="172"/>
      <c r="P521" s="172"/>
      <c r="Q521" s="172"/>
      <c r="R521" s="172"/>
      <c r="S521" s="172"/>
      <c r="T521" s="173"/>
      <c r="AT521" s="167" t="s">
        <v>228</v>
      </c>
      <c r="AU521" s="167" t="s">
        <v>87</v>
      </c>
      <c r="AV521" s="13" t="s">
        <v>87</v>
      </c>
      <c r="AW521" s="13" t="s">
        <v>31</v>
      </c>
      <c r="AX521" s="13" t="s">
        <v>77</v>
      </c>
      <c r="AY521" s="167" t="s">
        <v>219</v>
      </c>
    </row>
    <row r="522" spans="1:65" s="13" customFormat="1">
      <c r="B522" s="165"/>
      <c r="D522" s="166" t="s">
        <v>228</v>
      </c>
      <c r="E522" s="167" t="s">
        <v>1</v>
      </c>
      <c r="F522" s="168" t="s">
        <v>1727</v>
      </c>
      <c r="H522" s="169">
        <v>137.19999999999999</v>
      </c>
      <c r="I522" s="170"/>
      <c r="L522" s="165"/>
      <c r="M522" s="171"/>
      <c r="N522" s="172"/>
      <c r="O522" s="172"/>
      <c r="P522" s="172"/>
      <c r="Q522" s="172"/>
      <c r="R522" s="172"/>
      <c r="S522" s="172"/>
      <c r="T522" s="173"/>
      <c r="AT522" s="167" t="s">
        <v>228</v>
      </c>
      <c r="AU522" s="167" t="s">
        <v>87</v>
      </c>
      <c r="AV522" s="13" t="s">
        <v>87</v>
      </c>
      <c r="AW522" s="13" t="s">
        <v>31</v>
      </c>
      <c r="AX522" s="13" t="s">
        <v>77</v>
      </c>
      <c r="AY522" s="167" t="s">
        <v>219</v>
      </c>
    </row>
    <row r="523" spans="1:65" s="13" customFormat="1">
      <c r="B523" s="165"/>
      <c r="D523" s="166" t="s">
        <v>228</v>
      </c>
      <c r="E523" s="167" t="s">
        <v>1</v>
      </c>
      <c r="F523" s="168" t="s">
        <v>1728</v>
      </c>
      <c r="H523" s="169">
        <v>48.9</v>
      </c>
      <c r="I523" s="170"/>
      <c r="L523" s="165"/>
      <c r="M523" s="171"/>
      <c r="N523" s="172"/>
      <c r="O523" s="172"/>
      <c r="P523" s="172"/>
      <c r="Q523" s="172"/>
      <c r="R523" s="172"/>
      <c r="S523" s="172"/>
      <c r="T523" s="173"/>
      <c r="AT523" s="167" t="s">
        <v>228</v>
      </c>
      <c r="AU523" s="167" t="s">
        <v>87</v>
      </c>
      <c r="AV523" s="13" t="s">
        <v>87</v>
      </c>
      <c r="AW523" s="13" t="s">
        <v>31</v>
      </c>
      <c r="AX523" s="13" t="s">
        <v>77</v>
      </c>
      <c r="AY523" s="167" t="s">
        <v>219</v>
      </c>
    </row>
    <row r="524" spans="1:65" s="13" customFormat="1">
      <c r="B524" s="165"/>
      <c r="D524" s="166" t="s">
        <v>228</v>
      </c>
      <c r="E524" s="167" t="s">
        <v>1</v>
      </c>
      <c r="F524" s="168" t="s">
        <v>1729</v>
      </c>
      <c r="H524" s="169">
        <v>162.601</v>
      </c>
      <c r="I524" s="170"/>
      <c r="L524" s="165"/>
      <c r="M524" s="171"/>
      <c r="N524" s="172"/>
      <c r="O524" s="172"/>
      <c r="P524" s="172"/>
      <c r="Q524" s="172"/>
      <c r="R524" s="172"/>
      <c r="S524" s="172"/>
      <c r="T524" s="173"/>
      <c r="AT524" s="167" t="s">
        <v>228</v>
      </c>
      <c r="AU524" s="167" t="s">
        <v>87</v>
      </c>
      <c r="AV524" s="13" t="s">
        <v>87</v>
      </c>
      <c r="AW524" s="13" t="s">
        <v>31</v>
      </c>
      <c r="AX524" s="13" t="s">
        <v>77</v>
      </c>
      <c r="AY524" s="167" t="s">
        <v>219</v>
      </c>
    </row>
    <row r="525" spans="1:65" s="13" customFormat="1">
      <c r="B525" s="165"/>
      <c r="D525" s="166" t="s">
        <v>228</v>
      </c>
      <c r="E525" s="167" t="s">
        <v>1</v>
      </c>
      <c r="F525" s="168" t="s">
        <v>1730</v>
      </c>
      <c r="H525" s="169">
        <v>398.46199999999999</v>
      </c>
      <c r="I525" s="170"/>
      <c r="L525" s="165"/>
      <c r="M525" s="171"/>
      <c r="N525" s="172"/>
      <c r="O525" s="172"/>
      <c r="P525" s="172"/>
      <c r="Q525" s="172"/>
      <c r="R525" s="172"/>
      <c r="S525" s="172"/>
      <c r="T525" s="173"/>
      <c r="AT525" s="167" t="s">
        <v>228</v>
      </c>
      <c r="AU525" s="167" t="s">
        <v>87</v>
      </c>
      <c r="AV525" s="13" t="s">
        <v>87</v>
      </c>
      <c r="AW525" s="13" t="s">
        <v>31</v>
      </c>
      <c r="AX525" s="13" t="s">
        <v>77</v>
      </c>
      <c r="AY525" s="167" t="s">
        <v>219</v>
      </c>
    </row>
    <row r="526" spans="1:65" s="14" customFormat="1">
      <c r="B526" s="174"/>
      <c r="D526" s="166" t="s">
        <v>228</v>
      </c>
      <c r="E526" s="175" t="s">
        <v>1</v>
      </c>
      <c r="F526" s="176" t="s">
        <v>1662</v>
      </c>
      <c r="H526" s="175" t="s">
        <v>1</v>
      </c>
      <c r="I526" s="177"/>
      <c r="L526" s="174"/>
      <c r="M526" s="178"/>
      <c r="N526" s="179"/>
      <c r="O526" s="179"/>
      <c r="P526" s="179"/>
      <c r="Q526" s="179"/>
      <c r="R526" s="179"/>
      <c r="S526" s="179"/>
      <c r="T526" s="180"/>
      <c r="AT526" s="175" t="s">
        <v>228</v>
      </c>
      <c r="AU526" s="175" t="s">
        <v>87</v>
      </c>
      <c r="AV526" s="14" t="s">
        <v>32</v>
      </c>
      <c r="AW526" s="14" t="s">
        <v>31</v>
      </c>
      <c r="AX526" s="14" t="s">
        <v>77</v>
      </c>
      <c r="AY526" s="175" t="s">
        <v>219</v>
      </c>
    </row>
    <row r="527" spans="1:65" s="13" customFormat="1">
      <c r="B527" s="165"/>
      <c r="D527" s="166" t="s">
        <v>228</v>
      </c>
      <c r="E527" s="167" t="s">
        <v>1</v>
      </c>
      <c r="F527" s="168" t="s">
        <v>1731</v>
      </c>
      <c r="H527" s="169">
        <v>71.194999999999993</v>
      </c>
      <c r="I527" s="170"/>
      <c r="L527" s="165"/>
      <c r="M527" s="171"/>
      <c r="N527" s="172"/>
      <c r="O527" s="172"/>
      <c r="P527" s="172"/>
      <c r="Q527" s="172"/>
      <c r="R527" s="172"/>
      <c r="S527" s="172"/>
      <c r="T527" s="173"/>
      <c r="AT527" s="167" t="s">
        <v>228</v>
      </c>
      <c r="AU527" s="167" t="s">
        <v>87</v>
      </c>
      <c r="AV527" s="13" t="s">
        <v>87</v>
      </c>
      <c r="AW527" s="13" t="s">
        <v>31</v>
      </c>
      <c r="AX527" s="13" t="s">
        <v>77</v>
      </c>
      <c r="AY527" s="167" t="s">
        <v>219</v>
      </c>
    </row>
    <row r="528" spans="1:65" s="14" customFormat="1">
      <c r="B528" s="174"/>
      <c r="D528" s="166" t="s">
        <v>228</v>
      </c>
      <c r="E528" s="175" t="s">
        <v>1</v>
      </c>
      <c r="F528" s="176" t="s">
        <v>1664</v>
      </c>
      <c r="H528" s="175" t="s">
        <v>1</v>
      </c>
      <c r="I528" s="177"/>
      <c r="L528" s="174"/>
      <c r="M528" s="178"/>
      <c r="N528" s="179"/>
      <c r="O528" s="179"/>
      <c r="P528" s="179"/>
      <c r="Q528" s="179"/>
      <c r="R528" s="179"/>
      <c r="S528" s="179"/>
      <c r="T528" s="180"/>
      <c r="AT528" s="175" t="s">
        <v>228</v>
      </c>
      <c r="AU528" s="175" t="s">
        <v>87</v>
      </c>
      <c r="AV528" s="14" t="s">
        <v>32</v>
      </c>
      <c r="AW528" s="14" t="s">
        <v>31</v>
      </c>
      <c r="AX528" s="14" t="s">
        <v>77</v>
      </c>
      <c r="AY528" s="175" t="s">
        <v>219</v>
      </c>
    </row>
    <row r="529" spans="2:51" s="13" customFormat="1">
      <c r="B529" s="165"/>
      <c r="D529" s="166" t="s">
        <v>228</v>
      </c>
      <c r="E529" s="167" t="s">
        <v>1</v>
      </c>
      <c r="F529" s="168" t="s">
        <v>1732</v>
      </c>
      <c r="H529" s="169">
        <v>24.55</v>
      </c>
      <c r="I529" s="170"/>
      <c r="L529" s="165"/>
      <c r="M529" s="171"/>
      <c r="N529" s="172"/>
      <c r="O529" s="172"/>
      <c r="P529" s="172"/>
      <c r="Q529" s="172"/>
      <c r="R529" s="172"/>
      <c r="S529" s="172"/>
      <c r="T529" s="173"/>
      <c r="AT529" s="167" t="s">
        <v>228</v>
      </c>
      <c r="AU529" s="167" t="s">
        <v>87</v>
      </c>
      <c r="AV529" s="13" t="s">
        <v>87</v>
      </c>
      <c r="AW529" s="13" t="s">
        <v>31</v>
      </c>
      <c r="AX529" s="13" t="s">
        <v>77</v>
      </c>
      <c r="AY529" s="167" t="s">
        <v>219</v>
      </c>
    </row>
    <row r="530" spans="2:51" s="14" customFormat="1">
      <c r="B530" s="174"/>
      <c r="D530" s="166" t="s">
        <v>228</v>
      </c>
      <c r="E530" s="175" t="s">
        <v>1</v>
      </c>
      <c r="F530" s="176" t="s">
        <v>1668</v>
      </c>
      <c r="H530" s="175" t="s">
        <v>1</v>
      </c>
      <c r="I530" s="177"/>
      <c r="L530" s="174"/>
      <c r="M530" s="178"/>
      <c r="N530" s="179"/>
      <c r="O530" s="179"/>
      <c r="P530" s="179"/>
      <c r="Q530" s="179"/>
      <c r="R530" s="179"/>
      <c r="S530" s="179"/>
      <c r="T530" s="180"/>
      <c r="AT530" s="175" t="s">
        <v>228</v>
      </c>
      <c r="AU530" s="175" t="s">
        <v>87</v>
      </c>
      <c r="AV530" s="14" t="s">
        <v>32</v>
      </c>
      <c r="AW530" s="14" t="s">
        <v>31</v>
      </c>
      <c r="AX530" s="14" t="s">
        <v>77</v>
      </c>
      <c r="AY530" s="175" t="s">
        <v>219</v>
      </c>
    </row>
    <row r="531" spans="2:51" s="13" customFormat="1">
      <c r="B531" s="165"/>
      <c r="D531" s="166" t="s">
        <v>228</v>
      </c>
      <c r="E531" s="167" t="s">
        <v>1</v>
      </c>
      <c r="F531" s="168" t="s">
        <v>1733</v>
      </c>
      <c r="H531" s="169">
        <v>36.950000000000003</v>
      </c>
      <c r="I531" s="170"/>
      <c r="L531" s="165"/>
      <c r="M531" s="171"/>
      <c r="N531" s="172"/>
      <c r="O531" s="172"/>
      <c r="P531" s="172"/>
      <c r="Q531" s="172"/>
      <c r="R531" s="172"/>
      <c r="S531" s="172"/>
      <c r="T531" s="173"/>
      <c r="AT531" s="167" t="s">
        <v>228</v>
      </c>
      <c r="AU531" s="167" t="s">
        <v>87</v>
      </c>
      <c r="AV531" s="13" t="s">
        <v>87</v>
      </c>
      <c r="AW531" s="13" t="s">
        <v>31</v>
      </c>
      <c r="AX531" s="13" t="s">
        <v>77</v>
      </c>
      <c r="AY531" s="167" t="s">
        <v>219</v>
      </c>
    </row>
    <row r="532" spans="2:51" s="14" customFormat="1">
      <c r="B532" s="174"/>
      <c r="D532" s="166" t="s">
        <v>228</v>
      </c>
      <c r="E532" s="175" t="s">
        <v>1</v>
      </c>
      <c r="F532" s="176" t="s">
        <v>1670</v>
      </c>
      <c r="H532" s="175" t="s">
        <v>1</v>
      </c>
      <c r="I532" s="177"/>
      <c r="L532" s="174"/>
      <c r="M532" s="178"/>
      <c r="N532" s="179"/>
      <c r="O532" s="179"/>
      <c r="P532" s="179"/>
      <c r="Q532" s="179"/>
      <c r="R532" s="179"/>
      <c r="S532" s="179"/>
      <c r="T532" s="180"/>
      <c r="AT532" s="175" t="s">
        <v>228</v>
      </c>
      <c r="AU532" s="175" t="s">
        <v>87</v>
      </c>
      <c r="AV532" s="14" t="s">
        <v>32</v>
      </c>
      <c r="AW532" s="14" t="s">
        <v>31</v>
      </c>
      <c r="AX532" s="14" t="s">
        <v>77</v>
      </c>
      <c r="AY532" s="175" t="s">
        <v>219</v>
      </c>
    </row>
    <row r="533" spans="2:51" s="14" customFormat="1">
      <c r="B533" s="174"/>
      <c r="D533" s="166" t="s">
        <v>228</v>
      </c>
      <c r="E533" s="175" t="s">
        <v>1</v>
      </c>
      <c r="F533" s="176" t="s">
        <v>1671</v>
      </c>
      <c r="H533" s="175" t="s">
        <v>1</v>
      </c>
      <c r="I533" s="177"/>
      <c r="L533" s="174"/>
      <c r="M533" s="178"/>
      <c r="N533" s="179"/>
      <c r="O533" s="179"/>
      <c r="P533" s="179"/>
      <c r="Q533" s="179"/>
      <c r="R533" s="179"/>
      <c r="S533" s="179"/>
      <c r="T533" s="180"/>
      <c r="AT533" s="175" t="s">
        <v>228</v>
      </c>
      <c r="AU533" s="175" t="s">
        <v>87</v>
      </c>
      <c r="AV533" s="14" t="s">
        <v>32</v>
      </c>
      <c r="AW533" s="14" t="s">
        <v>31</v>
      </c>
      <c r="AX533" s="14" t="s">
        <v>77</v>
      </c>
      <c r="AY533" s="175" t="s">
        <v>219</v>
      </c>
    </row>
    <row r="534" spans="2:51" s="13" customFormat="1">
      <c r="B534" s="165"/>
      <c r="D534" s="166" t="s">
        <v>228</v>
      </c>
      <c r="E534" s="167" t="s">
        <v>1</v>
      </c>
      <c r="F534" s="168" t="s">
        <v>1736</v>
      </c>
      <c r="H534" s="169">
        <v>72.625</v>
      </c>
      <c r="I534" s="170"/>
      <c r="L534" s="165"/>
      <c r="M534" s="171"/>
      <c r="N534" s="172"/>
      <c r="O534" s="172"/>
      <c r="P534" s="172"/>
      <c r="Q534" s="172"/>
      <c r="R534" s="172"/>
      <c r="S534" s="172"/>
      <c r="T534" s="173"/>
      <c r="AT534" s="167" t="s">
        <v>228</v>
      </c>
      <c r="AU534" s="167" t="s">
        <v>87</v>
      </c>
      <c r="AV534" s="13" t="s">
        <v>87</v>
      </c>
      <c r="AW534" s="13" t="s">
        <v>31</v>
      </c>
      <c r="AX534" s="13" t="s">
        <v>77</v>
      </c>
      <c r="AY534" s="167" t="s">
        <v>219</v>
      </c>
    </row>
    <row r="535" spans="2:51" s="13" customFormat="1">
      <c r="B535" s="165"/>
      <c r="D535" s="166" t="s">
        <v>228</v>
      </c>
      <c r="E535" s="167" t="s">
        <v>1</v>
      </c>
      <c r="F535" s="168" t="s">
        <v>1737</v>
      </c>
      <c r="H535" s="169">
        <v>207.06</v>
      </c>
      <c r="I535" s="170"/>
      <c r="L535" s="165"/>
      <c r="M535" s="171"/>
      <c r="N535" s="172"/>
      <c r="O535" s="172"/>
      <c r="P535" s="172"/>
      <c r="Q535" s="172"/>
      <c r="R535" s="172"/>
      <c r="S535" s="172"/>
      <c r="T535" s="173"/>
      <c r="AT535" s="167" t="s">
        <v>228</v>
      </c>
      <c r="AU535" s="167" t="s">
        <v>87</v>
      </c>
      <c r="AV535" s="13" t="s">
        <v>87</v>
      </c>
      <c r="AW535" s="13" t="s">
        <v>31</v>
      </c>
      <c r="AX535" s="13" t="s">
        <v>77</v>
      </c>
      <c r="AY535" s="167" t="s">
        <v>219</v>
      </c>
    </row>
    <row r="536" spans="2:51" s="13" customFormat="1">
      <c r="B536" s="165"/>
      <c r="D536" s="166" t="s">
        <v>228</v>
      </c>
      <c r="E536" s="167" t="s">
        <v>1</v>
      </c>
      <c r="F536" s="168" t="s">
        <v>1738</v>
      </c>
      <c r="H536" s="169">
        <v>32.895000000000003</v>
      </c>
      <c r="I536" s="170"/>
      <c r="L536" s="165"/>
      <c r="M536" s="171"/>
      <c r="N536" s="172"/>
      <c r="O536" s="172"/>
      <c r="P536" s="172"/>
      <c r="Q536" s="172"/>
      <c r="R536" s="172"/>
      <c r="S536" s="172"/>
      <c r="T536" s="173"/>
      <c r="AT536" s="167" t="s">
        <v>228</v>
      </c>
      <c r="AU536" s="167" t="s">
        <v>87</v>
      </c>
      <c r="AV536" s="13" t="s">
        <v>87</v>
      </c>
      <c r="AW536" s="13" t="s">
        <v>31</v>
      </c>
      <c r="AX536" s="13" t="s">
        <v>77</v>
      </c>
      <c r="AY536" s="167" t="s">
        <v>219</v>
      </c>
    </row>
    <row r="537" spans="2:51" s="13" customFormat="1">
      <c r="B537" s="165"/>
      <c r="D537" s="166" t="s">
        <v>228</v>
      </c>
      <c r="E537" s="167" t="s">
        <v>1</v>
      </c>
      <c r="F537" s="168" t="s">
        <v>1739</v>
      </c>
      <c r="H537" s="169">
        <v>111.01300000000001</v>
      </c>
      <c r="I537" s="170"/>
      <c r="L537" s="165"/>
      <c r="M537" s="171"/>
      <c r="N537" s="172"/>
      <c r="O537" s="172"/>
      <c r="P537" s="172"/>
      <c r="Q537" s="172"/>
      <c r="R537" s="172"/>
      <c r="S537" s="172"/>
      <c r="T537" s="173"/>
      <c r="AT537" s="167" t="s">
        <v>228</v>
      </c>
      <c r="AU537" s="167" t="s">
        <v>87</v>
      </c>
      <c r="AV537" s="13" t="s">
        <v>87</v>
      </c>
      <c r="AW537" s="13" t="s">
        <v>31</v>
      </c>
      <c r="AX537" s="13" t="s">
        <v>77</v>
      </c>
      <c r="AY537" s="167" t="s">
        <v>219</v>
      </c>
    </row>
    <row r="538" spans="2:51" s="13" customFormat="1">
      <c r="B538" s="165"/>
      <c r="D538" s="166" t="s">
        <v>228</v>
      </c>
      <c r="E538" s="167" t="s">
        <v>1</v>
      </c>
      <c r="F538" s="168" t="s">
        <v>1740</v>
      </c>
      <c r="H538" s="169">
        <v>40.238</v>
      </c>
      <c r="I538" s="170"/>
      <c r="L538" s="165"/>
      <c r="M538" s="171"/>
      <c r="N538" s="172"/>
      <c r="O538" s="172"/>
      <c r="P538" s="172"/>
      <c r="Q538" s="172"/>
      <c r="R538" s="172"/>
      <c r="S538" s="172"/>
      <c r="T538" s="173"/>
      <c r="AT538" s="167" t="s">
        <v>228</v>
      </c>
      <c r="AU538" s="167" t="s">
        <v>87</v>
      </c>
      <c r="AV538" s="13" t="s">
        <v>87</v>
      </c>
      <c r="AW538" s="13" t="s">
        <v>31</v>
      </c>
      <c r="AX538" s="13" t="s">
        <v>77</v>
      </c>
      <c r="AY538" s="167" t="s">
        <v>219</v>
      </c>
    </row>
    <row r="539" spans="2:51" s="13" customFormat="1">
      <c r="B539" s="165"/>
      <c r="D539" s="166" t="s">
        <v>228</v>
      </c>
      <c r="E539" s="167" t="s">
        <v>1</v>
      </c>
      <c r="F539" s="168" t="s">
        <v>1742</v>
      </c>
      <c r="H539" s="169">
        <v>318.565</v>
      </c>
      <c r="I539" s="170"/>
      <c r="L539" s="165"/>
      <c r="M539" s="171"/>
      <c r="N539" s="172"/>
      <c r="O539" s="172"/>
      <c r="P539" s="172"/>
      <c r="Q539" s="172"/>
      <c r="R539" s="172"/>
      <c r="S539" s="172"/>
      <c r="T539" s="173"/>
      <c r="AT539" s="167" t="s">
        <v>228</v>
      </c>
      <c r="AU539" s="167" t="s">
        <v>87</v>
      </c>
      <c r="AV539" s="13" t="s">
        <v>87</v>
      </c>
      <c r="AW539" s="13" t="s">
        <v>31</v>
      </c>
      <c r="AX539" s="13" t="s">
        <v>77</v>
      </c>
      <c r="AY539" s="167" t="s">
        <v>219</v>
      </c>
    </row>
    <row r="540" spans="2:51" s="13" customFormat="1">
      <c r="B540" s="165"/>
      <c r="D540" s="166" t="s">
        <v>228</v>
      </c>
      <c r="E540" s="167" t="s">
        <v>1</v>
      </c>
      <c r="F540" s="168" t="s">
        <v>1743</v>
      </c>
      <c r="H540" s="169">
        <v>69.474999999999994</v>
      </c>
      <c r="I540" s="170"/>
      <c r="L540" s="165"/>
      <c r="M540" s="171"/>
      <c r="N540" s="172"/>
      <c r="O540" s="172"/>
      <c r="P540" s="172"/>
      <c r="Q540" s="172"/>
      <c r="R540" s="172"/>
      <c r="S540" s="172"/>
      <c r="T540" s="173"/>
      <c r="AT540" s="167" t="s">
        <v>228</v>
      </c>
      <c r="AU540" s="167" t="s">
        <v>87</v>
      </c>
      <c r="AV540" s="13" t="s">
        <v>87</v>
      </c>
      <c r="AW540" s="13" t="s">
        <v>31</v>
      </c>
      <c r="AX540" s="13" t="s">
        <v>77</v>
      </c>
      <c r="AY540" s="167" t="s">
        <v>219</v>
      </c>
    </row>
    <row r="541" spans="2:51" s="14" customFormat="1">
      <c r="B541" s="174"/>
      <c r="D541" s="166" t="s">
        <v>228</v>
      </c>
      <c r="E541" s="175" t="s">
        <v>1</v>
      </c>
      <c r="F541" s="176" t="s">
        <v>1586</v>
      </c>
      <c r="H541" s="175" t="s">
        <v>1</v>
      </c>
      <c r="I541" s="177"/>
      <c r="L541" s="174"/>
      <c r="M541" s="178"/>
      <c r="N541" s="179"/>
      <c r="O541" s="179"/>
      <c r="P541" s="179"/>
      <c r="Q541" s="179"/>
      <c r="R541" s="179"/>
      <c r="S541" s="179"/>
      <c r="T541" s="180"/>
      <c r="AT541" s="175" t="s">
        <v>228</v>
      </c>
      <c r="AU541" s="175" t="s">
        <v>87</v>
      </c>
      <c r="AV541" s="14" t="s">
        <v>32</v>
      </c>
      <c r="AW541" s="14" t="s">
        <v>31</v>
      </c>
      <c r="AX541" s="14" t="s">
        <v>77</v>
      </c>
      <c r="AY541" s="175" t="s">
        <v>219</v>
      </c>
    </row>
    <row r="542" spans="2:51" s="13" customFormat="1">
      <c r="B542" s="165"/>
      <c r="D542" s="166" t="s">
        <v>228</v>
      </c>
      <c r="E542" s="167" t="s">
        <v>1</v>
      </c>
      <c r="F542" s="168" t="s">
        <v>1747</v>
      </c>
      <c r="H542" s="169">
        <v>42.46</v>
      </c>
      <c r="I542" s="170"/>
      <c r="L542" s="165"/>
      <c r="M542" s="171"/>
      <c r="N542" s="172"/>
      <c r="O542" s="172"/>
      <c r="P542" s="172"/>
      <c r="Q542" s="172"/>
      <c r="R542" s="172"/>
      <c r="S542" s="172"/>
      <c r="T542" s="173"/>
      <c r="AT542" s="167" t="s">
        <v>228</v>
      </c>
      <c r="AU542" s="167" t="s">
        <v>87</v>
      </c>
      <c r="AV542" s="13" t="s">
        <v>87</v>
      </c>
      <c r="AW542" s="13" t="s">
        <v>31</v>
      </c>
      <c r="AX542" s="13" t="s">
        <v>77</v>
      </c>
      <c r="AY542" s="167" t="s">
        <v>219</v>
      </c>
    </row>
    <row r="543" spans="2:51" s="14" customFormat="1">
      <c r="B543" s="174"/>
      <c r="D543" s="166" t="s">
        <v>228</v>
      </c>
      <c r="E543" s="175" t="s">
        <v>1</v>
      </c>
      <c r="F543" s="176" t="s">
        <v>1588</v>
      </c>
      <c r="H543" s="175" t="s">
        <v>1</v>
      </c>
      <c r="I543" s="177"/>
      <c r="L543" s="174"/>
      <c r="M543" s="178"/>
      <c r="N543" s="179"/>
      <c r="O543" s="179"/>
      <c r="P543" s="179"/>
      <c r="Q543" s="179"/>
      <c r="R543" s="179"/>
      <c r="S543" s="179"/>
      <c r="T543" s="180"/>
      <c r="AT543" s="175" t="s">
        <v>228</v>
      </c>
      <c r="AU543" s="175" t="s">
        <v>87</v>
      </c>
      <c r="AV543" s="14" t="s">
        <v>32</v>
      </c>
      <c r="AW543" s="14" t="s">
        <v>31</v>
      </c>
      <c r="AX543" s="14" t="s">
        <v>77</v>
      </c>
      <c r="AY543" s="175" t="s">
        <v>219</v>
      </c>
    </row>
    <row r="544" spans="2:51" s="14" customFormat="1">
      <c r="B544" s="174"/>
      <c r="D544" s="166" t="s">
        <v>228</v>
      </c>
      <c r="E544" s="175" t="s">
        <v>1</v>
      </c>
      <c r="F544" s="176" t="s">
        <v>1687</v>
      </c>
      <c r="H544" s="175" t="s">
        <v>1</v>
      </c>
      <c r="I544" s="177"/>
      <c r="L544" s="174"/>
      <c r="M544" s="178"/>
      <c r="N544" s="179"/>
      <c r="O544" s="179"/>
      <c r="P544" s="179"/>
      <c r="Q544" s="179"/>
      <c r="R544" s="179"/>
      <c r="S544" s="179"/>
      <c r="T544" s="180"/>
      <c r="AT544" s="175" t="s">
        <v>228</v>
      </c>
      <c r="AU544" s="175" t="s">
        <v>87</v>
      </c>
      <c r="AV544" s="14" t="s">
        <v>32</v>
      </c>
      <c r="AW544" s="14" t="s">
        <v>31</v>
      </c>
      <c r="AX544" s="14" t="s">
        <v>77</v>
      </c>
      <c r="AY544" s="175" t="s">
        <v>219</v>
      </c>
    </row>
    <row r="545" spans="1:65" s="13" customFormat="1">
      <c r="B545" s="165"/>
      <c r="D545" s="166" t="s">
        <v>228</v>
      </c>
      <c r="E545" s="167" t="s">
        <v>1</v>
      </c>
      <c r="F545" s="168" t="s">
        <v>1748</v>
      </c>
      <c r="H545" s="169">
        <v>10.125</v>
      </c>
      <c r="I545" s="170"/>
      <c r="L545" s="165"/>
      <c r="M545" s="171"/>
      <c r="N545" s="172"/>
      <c r="O545" s="172"/>
      <c r="P545" s="172"/>
      <c r="Q545" s="172"/>
      <c r="R545" s="172"/>
      <c r="S545" s="172"/>
      <c r="T545" s="173"/>
      <c r="AT545" s="167" t="s">
        <v>228</v>
      </c>
      <c r="AU545" s="167" t="s">
        <v>87</v>
      </c>
      <c r="AV545" s="13" t="s">
        <v>87</v>
      </c>
      <c r="AW545" s="13" t="s">
        <v>31</v>
      </c>
      <c r="AX545" s="13" t="s">
        <v>77</v>
      </c>
      <c r="AY545" s="167" t="s">
        <v>219</v>
      </c>
    </row>
    <row r="546" spans="1:65" s="14" customFormat="1">
      <c r="B546" s="174"/>
      <c r="D546" s="166" t="s">
        <v>228</v>
      </c>
      <c r="E546" s="175" t="s">
        <v>1</v>
      </c>
      <c r="F546" s="176" t="s">
        <v>1689</v>
      </c>
      <c r="H546" s="175" t="s">
        <v>1</v>
      </c>
      <c r="I546" s="177"/>
      <c r="L546" s="174"/>
      <c r="M546" s="178"/>
      <c r="N546" s="179"/>
      <c r="O546" s="179"/>
      <c r="P546" s="179"/>
      <c r="Q546" s="179"/>
      <c r="R546" s="179"/>
      <c r="S546" s="179"/>
      <c r="T546" s="180"/>
      <c r="AT546" s="175" t="s">
        <v>228</v>
      </c>
      <c r="AU546" s="175" t="s">
        <v>87</v>
      </c>
      <c r="AV546" s="14" t="s">
        <v>32</v>
      </c>
      <c r="AW546" s="14" t="s">
        <v>31</v>
      </c>
      <c r="AX546" s="14" t="s">
        <v>77</v>
      </c>
      <c r="AY546" s="175" t="s">
        <v>219</v>
      </c>
    </row>
    <row r="547" spans="1:65" s="13" customFormat="1">
      <c r="B547" s="165"/>
      <c r="D547" s="166" t="s">
        <v>228</v>
      </c>
      <c r="E547" s="167" t="s">
        <v>1</v>
      </c>
      <c r="F547" s="168" t="s">
        <v>1749</v>
      </c>
      <c r="H547" s="169">
        <v>18.765000000000001</v>
      </c>
      <c r="I547" s="170"/>
      <c r="L547" s="165"/>
      <c r="M547" s="171"/>
      <c r="N547" s="172"/>
      <c r="O547" s="172"/>
      <c r="P547" s="172"/>
      <c r="Q547" s="172"/>
      <c r="R547" s="172"/>
      <c r="S547" s="172"/>
      <c r="T547" s="173"/>
      <c r="AT547" s="167" t="s">
        <v>228</v>
      </c>
      <c r="AU547" s="167" t="s">
        <v>87</v>
      </c>
      <c r="AV547" s="13" t="s">
        <v>87</v>
      </c>
      <c r="AW547" s="13" t="s">
        <v>31</v>
      </c>
      <c r="AX547" s="13" t="s">
        <v>77</v>
      </c>
      <c r="AY547" s="167" t="s">
        <v>219</v>
      </c>
    </row>
    <row r="548" spans="1:65" s="14" customFormat="1">
      <c r="B548" s="174"/>
      <c r="D548" s="166" t="s">
        <v>228</v>
      </c>
      <c r="E548" s="175" t="s">
        <v>1</v>
      </c>
      <c r="F548" s="176" t="s">
        <v>1535</v>
      </c>
      <c r="H548" s="175" t="s">
        <v>1</v>
      </c>
      <c r="I548" s="177"/>
      <c r="L548" s="174"/>
      <c r="M548" s="178"/>
      <c r="N548" s="179"/>
      <c r="O548" s="179"/>
      <c r="P548" s="179"/>
      <c r="Q548" s="179"/>
      <c r="R548" s="179"/>
      <c r="S548" s="179"/>
      <c r="T548" s="180"/>
      <c r="AT548" s="175" t="s">
        <v>228</v>
      </c>
      <c r="AU548" s="175" t="s">
        <v>87</v>
      </c>
      <c r="AV548" s="14" t="s">
        <v>32</v>
      </c>
      <c r="AW548" s="14" t="s">
        <v>31</v>
      </c>
      <c r="AX548" s="14" t="s">
        <v>77</v>
      </c>
      <c r="AY548" s="175" t="s">
        <v>219</v>
      </c>
    </row>
    <row r="549" spans="1:65" s="14" customFormat="1">
      <c r="B549" s="174"/>
      <c r="D549" s="166" t="s">
        <v>228</v>
      </c>
      <c r="E549" s="175" t="s">
        <v>1</v>
      </c>
      <c r="F549" s="176" t="s">
        <v>1695</v>
      </c>
      <c r="H549" s="175" t="s">
        <v>1</v>
      </c>
      <c r="I549" s="177"/>
      <c r="L549" s="174"/>
      <c r="M549" s="178"/>
      <c r="N549" s="179"/>
      <c r="O549" s="179"/>
      <c r="P549" s="179"/>
      <c r="Q549" s="179"/>
      <c r="R549" s="179"/>
      <c r="S549" s="179"/>
      <c r="T549" s="180"/>
      <c r="AT549" s="175" t="s">
        <v>228</v>
      </c>
      <c r="AU549" s="175" t="s">
        <v>87</v>
      </c>
      <c r="AV549" s="14" t="s">
        <v>32</v>
      </c>
      <c r="AW549" s="14" t="s">
        <v>31</v>
      </c>
      <c r="AX549" s="14" t="s">
        <v>77</v>
      </c>
      <c r="AY549" s="175" t="s">
        <v>219</v>
      </c>
    </row>
    <row r="550" spans="1:65" s="13" customFormat="1">
      <c r="B550" s="165"/>
      <c r="D550" s="166" t="s">
        <v>228</v>
      </c>
      <c r="E550" s="167" t="s">
        <v>1</v>
      </c>
      <c r="F550" s="168" t="s">
        <v>1754</v>
      </c>
      <c r="H550" s="169">
        <v>36.287999999999997</v>
      </c>
      <c r="I550" s="170"/>
      <c r="L550" s="165"/>
      <c r="M550" s="171"/>
      <c r="N550" s="172"/>
      <c r="O550" s="172"/>
      <c r="P550" s="172"/>
      <c r="Q550" s="172"/>
      <c r="R550" s="172"/>
      <c r="S550" s="172"/>
      <c r="T550" s="173"/>
      <c r="AT550" s="167" t="s">
        <v>228</v>
      </c>
      <c r="AU550" s="167" t="s">
        <v>87</v>
      </c>
      <c r="AV550" s="13" t="s">
        <v>87</v>
      </c>
      <c r="AW550" s="13" t="s">
        <v>31</v>
      </c>
      <c r="AX550" s="13" t="s">
        <v>77</v>
      </c>
      <c r="AY550" s="167" t="s">
        <v>219</v>
      </c>
    </row>
    <row r="551" spans="1:65" s="14" customFormat="1">
      <c r="B551" s="174"/>
      <c r="D551" s="166" t="s">
        <v>228</v>
      </c>
      <c r="E551" s="175" t="s">
        <v>1</v>
      </c>
      <c r="F551" s="176" t="s">
        <v>1537</v>
      </c>
      <c r="H551" s="175" t="s">
        <v>1</v>
      </c>
      <c r="I551" s="177"/>
      <c r="L551" s="174"/>
      <c r="M551" s="178"/>
      <c r="N551" s="179"/>
      <c r="O551" s="179"/>
      <c r="P551" s="179"/>
      <c r="Q551" s="179"/>
      <c r="R551" s="179"/>
      <c r="S551" s="179"/>
      <c r="T551" s="180"/>
      <c r="AT551" s="175" t="s">
        <v>228</v>
      </c>
      <c r="AU551" s="175" t="s">
        <v>87</v>
      </c>
      <c r="AV551" s="14" t="s">
        <v>32</v>
      </c>
      <c r="AW551" s="14" t="s">
        <v>31</v>
      </c>
      <c r="AX551" s="14" t="s">
        <v>77</v>
      </c>
      <c r="AY551" s="175" t="s">
        <v>219</v>
      </c>
    </row>
    <row r="552" spans="1:65" s="13" customFormat="1">
      <c r="B552" s="165"/>
      <c r="D552" s="166" t="s">
        <v>228</v>
      </c>
      <c r="E552" s="167" t="s">
        <v>1</v>
      </c>
      <c r="F552" s="168" t="s">
        <v>1758</v>
      </c>
      <c r="H552" s="169">
        <v>17.600000000000001</v>
      </c>
      <c r="I552" s="170"/>
      <c r="L552" s="165"/>
      <c r="M552" s="171"/>
      <c r="N552" s="172"/>
      <c r="O552" s="172"/>
      <c r="P552" s="172"/>
      <c r="Q552" s="172"/>
      <c r="R552" s="172"/>
      <c r="S552" s="172"/>
      <c r="T552" s="173"/>
      <c r="AT552" s="167" t="s">
        <v>228</v>
      </c>
      <c r="AU552" s="167" t="s">
        <v>87</v>
      </c>
      <c r="AV552" s="13" t="s">
        <v>87</v>
      </c>
      <c r="AW552" s="13" t="s">
        <v>31</v>
      </c>
      <c r="AX552" s="13" t="s">
        <v>77</v>
      </c>
      <c r="AY552" s="167" t="s">
        <v>219</v>
      </c>
    </row>
    <row r="553" spans="1:65" s="14" customFormat="1">
      <c r="B553" s="174"/>
      <c r="D553" s="166" t="s">
        <v>228</v>
      </c>
      <c r="E553" s="175" t="s">
        <v>1</v>
      </c>
      <c r="F553" s="176" t="s">
        <v>1701</v>
      </c>
      <c r="H553" s="175" t="s">
        <v>1</v>
      </c>
      <c r="I553" s="177"/>
      <c r="L553" s="174"/>
      <c r="M553" s="178"/>
      <c r="N553" s="179"/>
      <c r="O553" s="179"/>
      <c r="P553" s="179"/>
      <c r="Q553" s="179"/>
      <c r="R553" s="179"/>
      <c r="S553" s="179"/>
      <c r="T553" s="180"/>
      <c r="AT553" s="175" t="s">
        <v>228</v>
      </c>
      <c r="AU553" s="175" t="s">
        <v>87</v>
      </c>
      <c r="AV553" s="14" t="s">
        <v>32</v>
      </c>
      <c r="AW553" s="14" t="s">
        <v>31</v>
      </c>
      <c r="AX553" s="14" t="s">
        <v>77</v>
      </c>
      <c r="AY553" s="175" t="s">
        <v>219</v>
      </c>
    </row>
    <row r="554" spans="1:65" s="13" customFormat="1">
      <c r="B554" s="165"/>
      <c r="D554" s="166" t="s">
        <v>228</v>
      </c>
      <c r="E554" s="167" t="s">
        <v>1</v>
      </c>
      <c r="F554" s="168" t="s">
        <v>1759</v>
      </c>
      <c r="H554" s="169">
        <v>22.2</v>
      </c>
      <c r="I554" s="170"/>
      <c r="L554" s="165"/>
      <c r="M554" s="171"/>
      <c r="N554" s="172"/>
      <c r="O554" s="172"/>
      <c r="P554" s="172"/>
      <c r="Q554" s="172"/>
      <c r="R554" s="172"/>
      <c r="S554" s="172"/>
      <c r="T554" s="173"/>
      <c r="AT554" s="167" t="s">
        <v>228</v>
      </c>
      <c r="AU554" s="167" t="s">
        <v>87</v>
      </c>
      <c r="AV554" s="13" t="s">
        <v>87</v>
      </c>
      <c r="AW554" s="13" t="s">
        <v>31</v>
      </c>
      <c r="AX554" s="13" t="s">
        <v>77</v>
      </c>
      <c r="AY554" s="167" t="s">
        <v>219</v>
      </c>
    </row>
    <row r="555" spans="1:65" s="14" customFormat="1">
      <c r="B555" s="174"/>
      <c r="D555" s="166" t="s">
        <v>228</v>
      </c>
      <c r="E555" s="175" t="s">
        <v>1</v>
      </c>
      <c r="F555" s="176" t="s">
        <v>1553</v>
      </c>
      <c r="H555" s="175" t="s">
        <v>1</v>
      </c>
      <c r="I555" s="177"/>
      <c r="L555" s="174"/>
      <c r="M555" s="178"/>
      <c r="N555" s="179"/>
      <c r="O555" s="179"/>
      <c r="P555" s="179"/>
      <c r="Q555" s="179"/>
      <c r="R555" s="179"/>
      <c r="S555" s="179"/>
      <c r="T555" s="180"/>
      <c r="AT555" s="175" t="s">
        <v>228</v>
      </c>
      <c r="AU555" s="175" t="s">
        <v>87</v>
      </c>
      <c r="AV555" s="14" t="s">
        <v>32</v>
      </c>
      <c r="AW555" s="14" t="s">
        <v>31</v>
      </c>
      <c r="AX555" s="14" t="s">
        <v>77</v>
      </c>
      <c r="AY555" s="175" t="s">
        <v>219</v>
      </c>
    </row>
    <row r="556" spans="1:65" s="13" customFormat="1">
      <c r="B556" s="165"/>
      <c r="D556" s="166" t="s">
        <v>228</v>
      </c>
      <c r="E556" s="167" t="s">
        <v>1</v>
      </c>
      <c r="F556" s="168" t="s">
        <v>1760</v>
      </c>
      <c r="H556" s="169">
        <v>27.72</v>
      </c>
      <c r="I556" s="170"/>
      <c r="L556" s="165"/>
      <c r="M556" s="171"/>
      <c r="N556" s="172"/>
      <c r="O556" s="172"/>
      <c r="P556" s="172"/>
      <c r="Q556" s="172"/>
      <c r="R556" s="172"/>
      <c r="S556" s="172"/>
      <c r="T556" s="173"/>
      <c r="AT556" s="167" t="s">
        <v>228</v>
      </c>
      <c r="AU556" s="167" t="s">
        <v>87</v>
      </c>
      <c r="AV556" s="13" t="s">
        <v>87</v>
      </c>
      <c r="AW556" s="13" t="s">
        <v>31</v>
      </c>
      <c r="AX556" s="13" t="s">
        <v>77</v>
      </c>
      <c r="AY556" s="167" t="s">
        <v>219</v>
      </c>
    </row>
    <row r="557" spans="1:65" s="15" customFormat="1">
      <c r="B557" s="181"/>
      <c r="D557" s="166" t="s">
        <v>228</v>
      </c>
      <c r="E557" s="182" t="s">
        <v>1466</v>
      </c>
      <c r="F557" s="183" t="s">
        <v>236</v>
      </c>
      <c r="H557" s="184">
        <v>2499.886</v>
      </c>
      <c r="I557" s="185"/>
      <c r="L557" s="181"/>
      <c r="M557" s="186"/>
      <c r="N557" s="187"/>
      <c r="O557" s="187"/>
      <c r="P557" s="187"/>
      <c r="Q557" s="187"/>
      <c r="R557" s="187"/>
      <c r="S557" s="187"/>
      <c r="T557" s="188"/>
      <c r="AT557" s="182" t="s">
        <v>228</v>
      </c>
      <c r="AU557" s="182" t="s">
        <v>87</v>
      </c>
      <c r="AV557" s="15" t="s">
        <v>226</v>
      </c>
      <c r="AW557" s="15" t="s">
        <v>31</v>
      </c>
      <c r="AX557" s="15" t="s">
        <v>32</v>
      </c>
      <c r="AY557" s="182" t="s">
        <v>219</v>
      </c>
    </row>
    <row r="558" spans="1:65" s="2" customFormat="1" ht="16.5" customHeight="1">
      <c r="A558" s="33"/>
      <c r="B558" s="151"/>
      <c r="C558" s="152" t="s">
        <v>503</v>
      </c>
      <c r="D558" s="152" t="s">
        <v>221</v>
      </c>
      <c r="E558" s="153" t="s">
        <v>1237</v>
      </c>
      <c r="F558" s="154" t="s">
        <v>1238</v>
      </c>
      <c r="G558" s="155" t="s">
        <v>240</v>
      </c>
      <c r="H558" s="156">
        <v>2499.886</v>
      </c>
      <c r="I558" s="157"/>
      <c r="J558" s="158">
        <f>ROUND(I558*H558,2)</f>
        <v>0</v>
      </c>
      <c r="K558" s="154" t="s">
        <v>225</v>
      </c>
      <c r="L558" s="34"/>
      <c r="M558" s="159" t="s">
        <v>1</v>
      </c>
      <c r="N558" s="160" t="s">
        <v>42</v>
      </c>
      <c r="O558" s="59"/>
      <c r="P558" s="161">
        <f>O558*H558</f>
        <v>0</v>
      </c>
      <c r="Q558" s="161">
        <v>0</v>
      </c>
      <c r="R558" s="161">
        <f>Q558*H558</f>
        <v>0</v>
      </c>
      <c r="S558" s="161">
        <v>0</v>
      </c>
      <c r="T558" s="162">
        <f>S558*H558</f>
        <v>0</v>
      </c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R558" s="163" t="s">
        <v>226</v>
      </c>
      <c r="AT558" s="163" t="s">
        <v>221</v>
      </c>
      <c r="AU558" s="163" t="s">
        <v>87</v>
      </c>
      <c r="AY558" s="18" t="s">
        <v>219</v>
      </c>
      <c r="BE558" s="164">
        <f>IF(N558="základní",J558,0)</f>
        <v>0</v>
      </c>
      <c r="BF558" s="164">
        <f>IF(N558="snížená",J558,0)</f>
        <v>0</v>
      </c>
      <c r="BG558" s="164">
        <f>IF(N558="zákl. přenesená",J558,0)</f>
        <v>0</v>
      </c>
      <c r="BH558" s="164">
        <f>IF(N558="sníž. přenesená",J558,0)</f>
        <v>0</v>
      </c>
      <c r="BI558" s="164">
        <f>IF(N558="nulová",J558,0)</f>
        <v>0</v>
      </c>
      <c r="BJ558" s="18" t="s">
        <v>32</v>
      </c>
      <c r="BK558" s="164">
        <f>ROUND(I558*H558,2)</f>
        <v>0</v>
      </c>
      <c r="BL558" s="18" t="s">
        <v>226</v>
      </c>
      <c r="BM558" s="163" t="s">
        <v>1767</v>
      </c>
    </row>
    <row r="559" spans="1:65" s="2" customFormat="1" ht="21.75" customHeight="1">
      <c r="A559" s="33"/>
      <c r="B559" s="151"/>
      <c r="C559" s="152" t="s">
        <v>507</v>
      </c>
      <c r="D559" s="152" t="s">
        <v>221</v>
      </c>
      <c r="E559" s="153" t="s">
        <v>486</v>
      </c>
      <c r="F559" s="154" t="s">
        <v>487</v>
      </c>
      <c r="G559" s="155" t="s">
        <v>394</v>
      </c>
      <c r="H559" s="156">
        <v>1035.0070000000001</v>
      </c>
      <c r="I559" s="157"/>
      <c r="J559" s="158">
        <f>ROUND(I559*H559,2)</f>
        <v>0</v>
      </c>
      <c r="K559" s="154" t="s">
        <v>225</v>
      </c>
      <c r="L559" s="34"/>
      <c r="M559" s="159" t="s">
        <v>1</v>
      </c>
      <c r="N559" s="160" t="s">
        <v>42</v>
      </c>
      <c r="O559" s="59"/>
      <c r="P559" s="161">
        <f>O559*H559</f>
        <v>0</v>
      </c>
      <c r="Q559" s="161">
        <v>0</v>
      </c>
      <c r="R559" s="161">
        <f>Q559*H559</f>
        <v>0</v>
      </c>
      <c r="S559" s="161">
        <v>0</v>
      </c>
      <c r="T559" s="162">
        <f>S559*H559</f>
        <v>0</v>
      </c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R559" s="163" t="s">
        <v>226</v>
      </c>
      <c r="AT559" s="163" t="s">
        <v>221</v>
      </c>
      <c r="AU559" s="163" t="s">
        <v>87</v>
      </c>
      <c r="AY559" s="18" t="s">
        <v>219</v>
      </c>
      <c r="BE559" s="164">
        <f>IF(N559="základní",J559,0)</f>
        <v>0</v>
      </c>
      <c r="BF559" s="164">
        <f>IF(N559="snížená",J559,0)</f>
        <v>0</v>
      </c>
      <c r="BG559" s="164">
        <f>IF(N559="zákl. přenesená",J559,0)</f>
        <v>0</v>
      </c>
      <c r="BH559" s="164">
        <f>IF(N559="sníž. přenesená",J559,0)</f>
        <v>0</v>
      </c>
      <c r="BI559" s="164">
        <f>IF(N559="nulová",J559,0)</f>
        <v>0</v>
      </c>
      <c r="BJ559" s="18" t="s">
        <v>32</v>
      </c>
      <c r="BK559" s="164">
        <f>ROUND(I559*H559,2)</f>
        <v>0</v>
      </c>
      <c r="BL559" s="18" t="s">
        <v>226</v>
      </c>
      <c r="BM559" s="163" t="s">
        <v>1768</v>
      </c>
    </row>
    <row r="560" spans="1:65" s="14" customFormat="1">
      <c r="B560" s="174"/>
      <c r="D560" s="166" t="s">
        <v>228</v>
      </c>
      <c r="E560" s="175" t="s">
        <v>1</v>
      </c>
      <c r="F560" s="176" t="s">
        <v>489</v>
      </c>
      <c r="H560" s="175" t="s">
        <v>1</v>
      </c>
      <c r="I560" s="177"/>
      <c r="L560" s="174"/>
      <c r="M560" s="178"/>
      <c r="N560" s="179"/>
      <c r="O560" s="179"/>
      <c r="P560" s="179"/>
      <c r="Q560" s="179"/>
      <c r="R560" s="179"/>
      <c r="S560" s="179"/>
      <c r="T560" s="180"/>
      <c r="AT560" s="175" t="s">
        <v>228</v>
      </c>
      <c r="AU560" s="175" t="s">
        <v>87</v>
      </c>
      <c r="AV560" s="14" t="s">
        <v>32</v>
      </c>
      <c r="AW560" s="14" t="s">
        <v>31</v>
      </c>
      <c r="AX560" s="14" t="s">
        <v>77</v>
      </c>
      <c r="AY560" s="175" t="s">
        <v>219</v>
      </c>
    </row>
    <row r="561" spans="1:65" s="13" customFormat="1">
      <c r="B561" s="165"/>
      <c r="D561" s="166" t="s">
        <v>228</v>
      </c>
      <c r="E561" s="167" t="s">
        <v>1</v>
      </c>
      <c r="F561" s="168" t="s">
        <v>490</v>
      </c>
      <c r="H561" s="169">
        <v>1293.759</v>
      </c>
      <c r="I561" s="170"/>
      <c r="L561" s="165"/>
      <c r="M561" s="171"/>
      <c r="N561" s="172"/>
      <c r="O561" s="172"/>
      <c r="P561" s="172"/>
      <c r="Q561" s="172"/>
      <c r="R561" s="172"/>
      <c r="S561" s="172"/>
      <c r="T561" s="173"/>
      <c r="AT561" s="167" t="s">
        <v>228</v>
      </c>
      <c r="AU561" s="167" t="s">
        <v>87</v>
      </c>
      <c r="AV561" s="13" t="s">
        <v>87</v>
      </c>
      <c r="AW561" s="13" t="s">
        <v>31</v>
      </c>
      <c r="AX561" s="13" t="s">
        <v>77</v>
      </c>
      <c r="AY561" s="167" t="s">
        <v>219</v>
      </c>
    </row>
    <row r="562" spans="1:65" s="15" customFormat="1">
      <c r="B562" s="181"/>
      <c r="D562" s="166" t="s">
        <v>228</v>
      </c>
      <c r="E562" s="182" t="s">
        <v>1</v>
      </c>
      <c r="F562" s="183" t="s">
        <v>236</v>
      </c>
      <c r="H562" s="184">
        <v>1293.759</v>
      </c>
      <c r="I562" s="185"/>
      <c r="L562" s="181"/>
      <c r="M562" s="186"/>
      <c r="N562" s="187"/>
      <c r="O562" s="187"/>
      <c r="P562" s="187"/>
      <c r="Q562" s="187"/>
      <c r="R562" s="187"/>
      <c r="S562" s="187"/>
      <c r="T562" s="188"/>
      <c r="AT562" s="182" t="s">
        <v>228</v>
      </c>
      <c r="AU562" s="182" t="s">
        <v>87</v>
      </c>
      <c r="AV562" s="15" t="s">
        <v>226</v>
      </c>
      <c r="AW562" s="15" t="s">
        <v>31</v>
      </c>
      <c r="AX562" s="15" t="s">
        <v>77</v>
      </c>
      <c r="AY562" s="182" t="s">
        <v>219</v>
      </c>
    </row>
    <row r="563" spans="1:65" s="14" customFormat="1">
      <c r="B563" s="174"/>
      <c r="D563" s="166" t="s">
        <v>228</v>
      </c>
      <c r="E563" s="175" t="s">
        <v>1</v>
      </c>
      <c r="F563" s="176" t="s">
        <v>491</v>
      </c>
      <c r="H563" s="175" t="s">
        <v>1</v>
      </c>
      <c r="I563" s="177"/>
      <c r="L563" s="174"/>
      <c r="M563" s="178"/>
      <c r="N563" s="179"/>
      <c r="O563" s="179"/>
      <c r="P563" s="179"/>
      <c r="Q563" s="179"/>
      <c r="R563" s="179"/>
      <c r="S563" s="179"/>
      <c r="T563" s="180"/>
      <c r="AT563" s="175" t="s">
        <v>228</v>
      </c>
      <c r="AU563" s="175" t="s">
        <v>87</v>
      </c>
      <c r="AV563" s="14" t="s">
        <v>32</v>
      </c>
      <c r="AW563" s="14" t="s">
        <v>31</v>
      </c>
      <c r="AX563" s="14" t="s">
        <v>77</v>
      </c>
      <c r="AY563" s="175" t="s">
        <v>219</v>
      </c>
    </row>
    <row r="564" spans="1:65" s="13" customFormat="1">
      <c r="B564" s="165"/>
      <c r="D564" s="166" t="s">
        <v>228</v>
      </c>
      <c r="E564" s="167" t="s">
        <v>1</v>
      </c>
      <c r="F564" s="168" t="s">
        <v>1769</v>
      </c>
      <c r="H564" s="169">
        <v>1035.0070000000001</v>
      </c>
      <c r="I564" s="170"/>
      <c r="L564" s="165"/>
      <c r="M564" s="171"/>
      <c r="N564" s="172"/>
      <c r="O564" s="172"/>
      <c r="P564" s="172"/>
      <c r="Q564" s="172"/>
      <c r="R564" s="172"/>
      <c r="S564" s="172"/>
      <c r="T564" s="173"/>
      <c r="AT564" s="167" t="s">
        <v>228</v>
      </c>
      <c r="AU564" s="167" t="s">
        <v>87</v>
      </c>
      <c r="AV564" s="13" t="s">
        <v>87</v>
      </c>
      <c r="AW564" s="13" t="s">
        <v>31</v>
      </c>
      <c r="AX564" s="13" t="s">
        <v>32</v>
      </c>
      <c r="AY564" s="167" t="s">
        <v>219</v>
      </c>
    </row>
    <row r="565" spans="1:65" s="2" customFormat="1" ht="21.75" customHeight="1">
      <c r="A565" s="33"/>
      <c r="B565" s="151"/>
      <c r="C565" s="152" t="s">
        <v>512</v>
      </c>
      <c r="D565" s="152" t="s">
        <v>221</v>
      </c>
      <c r="E565" s="153" t="s">
        <v>494</v>
      </c>
      <c r="F565" s="154" t="s">
        <v>495</v>
      </c>
      <c r="G565" s="155" t="s">
        <v>394</v>
      </c>
      <c r="H565" s="156">
        <v>217.75800000000001</v>
      </c>
      <c r="I565" s="157"/>
      <c r="J565" s="158">
        <f>ROUND(I565*H565,2)</f>
        <v>0</v>
      </c>
      <c r="K565" s="154" t="s">
        <v>225</v>
      </c>
      <c r="L565" s="34"/>
      <c r="M565" s="159" t="s">
        <v>1</v>
      </c>
      <c r="N565" s="160" t="s">
        <v>42</v>
      </c>
      <c r="O565" s="59"/>
      <c r="P565" s="161">
        <f>O565*H565</f>
        <v>0</v>
      </c>
      <c r="Q565" s="161">
        <v>0</v>
      </c>
      <c r="R565" s="161">
        <f>Q565*H565</f>
        <v>0</v>
      </c>
      <c r="S565" s="161">
        <v>0</v>
      </c>
      <c r="T565" s="162">
        <f>S565*H565</f>
        <v>0</v>
      </c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R565" s="163" t="s">
        <v>226</v>
      </c>
      <c r="AT565" s="163" t="s">
        <v>221</v>
      </c>
      <c r="AU565" s="163" t="s">
        <v>87</v>
      </c>
      <c r="AY565" s="18" t="s">
        <v>219</v>
      </c>
      <c r="BE565" s="164">
        <f>IF(N565="základní",J565,0)</f>
        <v>0</v>
      </c>
      <c r="BF565" s="164">
        <f>IF(N565="snížená",J565,0)</f>
        <v>0</v>
      </c>
      <c r="BG565" s="164">
        <f>IF(N565="zákl. přenesená",J565,0)</f>
        <v>0</v>
      </c>
      <c r="BH565" s="164">
        <f>IF(N565="sníž. přenesená",J565,0)</f>
        <v>0</v>
      </c>
      <c r="BI565" s="164">
        <f>IF(N565="nulová",J565,0)</f>
        <v>0</v>
      </c>
      <c r="BJ565" s="18" t="s">
        <v>32</v>
      </c>
      <c r="BK565" s="164">
        <f>ROUND(I565*H565,2)</f>
        <v>0</v>
      </c>
      <c r="BL565" s="18" t="s">
        <v>226</v>
      </c>
      <c r="BM565" s="163" t="s">
        <v>1770</v>
      </c>
    </row>
    <row r="566" spans="1:65" s="13" customFormat="1">
      <c r="B566" s="165"/>
      <c r="D566" s="166" t="s">
        <v>228</v>
      </c>
      <c r="E566" s="167" t="s">
        <v>1</v>
      </c>
      <c r="F566" s="168" t="s">
        <v>452</v>
      </c>
      <c r="H566" s="169">
        <v>217.75800000000001</v>
      </c>
      <c r="I566" s="170"/>
      <c r="L566" s="165"/>
      <c r="M566" s="171"/>
      <c r="N566" s="172"/>
      <c r="O566" s="172"/>
      <c r="P566" s="172"/>
      <c r="Q566" s="172"/>
      <c r="R566" s="172"/>
      <c r="S566" s="172"/>
      <c r="T566" s="173"/>
      <c r="AT566" s="167" t="s">
        <v>228</v>
      </c>
      <c r="AU566" s="167" t="s">
        <v>87</v>
      </c>
      <c r="AV566" s="13" t="s">
        <v>87</v>
      </c>
      <c r="AW566" s="13" t="s">
        <v>31</v>
      </c>
      <c r="AX566" s="13" t="s">
        <v>32</v>
      </c>
      <c r="AY566" s="167" t="s">
        <v>219</v>
      </c>
    </row>
    <row r="567" spans="1:65" s="2" customFormat="1" ht="16.5" customHeight="1">
      <c r="A567" s="33"/>
      <c r="B567" s="151"/>
      <c r="C567" s="152" t="s">
        <v>535</v>
      </c>
      <c r="D567" s="152" t="s">
        <v>221</v>
      </c>
      <c r="E567" s="153" t="s">
        <v>499</v>
      </c>
      <c r="F567" s="154" t="s">
        <v>500</v>
      </c>
      <c r="G567" s="155" t="s">
        <v>394</v>
      </c>
      <c r="H567" s="156">
        <v>1293.759</v>
      </c>
      <c r="I567" s="157"/>
      <c r="J567" s="158">
        <f>ROUND(I567*H567,2)</f>
        <v>0</v>
      </c>
      <c r="K567" s="154" t="s">
        <v>225</v>
      </c>
      <c r="L567" s="34"/>
      <c r="M567" s="159" t="s">
        <v>1</v>
      </c>
      <c r="N567" s="160" t="s">
        <v>42</v>
      </c>
      <c r="O567" s="59"/>
      <c r="P567" s="161">
        <f>O567*H567</f>
        <v>0</v>
      </c>
      <c r="Q567" s="161">
        <v>0</v>
      </c>
      <c r="R567" s="161">
        <f>Q567*H567</f>
        <v>0</v>
      </c>
      <c r="S567" s="161">
        <v>0</v>
      </c>
      <c r="T567" s="162">
        <f>S567*H567</f>
        <v>0</v>
      </c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R567" s="163" t="s">
        <v>226</v>
      </c>
      <c r="AT567" s="163" t="s">
        <v>221</v>
      </c>
      <c r="AU567" s="163" t="s">
        <v>87</v>
      </c>
      <c r="AY567" s="18" t="s">
        <v>219</v>
      </c>
      <c r="BE567" s="164">
        <f>IF(N567="základní",J567,0)</f>
        <v>0</v>
      </c>
      <c r="BF567" s="164">
        <f>IF(N567="snížená",J567,0)</f>
        <v>0</v>
      </c>
      <c r="BG567" s="164">
        <f>IF(N567="zákl. přenesená",J567,0)</f>
        <v>0</v>
      </c>
      <c r="BH567" s="164">
        <f>IF(N567="sníž. přenesená",J567,0)</f>
        <v>0</v>
      </c>
      <c r="BI567" s="164">
        <f>IF(N567="nulová",J567,0)</f>
        <v>0</v>
      </c>
      <c r="BJ567" s="18" t="s">
        <v>32</v>
      </c>
      <c r="BK567" s="164">
        <f>ROUND(I567*H567,2)</f>
        <v>0</v>
      </c>
      <c r="BL567" s="18" t="s">
        <v>226</v>
      </c>
      <c r="BM567" s="163" t="s">
        <v>1771</v>
      </c>
    </row>
    <row r="568" spans="1:65" s="14" customFormat="1">
      <c r="B568" s="174"/>
      <c r="D568" s="166" t="s">
        <v>228</v>
      </c>
      <c r="E568" s="175" t="s">
        <v>1</v>
      </c>
      <c r="F568" s="176" t="s">
        <v>489</v>
      </c>
      <c r="H568" s="175" t="s">
        <v>1</v>
      </c>
      <c r="I568" s="177"/>
      <c r="L568" s="174"/>
      <c r="M568" s="178"/>
      <c r="N568" s="179"/>
      <c r="O568" s="179"/>
      <c r="P568" s="179"/>
      <c r="Q568" s="179"/>
      <c r="R568" s="179"/>
      <c r="S568" s="179"/>
      <c r="T568" s="180"/>
      <c r="AT568" s="175" t="s">
        <v>228</v>
      </c>
      <c r="AU568" s="175" t="s">
        <v>87</v>
      </c>
      <c r="AV568" s="14" t="s">
        <v>32</v>
      </c>
      <c r="AW568" s="14" t="s">
        <v>31</v>
      </c>
      <c r="AX568" s="14" t="s">
        <v>77</v>
      </c>
      <c r="AY568" s="175" t="s">
        <v>219</v>
      </c>
    </row>
    <row r="569" spans="1:65" s="13" customFormat="1">
      <c r="B569" s="165"/>
      <c r="D569" s="166" t="s">
        <v>228</v>
      </c>
      <c r="E569" s="167" t="s">
        <v>1</v>
      </c>
      <c r="F569" s="168" t="s">
        <v>490</v>
      </c>
      <c r="H569" s="169">
        <v>1293.759</v>
      </c>
      <c r="I569" s="170"/>
      <c r="L569" s="165"/>
      <c r="M569" s="171"/>
      <c r="N569" s="172"/>
      <c r="O569" s="172"/>
      <c r="P569" s="172"/>
      <c r="Q569" s="172"/>
      <c r="R569" s="172"/>
      <c r="S569" s="172"/>
      <c r="T569" s="173"/>
      <c r="AT569" s="167" t="s">
        <v>228</v>
      </c>
      <c r="AU569" s="167" t="s">
        <v>87</v>
      </c>
      <c r="AV569" s="13" t="s">
        <v>87</v>
      </c>
      <c r="AW569" s="13" t="s">
        <v>31</v>
      </c>
      <c r="AX569" s="13" t="s">
        <v>77</v>
      </c>
      <c r="AY569" s="167" t="s">
        <v>219</v>
      </c>
    </row>
    <row r="570" spans="1:65" s="15" customFormat="1">
      <c r="B570" s="181"/>
      <c r="D570" s="166" t="s">
        <v>228</v>
      </c>
      <c r="E570" s="182" t="s">
        <v>1</v>
      </c>
      <c r="F570" s="183" t="s">
        <v>236</v>
      </c>
      <c r="H570" s="184">
        <v>1293.759</v>
      </c>
      <c r="I570" s="185"/>
      <c r="L570" s="181"/>
      <c r="M570" s="186"/>
      <c r="N570" s="187"/>
      <c r="O570" s="187"/>
      <c r="P570" s="187"/>
      <c r="Q570" s="187"/>
      <c r="R570" s="187"/>
      <c r="S570" s="187"/>
      <c r="T570" s="188"/>
      <c r="AT570" s="182" t="s">
        <v>228</v>
      </c>
      <c r="AU570" s="182" t="s">
        <v>87</v>
      </c>
      <c r="AV570" s="15" t="s">
        <v>226</v>
      </c>
      <c r="AW570" s="15" t="s">
        <v>31</v>
      </c>
      <c r="AX570" s="15" t="s">
        <v>32</v>
      </c>
      <c r="AY570" s="182" t="s">
        <v>219</v>
      </c>
    </row>
    <row r="571" spans="1:65" s="2" customFormat="1" ht="16.5" customHeight="1">
      <c r="A571" s="33"/>
      <c r="B571" s="151"/>
      <c r="C571" s="152" t="s">
        <v>541</v>
      </c>
      <c r="D571" s="152" t="s">
        <v>221</v>
      </c>
      <c r="E571" s="153" t="s">
        <v>504</v>
      </c>
      <c r="F571" s="154" t="s">
        <v>505</v>
      </c>
      <c r="G571" s="155" t="s">
        <v>394</v>
      </c>
      <c r="H571" s="156">
        <v>1035.0070000000001</v>
      </c>
      <c r="I571" s="157"/>
      <c r="J571" s="158">
        <f>ROUND(I571*H571,2)</f>
        <v>0</v>
      </c>
      <c r="K571" s="154" t="s">
        <v>241</v>
      </c>
      <c r="L571" s="34"/>
      <c r="M571" s="159" t="s">
        <v>1</v>
      </c>
      <c r="N571" s="160" t="s">
        <v>42</v>
      </c>
      <c r="O571" s="59"/>
      <c r="P571" s="161">
        <f>O571*H571</f>
        <v>0</v>
      </c>
      <c r="Q571" s="161">
        <v>0</v>
      </c>
      <c r="R571" s="161">
        <f>Q571*H571</f>
        <v>0</v>
      </c>
      <c r="S571" s="161">
        <v>0</v>
      </c>
      <c r="T571" s="162">
        <f>S571*H571</f>
        <v>0</v>
      </c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R571" s="163" t="s">
        <v>226</v>
      </c>
      <c r="AT571" s="163" t="s">
        <v>221</v>
      </c>
      <c r="AU571" s="163" t="s">
        <v>87</v>
      </c>
      <c r="AY571" s="18" t="s">
        <v>219</v>
      </c>
      <c r="BE571" s="164">
        <f>IF(N571="základní",J571,0)</f>
        <v>0</v>
      </c>
      <c r="BF571" s="164">
        <f>IF(N571="snížená",J571,0)</f>
        <v>0</v>
      </c>
      <c r="BG571" s="164">
        <f>IF(N571="zákl. přenesená",J571,0)</f>
        <v>0</v>
      </c>
      <c r="BH571" s="164">
        <f>IF(N571="sníž. přenesená",J571,0)</f>
        <v>0</v>
      </c>
      <c r="BI571" s="164">
        <f>IF(N571="nulová",J571,0)</f>
        <v>0</v>
      </c>
      <c r="BJ571" s="18" t="s">
        <v>32</v>
      </c>
      <c r="BK571" s="164">
        <f>ROUND(I571*H571,2)</f>
        <v>0</v>
      </c>
      <c r="BL571" s="18" t="s">
        <v>226</v>
      </c>
      <c r="BM571" s="163" t="s">
        <v>1772</v>
      </c>
    </row>
    <row r="572" spans="1:65" s="13" customFormat="1">
      <c r="B572" s="165"/>
      <c r="D572" s="166" t="s">
        <v>228</v>
      </c>
      <c r="E572" s="167" t="s">
        <v>1</v>
      </c>
      <c r="F572" s="168" t="s">
        <v>1769</v>
      </c>
      <c r="H572" s="169">
        <v>1035.0070000000001</v>
      </c>
      <c r="I572" s="170"/>
      <c r="L572" s="165"/>
      <c r="M572" s="171"/>
      <c r="N572" s="172"/>
      <c r="O572" s="172"/>
      <c r="P572" s="172"/>
      <c r="Q572" s="172"/>
      <c r="R572" s="172"/>
      <c r="S572" s="172"/>
      <c r="T572" s="173"/>
      <c r="AT572" s="167" t="s">
        <v>228</v>
      </c>
      <c r="AU572" s="167" t="s">
        <v>87</v>
      </c>
      <c r="AV572" s="13" t="s">
        <v>87</v>
      </c>
      <c r="AW572" s="13" t="s">
        <v>31</v>
      </c>
      <c r="AX572" s="13" t="s">
        <v>32</v>
      </c>
      <c r="AY572" s="167" t="s">
        <v>219</v>
      </c>
    </row>
    <row r="573" spans="1:65" s="2" customFormat="1" ht="16.5" customHeight="1">
      <c r="A573" s="33"/>
      <c r="B573" s="151"/>
      <c r="C573" s="152" t="s">
        <v>546</v>
      </c>
      <c r="D573" s="152" t="s">
        <v>221</v>
      </c>
      <c r="E573" s="153" t="s">
        <v>508</v>
      </c>
      <c r="F573" s="154" t="s">
        <v>509</v>
      </c>
      <c r="G573" s="155" t="s">
        <v>394</v>
      </c>
      <c r="H573" s="156">
        <v>258.75200000000001</v>
      </c>
      <c r="I573" s="157"/>
      <c r="J573" s="158">
        <f>ROUND(I573*H573,2)</f>
        <v>0</v>
      </c>
      <c r="K573" s="154" t="s">
        <v>241</v>
      </c>
      <c r="L573" s="34"/>
      <c r="M573" s="159" t="s">
        <v>1</v>
      </c>
      <c r="N573" s="160" t="s">
        <v>42</v>
      </c>
      <c r="O573" s="59"/>
      <c r="P573" s="161">
        <f>O573*H573</f>
        <v>0</v>
      </c>
      <c r="Q573" s="161">
        <v>0</v>
      </c>
      <c r="R573" s="161">
        <f>Q573*H573</f>
        <v>0</v>
      </c>
      <c r="S573" s="161">
        <v>0</v>
      </c>
      <c r="T573" s="162">
        <f>S573*H573</f>
        <v>0</v>
      </c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R573" s="163" t="s">
        <v>226</v>
      </c>
      <c r="AT573" s="163" t="s">
        <v>221</v>
      </c>
      <c r="AU573" s="163" t="s">
        <v>87</v>
      </c>
      <c r="AY573" s="18" t="s">
        <v>219</v>
      </c>
      <c r="BE573" s="164">
        <f>IF(N573="základní",J573,0)</f>
        <v>0</v>
      </c>
      <c r="BF573" s="164">
        <f>IF(N573="snížená",J573,0)</f>
        <v>0</v>
      </c>
      <c r="BG573" s="164">
        <f>IF(N573="zákl. přenesená",J573,0)</f>
        <v>0</v>
      </c>
      <c r="BH573" s="164">
        <f>IF(N573="sníž. přenesená",J573,0)</f>
        <v>0</v>
      </c>
      <c r="BI573" s="164">
        <f>IF(N573="nulová",J573,0)</f>
        <v>0</v>
      </c>
      <c r="BJ573" s="18" t="s">
        <v>32</v>
      </c>
      <c r="BK573" s="164">
        <f>ROUND(I573*H573,2)</f>
        <v>0</v>
      </c>
      <c r="BL573" s="18" t="s">
        <v>226</v>
      </c>
      <c r="BM573" s="163" t="s">
        <v>1773</v>
      </c>
    </row>
    <row r="574" spans="1:65" s="14" customFormat="1">
      <c r="B574" s="174"/>
      <c r="D574" s="166" t="s">
        <v>228</v>
      </c>
      <c r="E574" s="175" t="s">
        <v>1</v>
      </c>
      <c r="F574" s="176" t="s">
        <v>511</v>
      </c>
      <c r="H574" s="175" t="s">
        <v>1</v>
      </c>
      <c r="I574" s="177"/>
      <c r="L574" s="174"/>
      <c r="M574" s="178"/>
      <c r="N574" s="179"/>
      <c r="O574" s="179"/>
      <c r="P574" s="179"/>
      <c r="Q574" s="179"/>
      <c r="R574" s="179"/>
      <c r="S574" s="179"/>
      <c r="T574" s="180"/>
      <c r="AT574" s="175" t="s">
        <v>228</v>
      </c>
      <c r="AU574" s="175" t="s">
        <v>87</v>
      </c>
      <c r="AV574" s="14" t="s">
        <v>32</v>
      </c>
      <c r="AW574" s="14" t="s">
        <v>31</v>
      </c>
      <c r="AX574" s="14" t="s">
        <v>77</v>
      </c>
      <c r="AY574" s="175" t="s">
        <v>219</v>
      </c>
    </row>
    <row r="575" spans="1:65" s="13" customFormat="1">
      <c r="B575" s="165"/>
      <c r="D575" s="166" t="s">
        <v>228</v>
      </c>
      <c r="E575" s="167" t="s">
        <v>1</v>
      </c>
      <c r="F575" s="168" t="s">
        <v>1774</v>
      </c>
      <c r="H575" s="169">
        <v>258.75200000000001</v>
      </c>
      <c r="I575" s="170"/>
      <c r="L575" s="165"/>
      <c r="M575" s="171"/>
      <c r="N575" s="172"/>
      <c r="O575" s="172"/>
      <c r="P575" s="172"/>
      <c r="Q575" s="172"/>
      <c r="R575" s="172"/>
      <c r="S575" s="172"/>
      <c r="T575" s="173"/>
      <c r="AT575" s="167" t="s">
        <v>228</v>
      </c>
      <c r="AU575" s="167" t="s">
        <v>87</v>
      </c>
      <c r="AV575" s="13" t="s">
        <v>87</v>
      </c>
      <c r="AW575" s="13" t="s">
        <v>31</v>
      </c>
      <c r="AX575" s="13" t="s">
        <v>32</v>
      </c>
      <c r="AY575" s="167" t="s">
        <v>219</v>
      </c>
    </row>
    <row r="576" spans="1:65" s="2" customFormat="1" ht="16.5" customHeight="1">
      <c r="A576" s="33"/>
      <c r="B576" s="151"/>
      <c r="C576" s="152" t="s">
        <v>552</v>
      </c>
      <c r="D576" s="152" t="s">
        <v>221</v>
      </c>
      <c r="E576" s="153" t="s">
        <v>513</v>
      </c>
      <c r="F576" s="154" t="s">
        <v>514</v>
      </c>
      <c r="G576" s="155" t="s">
        <v>394</v>
      </c>
      <c r="H576" s="156">
        <v>799.12</v>
      </c>
      <c r="I576" s="157"/>
      <c r="J576" s="158">
        <f>ROUND(I576*H576,2)</f>
        <v>0</v>
      </c>
      <c r="K576" s="154" t="s">
        <v>225</v>
      </c>
      <c r="L576" s="34"/>
      <c r="M576" s="159" t="s">
        <v>1</v>
      </c>
      <c r="N576" s="160" t="s">
        <v>42</v>
      </c>
      <c r="O576" s="59"/>
      <c r="P576" s="161">
        <f>O576*H576</f>
        <v>0</v>
      </c>
      <c r="Q576" s="161">
        <v>0</v>
      </c>
      <c r="R576" s="161">
        <f>Q576*H576</f>
        <v>0</v>
      </c>
      <c r="S576" s="161">
        <v>0</v>
      </c>
      <c r="T576" s="162">
        <f>S576*H576</f>
        <v>0</v>
      </c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R576" s="163" t="s">
        <v>226</v>
      </c>
      <c r="AT576" s="163" t="s">
        <v>221</v>
      </c>
      <c r="AU576" s="163" t="s">
        <v>87</v>
      </c>
      <c r="AY576" s="18" t="s">
        <v>219</v>
      </c>
      <c r="BE576" s="164">
        <f>IF(N576="základní",J576,0)</f>
        <v>0</v>
      </c>
      <c r="BF576" s="164">
        <f>IF(N576="snížená",J576,0)</f>
        <v>0</v>
      </c>
      <c r="BG576" s="164">
        <f>IF(N576="zákl. přenesená",J576,0)</f>
        <v>0</v>
      </c>
      <c r="BH576" s="164">
        <f>IF(N576="sníž. přenesená",J576,0)</f>
        <v>0</v>
      </c>
      <c r="BI576" s="164">
        <f>IF(N576="nulová",J576,0)</f>
        <v>0</v>
      </c>
      <c r="BJ576" s="18" t="s">
        <v>32</v>
      </c>
      <c r="BK576" s="164">
        <f>ROUND(I576*H576,2)</f>
        <v>0</v>
      </c>
      <c r="BL576" s="18" t="s">
        <v>226</v>
      </c>
      <c r="BM576" s="163" t="s">
        <v>1775</v>
      </c>
    </row>
    <row r="577" spans="2:51" s="13" customFormat="1">
      <c r="B577" s="165"/>
      <c r="D577" s="166" t="s">
        <v>228</v>
      </c>
      <c r="E577" s="167" t="s">
        <v>1</v>
      </c>
      <c r="F577" s="168" t="s">
        <v>516</v>
      </c>
      <c r="H577" s="169">
        <v>1842.1759999999999</v>
      </c>
      <c r="I577" s="170"/>
      <c r="L577" s="165"/>
      <c r="M577" s="171"/>
      <c r="N577" s="172"/>
      <c r="O577" s="172"/>
      <c r="P577" s="172"/>
      <c r="Q577" s="172"/>
      <c r="R577" s="172"/>
      <c r="S577" s="172"/>
      <c r="T577" s="173"/>
      <c r="AT577" s="167" t="s">
        <v>228</v>
      </c>
      <c r="AU577" s="167" t="s">
        <v>87</v>
      </c>
      <c r="AV577" s="13" t="s">
        <v>87</v>
      </c>
      <c r="AW577" s="13" t="s">
        <v>31</v>
      </c>
      <c r="AX577" s="13" t="s">
        <v>77</v>
      </c>
      <c r="AY577" s="167" t="s">
        <v>219</v>
      </c>
    </row>
    <row r="578" spans="2:51" s="14" customFormat="1">
      <c r="B578" s="174"/>
      <c r="D578" s="166" t="s">
        <v>228</v>
      </c>
      <c r="E578" s="175" t="s">
        <v>1</v>
      </c>
      <c r="F578" s="176" t="s">
        <v>1776</v>
      </c>
      <c r="H578" s="175" t="s">
        <v>1</v>
      </c>
      <c r="I578" s="177"/>
      <c r="L578" s="174"/>
      <c r="M578" s="178"/>
      <c r="N578" s="179"/>
      <c r="O578" s="179"/>
      <c r="P578" s="179"/>
      <c r="Q578" s="179"/>
      <c r="R578" s="179"/>
      <c r="S578" s="179"/>
      <c r="T578" s="180"/>
      <c r="AT578" s="175" t="s">
        <v>228</v>
      </c>
      <c r="AU578" s="175" t="s">
        <v>87</v>
      </c>
      <c r="AV578" s="14" t="s">
        <v>32</v>
      </c>
      <c r="AW578" s="14" t="s">
        <v>31</v>
      </c>
      <c r="AX578" s="14" t="s">
        <v>77</v>
      </c>
      <c r="AY578" s="175" t="s">
        <v>219</v>
      </c>
    </row>
    <row r="579" spans="2:51" s="13" customFormat="1">
      <c r="B579" s="165"/>
      <c r="D579" s="166" t="s">
        <v>228</v>
      </c>
      <c r="E579" s="167" t="s">
        <v>1</v>
      </c>
      <c r="F579" s="168" t="s">
        <v>1777</v>
      </c>
      <c r="H579" s="169">
        <v>-39.078000000000003</v>
      </c>
      <c r="I579" s="170"/>
      <c r="L579" s="165"/>
      <c r="M579" s="171"/>
      <c r="N579" s="172"/>
      <c r="O579" s="172"/>
      <c r="P579" s="172"/>
      <c r="Q579" s="172"/>
      <c r="R579" s="172"/>
      <c r="S579" s="172"/>
      <c r="T579" s="173"/>
      <c r="AT579" s="167" t="s">
        <v>228</v>
      </c>
      <c r="AU579" s="167" t="s">
        <v>87</v>
      </c>
      <c r="AV579" s="13" t="s">
        <v>87</v>
      </c>
      <c r="AW579" s="13" t="s">
        <v>31</v>
      </c>
      <c r="AX579" s="13" t="s">
        <v>77</v>
      </c>
      <c r="AY579" s="167" t="s">
        <v>219</v>
      </c>
    </row>
    <row r="580" spans="2:51" s="13" customFormat="1">
      <c r="B580" s="165"/>
      <c r="D580" s="166" t="s">
        <v>228</v>
      </c>
      <c r="E580" s="167" t="s">
        <v>1</v>
      </c>
      <c r="F580" s="168" t="s">
        <v>1778</v>
      </c>
      <c r="H580" s="169">
        <v>-30.574999999999999</v>
      </c>
      <c r="I580" s="170"/>
      <c r="L580" s="165"/>
      <c r="M580" s="171"/>
      <c r="N580" s="172"/>
      <c r="O580" s="172"/>
      <c r="P580" s="172"/>
      <c r="Q580" s="172"/>
      <c r="R580" s="172"/>
      <c r="S580" s="172"/>
      <c r="T580" s="173"/>
      <c r="AT580" s="167" t="s">
        <v>228</v>
      </c>
      <c r="AU580" s="167" t="s">
        <v>87</v>
      </c>
      <c r="AV580" s="13" t="s">
        <v>87</v>
      </c>
      <c r="AW580" s="13" t="s">
        <v>31</v>
      </c>
      <c r="AX580" s="13" t="s">
        <v>77</v>
      </c>
      <c r="AY580" s="167" t="s">
        <v>219</v>
      </c>
    </row>
    <row r="581" spans="2:51" s="13" customFormat="1">
      <c r="B581" s="165"/>
      <c r="D581" s="166" t="s">
        <v>228</v>
      </c>
      <c r="E581" s="167" t="s">
        <v>1</v>
      </c>
      <c r="F581" s="168" t="s">
        <v>1779</v>
      </c>
      <c r="H581" s="169">
        <v>-217.756</v>
      </c>
      <c r="I581" s="170"/>
      <c r="L581" s="165"/>
      <c r="M581" s="171"/>
      <c r="N581" s="172"/>
      <c r="O581" s="172"/>
      <c r="P581" s="172"/>
      <c r="Q581" s="172"/>
      <c r="R581" s="172"/>
      <c r="S581" s="172"/>
      <c r="T581" s="173"/>
      <c r="AT581" s="167" t="s">
        <v>228</v>
      </c>
      <c r="AU581" s="167" t="s">
        <v>87</v>
      </c>
      <c r="AV581" s="13" t="s">
        <v>87</v>
      </c>
      <c r="AW581" s="13" t="s">
        <v>31</v>
      </c>
      <c r="AX581" s="13" t="s">
        <v>77</v>
      </c>
      <c r="AY581" s="167" t="s">
        <v>219</v>
      </c>
    </row>
    <row r="582" spans="2:51" s="13" customFormat="1">
      <c r="B582" s="165"/>
      <c r="D582" s="166" t="s">
        <v>228</v>
      </c>
      <c r="E582" s="167" t="s">
        <v>1</v>
      </c>
      <c r="F582" s="168" t="s">
        <v>1780</v>
      </c>
      <c r="H582" s="169">
        <v>-337.17599999999999</v>
      </c>
      <c r="I582" s="170"/>
      <c r="L582" s="165"/>
      <c r="M582" s="171"/>
      <c r="N582" s="172"/>
      <c r="O582" s="172"/>
      <c r="P582" s="172"/>
      <c r="Q582" s="172"/>
      <c r="R582" s="172"/>
      <c r="S582" s="172"/>
      <c r="T582" s="173"/>
      <c r="AT582" s="167" t="s">
        <v>228</v>
      </c>
      <c r="AU582" s="167" t="s">
        <v>87</v>
      </c>
      <c r="AV582" s="13" t="s">
        <v>87</v>
      </c>
      <c r="AW582" s="13" t="s">
        <v>31</v>
      </c>
      <c r="AX582" s="13" t="s">
        <v>77</v>
      </c>
      <c r="AY582" s="167" t="s">
        <v>219</v>
      </c>
    </row>
    <row r="583" spans="2:51" s="14" customFormat="1">
      <c r="B583" s="174"/>
      <c r="D583" s="166" t="s">
        <v>228</v>
      </c>
      <c r="E583" s="175" t="s">
        <v>1</v>
      </c>
      <c r="F583" s="176" t="s">
        <v>1781</v>
      </c>
      <c r="H583" s="175" t="s">
        <v>1</v>
      </c>
      <c r="I583" s="177"/>
      <c r="L583" s="174"/>
      <c r="M583" s="178"/>
      <c r="N583" s="179"/>
      <c r="O583" s="179"/>
      <c r="P583" s="179"/>
      <c r="Q583" s="179"/>
      <c r="R583" s="179"/>
      <c r="S583" s="179"/>
      <c r="T583" s="180"/>
      <c r="AT583" s="175" t="s">
        <v>228</v>
      </c>
      <c r="AU583" s="175" t="s">
        <v>87</v>
      </c>
      <c r="AV583" s="14" t="s">
        <v>32</v>
      </c>
      <c r="AW583" s="14" t="s">
        <v>31</v>
      </c>
      <c r="AX583" s="14" t="s">
        <v>77</v>
      </c>
      <c r="AY583" s="175" t="s">
        <v>219</v>
      </c>
    </row>
    <row r="584" spans="2:51" s="13" customFormat="1">
      <c r="B584" s="165"/>
      <c r="D584" s="166" t="s">
        <v>228</v>
      </c>
      <c r="E584" s="167" t="s">
        <v>1</v>
      </c>
      <c r="F584" s="168" t="s">
        <v>1782</v>
      </c>
      <c r="H584" s="169">
        <v>-0.85</v>
      </c>
      <c r="I584" s="170"/>
      <c r="L584" s="165"/>
      <c r="M584" s="171"/>
      <c r="N584" s="172"/>
      <c r="O584" s="172"/>
      <c r="P584" s="172"/>
      <c r="Q584" s="172"/>
      <c r="R584" s="172"/>
      <c r="S584" s="172"/>
      <c r="T584" s="173"/>
      <c r="AT584" s="167" t="s">
        <v>228</v>
      </c>
      <c r="AU584" s="167" t="s">
        <v>87</v>
      </c>
      <c r="AV584" s="13" t="s">
        <v>87</v>
      </c>
      <c r="AW584" s="13" t="s">
        <v>31</v>
      </c>
      <c r="AX584" s="13" t="s">
        <v>77</v>
      </c>
      <c r="AY584" s="167" t="s">
        <v>219</v>
      </c>
    </row>
    <row r="585" spans="2:51" s="13" customFormat="1">
      <c r="B585" s="165"/>
      <c r="D585" s="166" t="s">
        <v>228</v>
      </c>
      <c r="E585" s="167" t="s">
        <v>1</v>
      </c>
      <c r="F585" s="168" t="s">
        <v>1783</v>
      </c>
      <c r="H585" s="169">
        <v>-1.0620000000000001</v>
      </c>
      <c r="I585" s="170"/>
      <c r="L585" s="165"/>
      <c r="M585" s="171"/>
      <c r="N585" s="172"/>
      <c r="O585" s="172"/>
      <c r="P585" s="172"/>
      <c r="Q585" s="172"/>
      <c r="R585" s="172"/>
      <c r="S585" s="172"/>
      <c r="T585" s="173"/>
      <c r="AT585" s="167" t="s">
        <v>228</v>
      </c>
      <c r="AU585" s="167" t="s">
        <v>87</v>
      </c>
      <c r="AV585" s="13" t="s">
        <v>87</v>
      </c>
      <c r="AW585" s="13" t="s">
        <v>31</v>
      </c>
      <c r="AX585" s="13" t="s">
        <v>77</v>
      </c>
      <c r="AY585" s="167" t="s">
        <v>219</v>
      </c>
    </row>
    <row r="586" spans="2:51" s="14" customFormat="1">
      <c r="B586" s="174"/>
      <c r="D586" s="166" t="s">
        <v>228</v>
      </c>
      <c r="E586" s="175" t="s">
        <v>1</v>
      </c>
      <c r="F586" s="176" t="s">
        <v>525</v>
      </c>
      <c r="H586" s="175" t="s">
        <v>1</v>
      </c>
      <c r="I586" s="177"/>
      <c r="L586" s="174"/>
      <c r="M586" s="178"/>
      <c r="N586" s="179"/>
      <c r="O586" s="179"/>
      <c r="P586" s="179"/>
      <c r="Q586" s="179"/>
      <c r="R586" s="179"/>
      <c r="S586" s="179"/>
      <c r="T586" s="180"/>
      <c r="AT586" s="175" t="s">
        <v>228</v>
      </c>
      <c r="AU586" s="175" t="s">
        <v>87</v>
      </c>
      <c r="AV586" s="14" t="s">
        <v>32</v>
      </c>
      <c r="AW586" s="14" t="s">
        <v>31</v>
      </c>
      <c r="AX586" s="14" t="s">
        <v>77</v>
      </c>
      <c r="AY586" s="175" t="s">
        <v>219</v>
      </c>
    </row>
    <row r="587" spans="2:51" s="13" customFormat="1">
      <c r="B587" s="165"/>
      <c r="D587" s="166" t="s">
        <v>228</v>
      </c>
      <c r="E587" s="167" t="s">
        <v>1</v>
      </c>
      <c r="F587" s="168" t="s">
        <v>1784</v>
      </c>
      <c r="H587" s="169">
        <v>-1.208</v>
      </c>
      <c r="I587" s="170"/>
      <c r="L587" s="165"/>
      <c r="M587" s="171"/>
      <c r="N587" s="172"/>
      <c r="O587" s="172"/>
      <c r="P587" s="172"/>
      <c r="Q587" s="172"/>
      <c r="R587" s="172"/>
      <c r="S587" s="172"/>
      <c r="T587" s="173"/>
      <c r="AT587" s="167" t="s">
        <v>228</v>
      </c>
      <c r="AU587" s="167" t="s">
        <v>87</v>
      </c>
      <c r="AV587" s="13" t="s">
        <v>87</v>
      </c>
      <c r="AW587" s="13" t="s">
        <v>31</v>
      </c>
      <c r="AX587" s="13" t="s">
        <v>77</v>
      </c>
      <c r="AY587" s="167" t="s">
        <v>219</v>
      </c>
    </row>
    <row r="588" spans="2:51" s="14" customFormat="1">
      <c r="B588" s="174"/>
      <c r="D588" s="166" t="s">
        <v>228</v>
      </c>
      <c r="E588" s="175" t="s">
        <v>1</v>
      </c>
      <c r="F588" s="176" t="s">
        <v>527</v>
      </c>
      <c r="H588" s="175" t="s">
        <v>1</v>
      </c>
      <c r="I588" s="177"/>
      <c r="L588" s="174"/>
      <c r="M588" s="178"/>
      <c r="N588" s="179"/>
      <c r="O588" s="179"/>
      <c r="P588" s="179"/>
      <c r="Q588" s="179"/>
      <c r="R588" s="179"/>
      <c r="S588" s="179"/>
      <c r="T588" s="180"/>
      <c r="AT588" s="175" t="s">
        <v>228</v>
      </c>
      <c r="AU588" s="175" t="s">
        <v>87</v>
      </c>
      <c r="AV588" s="14" t="s">
        <v>32</v>
      </c>
      <c r="AW588" s="14" t="s">
        <v>31</v>
      </c>
      <c r="AX588" s="14" t="s">
        <v>77</v>
      </c>
      <c r="AY588" s="175" t="s">
        <v>219</v>
      </c>
    </row>
    <row r="589" spans="2:51" s="13" customFormat="1">
      <c r="B589" s="165"/>
      <c r="D589" s="166" t="s">
        <v>228</v>
      </c>
      <c r="E589" s="167" t="s">
        <v>1</v>
      </c>
      <c r="F589" s="168" t="s">
        <v>1785</v>
      </c>
      <c r="H589" s="169">
        <v>-0.35699999999999998</v>
      </c>
      <c r="I589" s="170"/>
      <c r="L589" s="165"/>
      <c r="M589" s="171"/>
      <c r="N589" s="172"/>
      <c r="O589" s="172"/>
      <c r="P589" s="172"/>
      <c r="Q589" s="172"/>
      <c r="R589" s="172"/>
      <c r="S589" s="172"/>
      <c r="T589" s="173"/>
      <c r="AT589" s="167" t="s">
        <v>228</v>
      </c>
      <c r="AU589" s="167" t="s">
        <v>87</v>
      </c>
      <c r="AV589" s="13" t="s">
        <v>87</v>
      </c>
      <c r="AW589" s="13" t="s">
        <v>31</v>
      </c>
      <c r="AX589" s="13" t="s">
        <v>77</v>
      </c>
      <c r="AY589" s="167" t="s">
        <v>219</v>
      </c>
    </row>
    <row r="590" spans="2:51" s="14" customFormat="1">
      <c r="B590" s="174"/>
      <c r="D590" s="166" t="s">
        <v>228</v>
      </c>
      <c r="E590" s="175" t="s">
        <v>1</v>
      </c>
      <c r="F590" s="176" t="s">
        <v>531</v>
      </c>
      <c r="H590" s="175" t="s">
        <v>1</v>
      </c>
      <c r="I590" s="177"/>
      <c r="L590" s="174"/>
      <c r="M590" s="178"/>
      <c r="N590" s="179"/>
      <c r="O590" s="179"/>
      <c r="P590" s="179"/>
      <c r="Q590" s="179"/>
      <c r="R590" s="179"/>
      <c r="S590" s="179"/>
      <c r="T590" s="180"/>
      <c r="AT590" s="175" t="s">
        <v>228</v>
      </c>
      <c r="AU590" s="175" t="s">
        <v>87</v>
      </c>
      <c r="AV590" s="14" t="s">
        <v>32</v>
      </c>
      <c r="AW590" s="14" t="s">
        <v>31</v>
      </c>
      <c r="AX590" s="14" t="s">
        <v>77</v>
      </c>
      <c r="AY590" s="175" t="s">
        <v>219</v>
      </c>
    </row>
    <row r="591" spans="2:51" s="13" customFormat="1">
      <c r="B591" s="165"/>
      <c r="D591" s="166" t="s">
        <v>228</v>
      </c>
      <c r="E591" s="167" t="s">
        <v>1</v>
      </c>
      <c r="F591" s="168" t="s">
        <v>532</v>
      </c>
      <c r="H591" s="169">
        <v>-404.79500000000002</v>
      </c>
      <c r="I591" s="170"/>
      <c r="L591" s="165"/>
      <c r="M591" s="171"/>
      <c r="N591" s="172"/>
      <c r="O591" s="172"/>
      <c r="P591" s="172"/>
      <c r="Q591" s="172"/>
      <c r="R591" s="172"/>
      <c r="S591" s="172"/>
      <c r="T591" s="173"/>
      <c r="AT591" s="167" t="s">
        <v>228</v>
      </c>
      <c r="AU591" s="167" t="s">
        <v>87</v>
      </c>
      <c r="AV591" s="13" t="s">
        <v>87</v>
      </c>
      <c r="AW591" s="13" t="s">
        <v>31</v>
      </c>
      <c r="AX591" s="13" t="s">
        <v>77</v>
      </c>
      <c r="AY591" s="167" t="s">
        <v>219</v>
      </c>
    </row>
    <row r="592" spans="2:51" s="13" customFormat="1">
      <c r="B592" s="165"/>
      <c r="D592" s="166" t="s">
        <v>228</v>
      </c>
      <c r="E592" s="167" t="s">
        <v>1</v>
      </c>
      <c r="F592" s="168" t="s">
        <v>533</v>
      </c>
      <c r="H592" s="169">
        <v>-10.199</v>
      </c>
      <c r="I592" s="170"/>
      <c r="L592" s="165"/>
      <c r="M592" s="171"/>
      <c r="N592" s="172"/>
      <c r="O592" s="172"/>
      <c r="P592" s="172"/>
      <c r="Q592" s="172"/>
      <c r="R592" s="172"/>
      <c r="S592" s="172"/>
      <c r="T592" s="173"/>
      <c r="AT592" s="167" t="s">
        <v>228</v>
      </c>
      <c r="AU592" s="167" t="s">
        <v>87</v>
      </c>
      <c r="AV592" s="13" t="s">
        <v>87</v>
      </c>
      <c r="AW592" s="13" t="s">
        <v>31</v>
      </c>
      <c r="AX592" s="13" t="s">
        <v>77</v>
      </c>
      <c r="AY592" s="167" t="s">
        <v>219</v>
      </c>
    </row>
    <row r="593" spans="1:65" s="15" customFormat="1">
      <c r="B593" s="181"/>
      <c r="D593" s="166" t="s">
        <v>228</v>
      </c>
      <c r="E593" s="182" t="s">
        <v>1786</v>
      </c>
      <c r="F593" s="183" t="s">
        <v>236</v>
      </c>
      <c r="H593" s="184">
        <v>799.12</v>
      </c>
      <c r="I593" s="185"/>
      <c r="L593" s="181"/>
      <c r="M593" s="186"/>
      <c r="N593" s="187"/>
      <c r="O593" s="187"/>
      <c r="P593" s="187"/>
      <c r="Q593" s="187"/>
      <c r="R593" s="187"/>
      <c r="S593" s="187"/>
      <c r="T593" s="188"/>
      <c r="AT593" s="182" t="s">
        <v>228</v>
      </c>
      <c r="AU593" s="182" t="s">
        <v>87</v>
      </c>
      <c r="AV593" s="15" t="s">
        <v>226</v>
      </c>
      <c r="AW593" s="15" t="s">
        <v>31</v>
      </c>
      <c r="AX593" s="15" t="s">
        <v>32</v>
      </c>
      <c r="AY593" s="182" t="s">
        <v>219</v>
      </c>
    </row>
    <row r="594" spans="1:65" s="2" customFormat="1" ht="16.5" customHeight="1">
      <c r="A594" s="33"/>
      <c r="B594" s="151"/>
      <c r="C594" s="197" t="s">
        <v>558</v>
      </c>
      <c r="D594" s="197" t="s">
        <v>536</v>
      </c>
      <c r="E594" s="198" t="s">
        <v>537</v>
      </c>
      <c r="F594" s="199" t="s">
        <v>538</v>
      </c>
      <c r="G594" s="200" t="s">
        <v>266</v>
      </c>
      <c r="H594" s="201">
        <v>1661.375</v>
      </c>
      <c r="I594" s="202"/>
      <c r="J594" s="203">
        <f>ROUND(I594*H594,2)</f>
        <v>0</v>
      </c>
      <c r="K594" s="199" t="s">
        <v>1</v>
      </c>
      <c r="L594" s="204"/>
      <c r="M594" s="205" t="s">
        <v>1</v>
      </c>
      <c r="N594" s="206" t="s">
        <v>42</v>
      </c>
      <c r="O594" s="59"/>
      <c r="P594" s="161">
        <f>O594*H594</f>
        <v>0</v>
      </c>
      <c r="Q594" s="161">
        <v>0</v>
      </c>
      <c r="R594" s="161">
        <f>Q594*H594</f>
        <v>0</v>
      </c>
      <c r="S594" s="161">
        <v>0</v>
      </c>
      <c r="T594" s="162">
        <f>S594*H594</f>
        <v>0</v>
      </c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R594" s="163" t="s">
        <v>263</v>
      </c>
      <c r="AT594" s="163" t="s">
        <v>536</v>
      </c>
      <c r="AU594" s="163" t="s">
        <v>87</v>
      </c>
      <c r="AY594" s="18" t="s">
        <v>219</v>
      </c>
      <c r="BE594" s="164">
        <f>IF(N594="základní",J594,0)</f>
        <v>0</v>
      </c>
      <c r="BF594" s="164">
        <f>IF(N594="snížená",J594,0)</f>
        <v>0</v>
      </c>
      <c r="BG594" s="164">
        <f>IF(N594="zákl. přenesená",J594,0)</f>
        <v>0</v>
      </c>
      <c r="BH594" s="164">
        <f>IF(N594="sníž. přenesená",J594,0)</f>
        <v>0</v>
      </c>
      <c r="BI594" s="164">
        <f>IF(N594="nulová",J594,0)</f>
        <v>0</v>
      </c>
      <c r="BJ594" s="18" t="s">
        <v>32</v>
      </c>
      <c r="BK594" s="164">
        <f>ROUND(I594*H594,2)</f>
        <v>0</v>
      </c>
      <c r="BL594" s="18" t="s">
        <v>226</v>
      </c>
      <c r="BM594" s="163" t="s">
        <v>1787</v>
      </c>
    </row>
    <row r="595" spans="1:65" s="13" customFormat="1">
      <c r="B595" s="165"/>
      <c r="D595" s="166" t="s">
        <v>228</v>
      </c>
      <c r="E595" s="167" t="s">
        <v>1</v>
      </c>
      <c r="F595" s="168" t="s">
        <v>1788</v>
      </c>
      <c r="H595" s="169">
        <v>1661.375</v>
      </c>
      <c r="I595" s="170"/>
      <c r="L595" s="165"/>
      <c r="M595" s="171"/>
      <c r="N595" s="172"/>
      <c r="O595" s="172"/>
      <c r="P595" s="172"/>
      <c r="Q595" s="172"/>
      <c r="R595" s="172"/>
      <c r="S595" s="172"/>
      <c r="T595" s="173"/>
      <c r="AT595" s="167" t="s">
        <v>228</v>
      </c>
      <c r="AU595" s="167" t="s">
        <v>87</v>
      </c>
      <c r="AV595" s="13" t="s">
        <v>87</v>
      </c>
      <c r="AW595" s="13" t="s">
        <v>31</v>
      </c>
      <c r="AX595" s="13" t="s">
        <v>77</v>
      </c>
      <c r="AY595" s="167" t="s">
        <v>219</v>
      </c>
    </row>
    <row r="596" spans="1:65" s="15" customFormat="1">
      <c r="B596" s="181"/>
      <c r="D596" s="166" t="s">
        <v>228</v>
      </c>
      <c r="E596" s="182" t="s">
        <v>1</v>
      </c>
      <c r="F596" s="183" t="s">
        <v>236</v>
      </c>
      <c r="H596" s="184">
        <v>1661.375</v>
      </c>
      <c r="I596" s="185"/>
      <c r="L596" s="181"/>
      <c r="M596" s="186"/>
      <c r="N596" s="187"/>
      <c r="O596" s="187"/>
      <c r="P596" s="187"/>
      <c r="Q596" s="187"/>
      <c r="R596" s="187"/>
      <c r="S596" s="187"/>
      <c r="T596" s="188"/>
      <c r="AT596" s="182" t="s">
        <v>228</v>
      </c>
      <c r="AU596" s="182" t="s">
        <v>87</v>
      </c>
      <c r="AV596" s="15" t="s">
        <v>226</v>
      </c>
      <c r="AW596" s="15" t="s">
        <v>31</v>
      </c>
      <c r="AX596" s="15" t="s">
        <v>32</v>
      </c>
      <c r="AY596" s="182" t="s">
        <v>219</v>
      </c>
    </row>
    <row r="597" spans="1:65" s="2" customFormat="1" ht="16.5" customHeight="1">
      <c r="A597" s="33"/>
      <c r="B597" s="151"/>
      <c r="C597" s="152" t="s">
        <v>563</v>
      </c>
      <c r="D597" s="152" t="s">
        <v>221</v>
      </c>
      <c r="E597" s="153" t="s">
        <v>542</v>
      </c>
      <c r="F597" s="154" t="s">
        <v>543</v>
      </c>
      <c r="G597" s="155" t="s">
        <v>394</v>
      </c>
      <c r="H597" s="156">
        <v>922.98599999999999</v>
      </c>
      <c r="I597" s="157"/>
      <c r="J597" s="158">
        <f>ROUND(I597*H597,2)</f>
        <v>0</v>
      </c>
      <c r="K597" s="154" t="s">
        <v>225</v>
      </c>
      <c r="L597" s="34"/>
      <c r="M597" s="159" t="s">
        <v>1</v>
      </c>
      <c r="N597" s="160" t="s">
        <v>42</v>
      </c>
      <c r="O597" s="59"/>
      <c r="P597" s="161">
        <f>O597*H597</f>
        <v>0</v>
      </c>
      <c r="Q597" s="161">
        <v>0</v>
      </c>
      <c r="R597" s="161">
        <f>Q597*H597</f>
        <v>0</v>
      </c>
      <c r="S597" s="161">
        <v>0</v>
      </c>
      <c r="T597" s="162">
        <f>S597*H597</f>
        <v>0</v>
      </c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R597" s="163" t="s">
        <v>226</v>
      </c>
      <c r="AT597" s="163" t="s">
        <v>221</v>
      </c>
      <c r="AU597" s="163" t="s">
        <v>87</v>
      </c>
      <c r="AY597" s="18" t="s">
        <v>219</v>
      </c>
      <c r="BE597" s="164">
        <f>IF(N597="základní",J597,0)</f>
        <v>0</v>
      </c>
      <c r="BF597" s="164">
        <f>IF(N597="snížená",J597,0)</f>
        <v>0</v>
      </c>
      <c r="BG597" s="164">
        <f>IF(N597="zákl. přenesená",J597,0)</f>
        <v>0</v>
      </c>
      <c r="BH597" s="164">
        <f>IF(N597="sníž. přenesená",J597,0)</f>
        <v>0</v>
      </c>
      <c r="BI597" s="164">
        <f>IF(N597="nulová",J597,0)</f>
        <v>0</v>
      </c>
      <c r="BJ597" s="18" t="s">
        <v>32</v>
      </c>
      <c r="BK597" s="164">
        <f>ROUND(I597*H597,2)</f>
        <v>0</v>
      </c>
      <c r="BL597" s="18" t="s">
        <v>226</v>
      </c>
      <c r="BM597" s="163" t="s">
        <v>1789</v>
      </c>
    </row>
    <row r="598" spans="1:65" s="13" customFormat="1">
      <c r="B598" s="165"/>
      <c r="D598" s="166" t="s">
        <v>228</v>
      </c>
      <c r="E598" s="167" t="s">
        <v>1</v>
      </c>
      <c r="F598" s="168" t="s">
        <v>1790</v>
      </c>
      <c r="H598" s="169">
        <v>922.98599999999999</v>
      </c>
      <c r="I598" s="170"/>
      <c r="L598" s="165"/>
      <c r="M598" s="171"/>
      <c r="N598" s="172"/>
      <c r="O598" s="172"/>
      <c r="P598" s="172"/>
      <c r="Q598" s="172"/>
      <c r="R598" s="172"/>
      <c r="S598" s="172"/>
      <c r="T598" s="173"/>
      <c r="AT598" s="167" t="s">
        <v>228</v>
      </c>
      <c r="AU598" s="167" t="s">
        <v>87</v>
      </c>
      <c r="AV598" s="13" t="s">
        <v>87</v>
      </c>
      <c r="AW598" s="13" t="s">
        <v>31</v>
      </c>
      <c r="AX598" s="13" t="s">
        <v>77</v>
      </c>
      <c r="AY598" s="167" t="s">
        <v>219</v>
      </c>
    </row>
    <row r="599" spans="1:65" s="15" customFormat="1">
      <c r="B599" s="181"/>
      <c r="D599" s="166" t="s">
        <v>228</v>
      </c>
      <c r="E599" s="182" t="s">
        <v>1</v>
      </c>
      <c r="F599" s="183" t="s">
        <v>236</v>
      </c>
      <c r="H599" s="184">
        <v>922.98599999999999</v>
      </c>
      <c r="I599" s="185"/>
      <c r="L599" s="181"/>
      <c r="M599" s="186"/>
      <c r="N599" s="187"/>
      <c r="O599" s="187"/>
      <c r="P599" s="187"/>
      <c r="Q599" s="187"/>
      <c r="R599" s="187"/>
      <c r="S599" s="187"/>
      <c r="T599" s="188"/>
      <c r="AT599" s="182" t="s">
        <v>228</v>
      </c>
      <c r="AU599" s="182" t="s">
        <v>87</v>
      </c>
      <c r="AV599" s="15" t="s">
        <v>226</v>
      </c>
      <c r="AW599" s="15" t="s">
        <v>31</v>
      </c>
      <c r="AX599" s="15" t="s">
        <v>32</v>
      </c>
      <c r="AY599" s="182" t="s">
        <v>219</v>
      </c>
    </row>
    <row r="600" spans="1:65" s="2" customFormat="1" ht="16.5" customHeight="1">
      <c r="A600" s="33"/>
      <c r="B600" s="151"/>
      <c r="C600" s="152" t="s">
        <v>566</v>
      </c>
      <c r="D600" s="152" t="s">
        <v>221</v>
      </c>
      <c r="E600" s="153" t="s">
        <v>547</v>
      </c>
      <c r="F600" s="154" t="s">
        <v>548</v>
      </c>
      <c r="G600" s="155" t="s">
        <v>394</v>
      </c>
      <c r="H600" s="156">
        <v>922.98599999999999</v>
      </c>
      <c r="I600" s="157"/>
      <c r="J600" s="158">
        <f>ROUND(I600*H600,2)</f>
        <v>0</v>
      </c>
      <c r="K600" s="154" t="s">
        <v>225</v>
      </c>
      <c r="L600" s="34"/>
      <c r="M600" s="159" t="s">
        <v>1</v>
      </c>
      <c r="N600" s="160" t="s">
        <v>42</v>
      </c>
      <c r="O600" s="59"/>
      <c r="P600" s="161">
        <f>O600*H600</f>
        <v>0</v>
      </c>
      <c r="Q600" s="161">
        <v>0</v>
      </c>
      <c r="R600" s="161">
        <f>Q600*H600</f>
        <v>0</v>
      </c>
      <c r="S600" s="161">
        <v>0</v>
      </c>
      <c r="T600" s="162">
        <f>S600*H600</f>
        <v>0</v>
      </c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R600" s="163" t="s">
        <v>226</v>
      </c>
      <c r="AT600" s="163" t="s">
        <v>221</v>
      </c>
      <c r="AU600" s="163" t="s">
        <v>87</v>
      </c>
      <c r="AY600" s="18" t="s">
        <v>219</v>
      </c>
      <c r="BE600" s="164">
        <f>IF(N600="základní",J600,0)</f>
        <v>0</v>
      </c>
      <c r="BF600" s="164">
        <f>IF(N600="snížená",J600,0)</f>
        <v>0</v>
      </c>
      <c r="BG600" s="164">
        <f>IF(N600="zákl. přenesená",J600,0)</f>
        <v>0</v>
      </c>
      <c r="BH600" s="164">
        <f>IF(N600="sníž. přenesená",J600,0)</f>
        <v>0</v>
      </c>
      <c r="BI600" s="164">
        <f>IF(N600="nulová",J600,0)</f>
        <v>0</v>
      </c>
      <c r="BJ600" s="18" t="s">
        <v>32</v>
      </c>
      <c r="BK600" s="164">
        <f>ROUND(I600*H600,2)</f>
        <v>0</v>
      </c>
      <c r="BL600" s="18" t="s">
        <v>226</v>
      </c>
      <c r="BM600" s="163" t="s">
        <v>1791</v>
      </c>
    </row>
    <row r="601" spans="1:65" s="2" customFormat="1" ht="16.5" customHeight="1">
      <c r="A601" s="33"/>
      <c r="B601" s="151"/>
      <c r="C601" s="152" t="s">
        <v>568</v>
      </c>
      <c r="D601" s="152" t="s">
        <v>221</v>
      </c>
      <c r="E601" s="153" t="s">
        <v>1792</v>
      </c>
      <c r="F601" s="154" t="s">
        <v>1793</v>
      </c>
      <c r="G601" s="155" t="s">
        <v>394</v>
      </c>
      <c r="H601" s="156">
        <v>481.77300000000002</v>
      </c>
      <c r="I601" s="157"/>
      <c r="J601" s="158">
        <f>ROUND(I601*H601,2)</f>
        <v>0</v>
      </c>
      <c r="K601" s="154" t="s">
        <v>225</v>
      </c>
      <c r="L601" s="34"/>
      <c r="M601" s="159" t="s">
        <v>1</v>
      </c>
      <c r="N601" s="160" t="s">
        <v>42</v>
      </c>
      <c r="O601" s="59"/>
      <c r="P601" s="161">
        <f>O601*H601</f>
        <v>0</v>
      </c>
      <c r="Q601" s="161">
        <v>0</v>
      </c>
      <c r="R601" s="161">
        <f>Q601*H601</f>
        <v>0</v>
      </c>
      <c r="S601" s="161">
        <v>0</v>
      </c>
      <c r="T601" s="162">
        <f>S601*H601</f>
        <v>0</v>
      </c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R601" s="163" t="s">
        <v>226</v>
      </c>
      <c r="AT601" s="163" t="s">
        <v>221</v>
      </c>
      <c r="AU601" s="163" t="s">
        <v>87</v>
      </c>
      <c r="AY601" s="18" t="s">
        <v>219</v>
      </c>
      <c r="BE601" s="164">
        <f>IF(N601="základní",J601,0)</f>
        <v>0</v>
      </c>
      <c r="BF601" s="164">
        <f>IF(N601="snížená",J601,0)</f>
        <v>0</v>
      </c>
      <c r="BG601" s="164">
        <f>IF(N601="zákl. přenesená",J601,0)</f>
        <v>0</v>
      </c>
      <c r="BH601" s="164">
        <f>IF(N601="sníž. přenesená",J601,0)</f>
        <v>0</v>
      </c>
      <c r="BI601" s="164">
        <f>IF(N601="nulová",J601,0)</f>
        <v>0</v>
      </c>
      <c r="BJ601" s="18" t="s">
        <v>32</v>
      </c>
      <c r="BK601" s="164">
        <f>ROUND(I601*H601,2)</f>
        <v>0</v>
      </c>
      <c r="BL601" s="18" t="s">
        <v>226</v>
      </c>
      <c r="BM601" s="163" t="s">
        <v>1794</v>
      </c>
    </row>
    <row r="602" spans="1:65" s="13" customFormat="1">
      <c r="B602" s="165"/>
      <c r="D602" s="166" t="s">
        <v>228</v>
      </c>
      <c r="E602" s="167" t="s">
        <v>1</v>
      </c>
      <c r="F602" s="168" t="s">
        <v>1795</v>
      </c>
      <c r="H602" s="169">
        <v>33.677</v>
      </c>
      <c r="I602" s="170"/>
      <c r="L602" s="165"/>
      <c r="M602" s="171"/>
      <c r="N602" s="172"/>
      <c r="O602" s="172"/>
      <c r="P602" s="172"/>
      <c r="Q602" s="172"/>
      <c r="R602" s="172"/>
      <c r="S602" s="172"/>
      <c r="T602" s="173"/>
      <c r="AT602" s="167" t="s">
        <v>228</v>
      </c>
      <c r="AU602" s="167" t="s">
        <v>87</v>
      </c>
      <c r="AV602" s="13" t="s">
        <v>87</v>
      </c>
      <c r="AW602" s="13" t="s">
        <v>31</v>
      </c>
      <c r="AX602" s="13" t="s">
        <v>77</v>
      </c>
      <c r="AY602" s="167" t="s">
        <v>219</v>
      </c>
    </row>
    <row r="603" spans="1:65" s="13" customFormat="1">
      <c r="B603" s="165"/>
      <c r="D603" s="166" t="s">
        <v>228</v>
      </c>
      <c r="E603" s="167" t="s">
        <v>1</v>
      </c>
      <c r="F603" s="168" t="s">
        <v>1796</v>
      </c>
      <c r="H603" s="169">
        <v>24.58</v>
      </c>
      <c r="I603" s="170"/>
      <c r="L603" s="165"/>
      <c r="M603" s="171"/>
      <c r="N603" s="172"/>
      <c r="O603" s="172"/>
      <c r="P603" s="172"/>
      <c r="Q603" s="172"/>
      <c r="R603" s="172"/>
      <c r="S603" s="172"/>
      <c r="T603" s="173"/>
      <c r="AT603" s="167" t="s">
        <v>228</v>
      </c>
      <c r="AU603" s="167" t="s">
        <v>87</v>
      </c>
      <c r="AV603" s="13" t="s">
        <v>87</v>
      </c>
      <c r="AW603" s="13" t="s">
        <v>31</v>
      </c>
      <c r="AX603" s="13" t="s">
        <v>77</v>
      </c>
      <c r="AY603" s="167" t="s">
        <v>219</v>
      </c>
    </row>
    <row r="604" spans="1:65" s="13" customFormat="1">
      <c r="B604" s="165"/>
      <c r="D604" s="166" t="s">
        <v>228</v>
      </c>
      <c r="E604" s="167" t="s">
        <v>1</v>
      </c>
      <c r="F604" s="168" t="s">
        <v>1797</v>
      </c>
      <c r="H604" s="169">
        <v>181.90700000000001</v>
      </c>
      <c r="I604" s="170"/>
      <c r="L604" s="165"/>
      <c r="M604" s="171"/>
      <c r="N604" s="172"/>
      <c r="O604" s="172"/>
      <c r="P604" s="172"/>
      <c r="Q604" s="172"/>
      <c r="R604" s="172"/>
      <c r="S604" s="172"/>
      <c r="T604" s="173"/>
      <c r="AT604" s="167" t="s">
        <v>228</v>
      </c>
      <c r="AU604" s="167" t="s">
        <v>87</v>
      </c>
      <c r="AV604" s="13" t="s">
        <v>87</v>
      </c>
      <c r="AW604" s="13" t="s">
        <v>31</v>
      </c>
      <c r="AX604" s="13" t="s">
        <v>77</v>
      </c>
      <c r="AY604" s="167" t="s">
        <v>219</v>
      </c>
    </row>
    <row r="605" spans="1:65" s="13" customFormat="1">
      <c r="B605" s="165"/>
      <c r="D605" s="166" t="s">
        <v>228</v>
      </c>
      <c r="E605" s="167" t="s">
        <v>1</v>
      </c>
      <c r="F605" s="168" t="s">
        <v>1798</v>
      </c>
      <c r="H605" s="169">
        <v>301.476</v>
      </c>
      <c r="I605" s="170"/>
      <c r="L605" s="165"/>
      <c r="M605" s="171"/>
      <c r="N605" s="172"/>
      <c r="O605" s="172"/>
      <c r="P605" s="172"/>
      <c r="Q605" s="172"/>
      <c r="R605" s="172"/>
      <c r="S605" s="172"/>
      <c r="T605" s="173"/>
      <c r="AT605" s="167" t="s">
        <v>228</v>
      </c>
      <c r="AU605" s="167" t="s">
        <v>87</v>
      </c>
      <c r="AV605" s="13" t="s">
        <v>87</v>
      </c>
      <c r="AW605" s="13" t="s">
        <v>31</v>
      </c>
      <c r="AX605" s="13" t="s">
        <v>77</v>
      </c>
      <c r="AY605" s="167" t="s">
        <v>219</v>
      </c>
    </row>
    <row r="606" spans="1:65" s="16" customFormat="1">
      <c r="B606" s="189"/>
      <c r="D606" s="166" t="s">
        <v>228</v>
      </c>
      <c r="E606" s="190" t="s">
        <v>1</v>
      </c>
      <c r="F606" s="191" t="s">
        <v>282</v>
      </c>
      <c r="H606" s="192">
        <v>541.64</v>
      </c>
      <c r="I606" s="193"/>
      <c r="L606" s="189"/>
      <c r="M606" s="194"/>
      <c r="N606" s="195"/>
      <c r="O606" s="195"/>
      <c r="P606" s="195"/>
      <c r="Q606" s="195"/>
      <c r="R606" s="195"/>
      <c r="S606" s="195"/>
      <c r="T606" s="196"/>
      <c r="AT606" s="190" t="s">
        <v>228</v>
      </c>
      <c r="AU606" s="190" t="s">
        <v>87</v>
      </c>
      <c r="AV606" s="16" t="s">
        <v>237</v>
      </c>
      <c r="AW606" s="16" t="s">
        <v>31</v>
      </c>
      <c r="AX606" s="16" t="s">
        <v>77</v>
      </c>
      <c r="AY606" s="190" t="s">
        <v>219</v>
      </c>
    </row>
    <row r="607" spans="1:65" s="13" customFormat="1">
      <c r="B607" s="165"/>
      <c r="D607" s="166" t="s">
        <v>228</v>
      </c>
      <c r="E607" s="167" t="s">
        <v>1</v>
      </c>
      <c r="F607" s="168" t="s">
        <v>1799</v>
      </c>
      <c r="H607" s="169">
        <v>-0.499</v>
      </c>
      <c r="I607" s="170"/>
      <c r="L607" s="165"/>
      <c r="M607" s="171"/>
      <c r="N607" s="172"/>
      <c r="O607" s="172"/>
      <c r="P607" s="172"/>
      <c r="Q607" s="172"/>
      <c r="R607" s="172"/>
      <c r="S607" s="172"/>
      <c r="T607" s="173"/>
      <c r="AT607" s="167" t="s">
        <v>228</v>
      </c>
      <c r="AU607" s="167" t="s">
        <v>87</v>
      </c>
      <c r="AV607" s="13" t="s">
        <v>87</v>
      </c>
      <c r="AW607" s="13" t="s">
        <v>31</v>
      </c>
      <c r="AX607" s="13" t="s">
        <v>77</v>
      </c>
      <c r="AY607" s="167" t="s">
        <v>219</v>
      </c>
    </row>
    <row r="608" spans="1:65" s="13" customFormat="1">
      <c r="B608" s="165"/>
      <c r="D608" s="166" t="s">
        <v>228</v>
      </c>
      <c r="E608" s="167" t="s">
        <v>1</v>
      </c>
      <c r="F608" s="168" t="s">
        <v>1800</v>
      </c>
      <c r="H608" s="169">
        <v>-0.51800000000000002</v>
      </c>
      <c r="I608" s="170"/>
      <c r="L608" s="165"/>
      <c r="M608" s="171"/>
      <c r="N608" s="172"/>
      <c r="O608" s="172"/>
      <c r="P608" s="172"/>
      <c r="Q608" s="172"/>
      <c r="R608" s="172"/>
      <c r="S608" s="172"/>
      <c r="T608" s="173"/>
      <c r="AT608" s="167" t="s">
        <v>228</v>
      </c>
      <c r="AU608" s="167" t="s">
        <v>87</v>
      </c>
      <c r="AV608" s="13" t="s">
        <v>87</v>
      </c>
      <c r="AW608" s="13" t="s">
        <v>31</v>
      </c>
      <c r="AX608" s="13" t="s">
        <v>77</v>
      </c>
      <c r="AY608" s="167" t="s">
        <v>219</v>
      </c>
    </row>
    <row r="609" spans="1:65" s="13" customFormat="1">
      <c r="B609" s="165"/>
      <c r="D609" s="166" t="s">
        <v>228</v>
      </c>
      <c r="E609" s="167" t="s">
        <v>1</v>
      </c>
      <c r="F609" s="168" t="s">
        <v>1801</v>
      </c>
      <c r="H609" s="169">
        <v>-7.2279999999999998</v>
      </c>
      <c r="I609" s="170"/>
      <c r="L609" s="165"/>
      <c r="M609" s="171"/>
      <c r="N609" s="172"/>
      <c r="O609" s="172"/>
      <c r="P609" s="172"/>
      <c r="Q609" s="172"/>
      <c r="R609" s="172"/>
      <c r="S609" s="172"/>
      <c r="T609" s="173"/>
      <c r="AT609" s="167" t="s">
        <v>228</v>
      </c>
      <c r="AU609" s="167" t="s">
        <v>87</v>
      </c>
      <c r="AV609" s="13" t="s">
        <v>87</v>
      </c>
      <c r="AW609" s="13" t="s">
        <v>31</v>
      </c>
      <c r="AX609" s="13" t="s">
        <v>77</v>
      </c>
      <c r="AY609" s="167" t="s">
        <v>219</v>
      </c>
    </row>
    <row r="610" spans="1:65" s="13" customFormat="1">
      <c r="B610" s="165"/>
      <c r="D610" s="166" t="s">
        <v>228</v>
      </c>
      <c r="E610" s="167" t="s">
        <v>1</v>
      </c>
      <c r="F610" s="168" t="s">
        <v>1802</v>
      </c>
      <c r="H610" s="169">
        <v>-51.622</v>
      </c>
      <c r="I610" s="170"/>
      <c r="L610" s="165"/>
      <c r="M610" s="171"/>
      <c r="N610" s="172"/>
      <c r="O610" s="172"/>
      <c r="P610" s="172"/>
      <c r="Q610" s="172"/>
      <c r="R610" s="172"/>
      <c r="S610" s="172"/>
      <c r="T610" s="173"/>
      <c r="AT610" s="167" t="s">
        <v>228</v>
      </c>
      <c r="AU610" s="167" t="s">
        <v>87</v>
      </c>
      <c r="AV610" s="13" t="s">
        <v>87</v>
      </c>
      <c r="AW610" s="13" t="s">
        <v>31</v>
      </c>
      <c r="AX610" s="13" t="s">
        <v>77</v>
      </c>
      <c r="AY610" s="167" t="s">
        <v>219</v>
      </c>
    </row>
    <row r="611" spans="1:65" s="15" customFormat="1">
      <c r="B611" s="181"/>
      <c r="D611" s="166" t="s">
        <v>228</v>
      </c>
      <c r="E611" s="182" t="s">
        <v>1803</v>
      </c>
      <c r="F611" s="183" t="s">
        <v>236</v>
      </c>
      <c r="H611" s="184">
        <v>481.77300000000002</v>
      </c>
      <c r="I611" s="185"/>
      <c r="L611" s="181"/>
      <c r="M611" s="186"/>
      <c r="N611" s="187"/>
      <c r="O611" s="187"/>
      <c r="P611" s="187"/>
      <c r="Q611" s="187"/>
      <c r="R611" s="187"/>
      <c r="S611" s="187"/>
      <c r="T611" s="188"/>
      <c r="AT611" s="182" t="s">
        <v>228</v>
      </c>
      <c r="AU611" s="182" t="s">
        <v>87</v>
      </c>
      <c r="AV611" s="15" t="s">
        <v>226</v>
      </c>
      <c r="AW611" s="15" t="s">
        <v>31</v>
      </c>
      <c r="AX611" s="15" t="s">
        <v>32</v>
      </c>
      <c r="AY611" s="182" t="s">
        <v>219</v>
      </c>
    </row>
    <row r="612" spans="1:65" s="2" customFormat="1" ht="16.5" customHeight="1">
      <c r="A612" s="33"/>
      <c r="B612" s="151"/>
      <c r="C612" s="197" t="s">
        <v>571</v>
      </c>
      <c r="D612" s="197" t="s">
        <v>536</v>
      </c>
      <c r="E612" s="198" t="s">
        <v>1804</v>
      </c>
      <c r="F612" s="199" t="s">
        <v>1805</v>
      </c>
      <c r="G612" s="200" t="s">
        <v>266</v>
      </c>
      <c r="H612" s="201">
        <v>1001.606</v>
      </c>
      <c r="I612" s="202"/>
      <c r="J612" s="203">
        <f>ROUND(I612*H612,2)</f>
        <v>0</v>
      </c>
      <c r="K612" s="199" t="s">
        <v>225</v>
      </c>
      <c r="L612" s="204"/>
      <c r="M612" s="205" t="s">
        <v>1</v>
      </c>
      <c r="N612" s="206" t="s">
        <v>42</v>
      </c>
      <c r="O612" s="59"/>
      <c r="P612" s="161">
        <f>O612*H612</f>
        <v>0</v>
      </c>
      <c r="Q612" s="161">
        <v>0</v>
      </c>
      <c r="R612" s="161">
        <f>Q612*H612</f>
        <v>0</v>
      </c>
      <c r="S612" s="161">
        <v>0</v>
      </c>
      <c r="T612" s="162">
        <f>S612*H612</f>
        <v>0</v>
      </c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R612" s="163" t="s">
        <v>263</v>
      </c>
      <c r="AT612" s="163" t="s">
        <v>536</v>
      </c>
      <c r="AU612" s="163" t="s">
        <v>87</v>
      </c>
      <c r="AY612" s="18" t="s">
        <v>219</v>
      </c>
      <c r="BE612" s="164">
        <f>IF(N612="základní",J612,0)</f>
        <v>0</v>
      </c>
      <c r="BF612" s="164">
        <f>IF(N612="snížená",J612,0)</f>
        <v>0</v>
      </c>
      <c r="BG612" s="164">
        <f>IF(N612="zákl. přenesená",J612,0)</f>
        <v>0</v>
      </c>
      <c r="BH612" s="164">
        <f>IF(N612="sníž. přenesená",J612,0)</f>
        <v>0</v>
      </c>
      <c r="BI612" s="164">
        <f>IF(N612="nulová",J612,0)</f>
        <v>0</v>
      </c>
      <c r="BJ612" s="18" t="s">
        <v>32</v>
      </c>
      <c r="BK612" s="164">
        <f>ROUND(I612*H612,2)</f>
        <v>0</v>
      </c>
      <c r="BL612" s="18" t="s">
        <v>226</v>
      </c>
      <c r="BM612" s="163" t="s">
        <v>1806</v>
      </c>
    </row>
    <row r="613" spans="1:65" s="13" customFormat="1">
      <c r="B613" s="165"/>
      <c r="D613" s="166" t="s">
        <v>228</v>
      </c>
      <c r="E613" s="167" t="s">
        <v>1</v>
      </c>
      <c r="F613" s="168" t="s">
        <v>1807</v>
      </c>
      <c r="H613" s="169">
        <v>1001.606</v>
      </c>
      <c r="I613" s="170"/>
      <c r="L613" s="165"/>
      <c r="M613" s="171"/>
      <c r="N613" s="172"/>
      <c r="O613" s="172"/>
      <c r="P613" s="172"/>
      <c r="Q613" s="172"/>
      <c r="R613" s="172"/>
      <c r="S613" s="172"/>
      <c r="T613" s="173"/>
      <c r="AT613" s="167" t="s">
        <v>228</v>
      </c>
      <c r="AU613" s="167" t="s">
        <v>87</v>
      </c>
      <c r="AV613" s="13" t="s">
        <v>87</v>
      </c>
      <c r="AW613" s="13" t="s">
        <v>31</v>
      </c>
      <c r="AX613" s="13" t="s">
        <v>77</v>
      </c>
      <c r="AY613" s="167" t="s">
        <v>219</v>
      </c>
    </row>
    <row r="614" spans="1:65" s="15" customFormat="1">
      <c r="B614" s="181"/>
      <c r="D614" s="166" t="s">
        <v>228</v>
      </c>
      <c r="E614" s="182" t="s">
        <v>1</v>
      </c>
      <c r="F614" s="183" t="s">
        <v>236</v>
      </c>
      <c r="H614" s="184">
        <v>1001.606</v>
      </c>
      <c r="I614" s="185"/>
      <c r="L614" s="181"/>
      <c r="M614" s="186"/>
      <c r="N614" s="187"/>
      <c r="O614" s="187"/>
      <c r="P614" s="187"/>
      <c r="Q614" s="187"/>
      <c r="R614" s="187"/>
      <c r="S614" s="187"/>
      <c r="T614" s="188"/>
      <c r="AT614" s="182" t="s">
        <v>228</v>
      </c>
      <c r="AU614" s="182" t="s">
        <v>87</v>
      </c>
      <c r="AV614" s="15" t="s">
        <v>226</v>
      </c>
      <c r="AW614" s="15" t="s">
        <v>31</v>
      </c>
      <c r="AX614" s="15" t="s">
        <v>32</v>
      </c>
      <c r="AY614" s="182" t="s">
        <v>219</v>
      </c>
    </row>
    <row r="615" spans="1:65" s="2" customFormat="1" ht="16.5" customHeight="1">
      <c r="A615" s="33"/>
      <c r="B615" s="151"/>
      <c r="C615" s="152" t="s">
        <v>574</v>
      </c>
      <c r="D615" s="152" t="s">
        <v>221</v>
      </c>
      <c r="E615" s="153" t="s">
        <v>542</v>
      </c>
      <c r="F615" s="154" t="s">
        <v>543</v>
      </c>
      <c r="G615" s="155" t="s">
        <v>394</v>
      </c>
      <c r="H615" s="156">
        <v>556.44799999999998</v>
      </c>
      <c r="I615" s="157"/>
      <c r="J615" s="158">
        <f>ROUND(I615*H615,2)</f>
        <v>0</v>
      </c>
      <c r="K615" s="154" t="s">
        <v>225</v>
      </c>
      <c r="L615" s="34"/>
      <c r="M615" s="159" t="s">
        <v>1</v>
      </c>
      <c r="N615" s="160" t="s">
        <v>42</v>
      </c>
      <c r="O615" s="59"/>
      <c r="P615" s="161">
        <f>O615*H615</f>
        <v>0</v>
      </c>
      <c r="Q615" s="161">
        <v>0</v>
      </c>
      <c r="R615" s="161">
        <f>Q615*H615</f>
        <v>0</v>
      </c>
      <c r="S615" s="161">
        <v>0</v>
      </c>
      <c r="T615" s="162">
        <f>S615*H615</f>
        <v>0</v>
      </c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R615" s="163" t="s">
        <v>226</v>
      </c>
      <c r="AT615" s="163" t="s">
        <v>221</v>
      </c>
      <c r="AU615" s="163" t="s">
        <v>87</v>
      </c>
      <c r="AY615" s="18" t="s">
        <v>219</v>
      </c>
      <c r="BE615" s="164">
        <f>IF(N615="základní",J615,0)</f>
        <v>0</v>
      </c>
      <c r="BF615" s="164">
        <f>IF(N615="snížená",J615,0)</f>
        <v>0</v>
      </c>
      <c r="BG615" s="164">
        <f>IF(N615="zákl. přenesená",J615,0)</f>
        <v>0</v>
      </c>
      <c r="BH615" s="164">
        <f>IF(N615="sníž. přenesená",J615,0)</f>
        <v>0</v>
      </c>
      <c r="BI615" s="164">
        <f>IF(N615="nulová",J615,0)</f>
        <v>0</v>
      </c>
      <c r="BJ615" s="18" t="s">
        <v>32</v>
      </c>
      <c r="BK615" s="164">
        <f>ROUND(I615*H615,2)</f>
        <v>0</v>
      </c>
      <c r="BL615" s="18" t="s">
        <v>226</v>
      </c>
      <c r="BM615" s="163" t="s">
        <v>1808</v>
      </c>
    </row>
    <row r="616" spans="1:65" s="13" customFormat="1">
      <c r="B616" s="165"/>
      <c r="D616" s="166" t="s">
        <v>228</v>
      </c>
      <c r="E616" s="167" t="s">
        <v>1</v>
      </c>
      <c r="F616" s="168" t="s">
        <v>1809</v>
      </c>
      <c r="H616" s="169">
        <v>556.44799999999998</v>
      </c>
      <c r="I616" s="170"/>
      <c r="L616" s="165"/>
      <c r="M616" s="171"/>
      <c r="N616" s="172"/>
      <c r="O616" s="172"/>
      <c r="P616" s="172"/>
      <c r="Q616" s="172"/>
      <c r="R616" s="172"/>
      <c r="S616" s="172"/>
      <c r="T616" s="173"/>
      <c r="AT616" s="167" t="s">
        <v>228</v>
      </c>
      <c r="AU616" s="167" t="s">
        <v>87</v>
      </c>
      <c r="AV616" s="13" t="s">
        <v>87</v>
      </c>
      <c r="AW616" s="13" t="s">
        <v>31</v>
      </c>
      <c r="AX616" s="13" t="s">
        <v>77</v>
      </c>
      <c r="AY616" s="167" t="s">
        <v>219</v>
      </c>
    </row>
    <row r="617" spans="1:65" s="15" customFormat="1">
      <c r="B617" s="181"/>
      <c r="D617" s="166" t="s">
        <v>228</v>
      </c>
      <c r="E617" s="182" t="s">
        <v>1</v>
      </c>
      <c r="F617" s="183" t="s">
        <v>236</v>
      </c>
      <c r="H617" s="184">
        <v>556.44799999999998</v>
      </c>
      <c r="I617" s="185"/>
      <c r="L617" s="181"/>
      <c r="M617" s="186"/>
      <c r="N617" s="187"/>
      <c r="O617" s="187"/>
      <c r="P617" s="187"/>
      <c r="Q617" s="187"/>
      <c r="R617" s="187"/>
      <c r="S617" s="187"/>
      <c r="T617" s="188"/>
      <c r="AT617" s="182" t="s">
        <v>228</v>
      </c>
      <c r="AU617" s="182" t="s">
        <v>87</v>
      </c>
      <c r="AV617" s="15" t="s">
        <v>226</v>
      </c>
      <c r="AW617" s="15" t="s">
        <v>31</v>
      </c>
      <c r="AX617" s="15" t="s">
        <v>32</v>
      </c>
      <c r="AY617" s="182" t="s">
        <v>219</v>
      </c>
    </row>
    <row r="618" spans="1:65" s="2" customFormat="1" ht="16.5" customHeight="1">
      <c r="A618" s="33"/>
      <c r="B618" s="151"/>
      <c r="C618" s="152" t="s">
        <v>576</v>
      </c>
      <c r="D618" s="152" t="s">
        <v>221</v>
      </c>
      <c r="E618" s="153" t="s">
        <v>547</v>
      </c>
      <c r="F618" s="154" t="s">
        <v>548</v>
      </c>
      <c r="G618" s="155" t="s">
        <v>394</v>
      </c>
      <c r="H618" s="156">
        <v>556.44799999999998</v>
      </c>
      <c r="I618" s="157"/>
      <c r="J618" s="158">
        <f>ROUND(I618*H618,2)</f>
        <v>0</v>
      </c>
      <c r="K618" s="154" t="s">
        <v>225</v>
      </c>
      <c r="L618" s="34"/>
      <c r="M618" s="159" t="s">
        <v>1</v>
      </c>
      <c r="N618" s="160" t="s">
        <v>42</v>
      </c>
      <c r="O618" s="59"/>
      <c r="P618" s="161">
        <f>O618*H618</f>
        <v>0</v>
      </c>
      <c r="Q618" s="161">
        <v>0</v>
      </c>
      <c r="R618" s="161">
        <f>Q618*H618</f>
        <v>0</v>
      </c>
      <c r="S618" s="161">
        <v>0</v>
      </c>
      <c r="T618" s="162">
        <f>S618*H618</f>
        <v>0</v>
      </c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R618" s="163" t="s">
        <v>226</v>
      </c>
      <c r="AT618" s="163" t="s">
        <v>221</v>
      </c>
      <c r="AU618" s="163" t="s">
        <v>87</v>
      </c>
      <c r="AY618" s="18" t="s">
        <v>219</v>
      </c>
      <c r="BE618" s="164">
        <f>IF(N618="základní",J618,0)</f>
        <v>0</v>
      </c>
      <c r="BF618" s="164">
        <f>IF(N618="snížená",J618,0)</f>
        <v>0</v>
      </c>
      <c r="BG618" s="164">
        <f>IF(N618="zákl. přenesená",J618,0)</f>
        <v>0</v>
      </c>
      <c r="BH618" s="164">
        <f>IF(N618="sníž. přenesená",J618,0)</f>
        <v>0</v>
      </c>
      <c r="BI618" s="164">
        <f>IF(N618="nulová",J618,0)</f>
        <v>0</v>
      </c>
      <c r="BJ618" s="18" t="s">
        <v>32</v>
      </c>
      <c r="BK618" s="164">
        <f>ROUND(I618*H618,2)</f>
        <v>0</v>
      </c>
      <c r="BL618" s="18" t="s">
        <v>226</v>
      </c>
      <c r="BM618" s="163" t="s">
        <v>1810</v>
      </c>
    </row>
    <row r="619" spans="1:65" s="12" customFormat="1" ht="22.9" customHeight="1">
      <c r="B619" s="138"/>
      <c r="D619" s="139" t="s">
        <v>76</v>
      </c>
      <c r="E619" s="149" t="s">
        <v>237</v>
      </c>
      <c r="F619" s="149" t="s">
        <v>619</v>
      </c>
      <c r="I619" s="141"/>
      <c r="J619" s="150">
        <f>BK619</f>
        <v>0</v>
      </c>
      <c r="L619" s="138"/>
      <c r="M619" s="143"/>
      <c r="N619" s="144"/>
      <c r="O619" s="144"/>
      <c r="P619" s="145">
        <f>SUM(P620:P627)</f>
        <v>0</v>
      </c>
      <c r="Q619" s="144"/>
      <c r="R619" s="145">
        <f>SUM(R620:R627)</f>
        <v>0</v>
      </c>
      <c r="S619" s="144"/>
      <c r="T619" s="146">
        <f>SUM(T620:T627)</f>
        <v>0</v>
      </c>
      <c r="AR619" s="139" t="s">
        <v>32</v>
      </c>
      <c r="AT619" s="147" t="s">
        <v>76</v>
      </c>
      <c r="AU619" s="147" t="s">
        <v>32</v>
      </c>
      <c r="AY619" s="139" t="s">
        <v>219</v>
      </c>
      <c r="BK619" s="148">
        <f>SUM(BK620:BK627)</f>
        <v>0</v>
      </c>
    </row>
    <row r="620" spans="1:65" s="2" customFormat="1" ht="21.75" customHeight="1">
      <c r="A620" s="33"/>
      <c r="B620" s="151"/>
      <c r="C620" s="152" t="s">
        <v>578</v>
      </c>
      <c r="D620" s="152" t="s">
        <v>221</v>
      </c>
      <c r="E620" s="153" t="s">
        <v>621</v>
      </c>
      <c r="F620" s="154" t="s">
        <v>622</v>
      </c>
      <c r="G620" s="155" t="s">
        <v>394</v>
      </c>
      <c r="H620" s="156">
        <v>28.196000000000002</v>
      </c>
      <c r="I620" s="157"/>
      <c r="J620" s="158">
        <f>ROUND(I620*H620,2)</f>
        <v>0</v>
      </c>
      <c r="K620" s="154" t="s">
        <v>241</v>
      </c>
      <c r="L620" s="34"/>
      <c r="M620" s="159" t="s">
        <v>1</v>
      </c>
      <c r="N620" s="160" t="s">
        <v>42</v>
      </c>
      <c r="O620" s="59"/>
      <c r="P620" s="161">
        <f>O620*H620</f>
        <v>0</v>
      </c>
      <c r="Q620" s="161">
        <v>0</v>
      </c>
      <c r="R620" s="161">
        <f>Q620*H620</f>
        <v>0</v>
      </c>
      <c r="S620" s="161">
        <v>0</v>
      </c>
      <c r="T620" s="162">
        <f>S620*H620</f>
        <v>0</v>
      </c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R620" s="163" t="s">
        <v>226</v>
      </c>
      <c r="AT620" s="163" t="s">
        <v>221</v>
      </c>
      <c r="AU620" s="163" t="s">
        <v>87</v>
      </c>
      <c r="AY620" s="18" t="s">
        <v>219</v>
      </c>
      <c r="BE620" s="164">
        <f>IF(N620="základní",J620,0)</f>
        <v>0</v>
      </c>
      <c r="BF620" s="164">
        <f>IF(N620="snížená",J620,0)</f>
        <v>0</v>
      </c>
      <c r="BG620" s="164">
        <f>IF(N620="zákl. přenesená",J620,0)</f>
        <v>0</v>
      </c>
      <c r="BH620" s="164">
        <f>IF(N620="sníž. přenesená",J620,0)</f>
        <v>0</v>
      </c>
      <c r="BI620" s="164">
        <f>IF(N620="nulová",J620,0)</f>
        <v>0</v>
      </c>
      <c r="BJ620" s="18" t="s">
        <v>32</v>
      </c>
      <c r="BK620" s="164">
        <f>ROUND(I620*H620,2)</f>
        <v>0</v>
      </c>
      <c r="BL620" s="18" t="s">
        <v>226</v>
      </c>
      <c r="BM620" s="163" t="s">
        <v>623</v>
      </c>
    </row>
    <row r="621" spans="1:65" s="14" customFormat="1">
      <c r="B621" s="174"/>
      <c r="D621" s="166" t="s">
        <v>228</v>
      </c>
      <c r="E621" s="175" t="s">
        <v>1</v>
      </c>
      <c r="F621" s="176" t="s">
        <v>624</v>
      </c>
      <c r="H621" s="175" t="s">
        <v>1</v>
      </c>
      <c r="I621" s="177"/>
      <c r="L621" s="174"/>
      <c r="M621" s="178"/>
      <c r="N621" s="179"/>
      <c r="O621" s="179"/>
      <c r="P621" s="179"/>
      <c r="Q621" s="179"/>
      <c r="R621" s="179"/>
      <c r="S621" s="179"/>
      <c r="T621" s="180"/>
      <c r="AT621" s="175" t="s">
        <v>228</v>
      </c>
      <c r="AU621" s="175" t="s">
        <v>87</v>
      </c>
      <c r="AV621" s="14" t="s">
        <v>32</v>
      </c>
      <c r="AW621" s="14" t="s">
        <v>31</v>
      </c>
      <c r="AX621" s="14" t="s">
        <v>77</v>
      </c>
      <c r="AY621" s="175" t="s">
        <v>219</v>
      </c>
    </row>
    <row r="622" spans="1:65" s="13" customFormat="1">
      <c r="B622" s="165"/>
      <c r="D622" s="166" t="s">
        <v>228</v>
      </c>
      <c r="E622" s="167" t="s">
        <v>1</v>
      </c>
      <c r="F622" s="168" t="s">
        <v>1811</v>
      </c>
      <c r="H622" s="169">
        <v>0.39200000000000002</v>
      </c>
      <c r="I622" s="170"/>
      <c r="L622" s="165"/>
      <c r="M622" s="171"/>
      <c r="N622" s="172"/>
      <c r="O622" s="172"/>
      <c r="P622" s="172"/>
      <c r="Q622" s="172"/>
      <c r="R622" s="172"/>
      <c r="S622" s="172"/>
      <c r="T622" s="173"/>
      <c r="AT622" s="167" t="s">
        <v>228</v>
      </c>
      <c r="AU622" s="167" t="s">
        <v>87</v>
      </c>
      <c r="AV622" s="13" t="s">
        <v>87</v>
      </c>
      <c r="AW622" s="13" t="s">
        <v>31</v>
      </c>
      <c r="AX622" s="13" t="s">
        <v>77</v>
      </c>
      <c r="AY622" s="167" t="s">
        <v>219</v>
      </c>
    </row>
    <row r="623" spans="1:65" s="13" customFormat="1">
      <c r="B623" s="165"/>
      <c r="D623" s="166" t="s">
        <v>228</v>
      </c>
      <c r="E623" s="167" t="s">
        <v>1</v>
      </c>
      <c r="F623" s="168" t="s">
        <v>1812</v>
      </c>
      <c r="H623" s="169">
        <v>0.46300000000000002</v>
      </c>
      <c r="I623" s="170"/>
      <c r="L623" s="165"/>
      <c r="M623" s="171"/>
      <c r="N623" s="172"/>
      <c r="O623" s="172"/>
      <c r="P623" s="172"/>
      <c r="Q623" s="172"/>
      <c r="R623" s="172"/>
      <c r="S623" s="172"/>
      <c r="T623" s="173"/>
      <c r="AT623" s="167" t="s">
        <v>228</v>
      </c>
      <c r="AU623" s="167" t="s">
        <v>87</v>
      </c>
      <c r="AV623" s="13" t="s">
        <v>87</v>
      </c>
      <c r="AW623" s="13" t="s">
        <v>31</v>
      </c>
      <c r="AX623" s="13" t="s">
        <v>77</v>
      </c>
      <c r="AY623" s="167" t="s">
        <v>219</v>
      </c>
    </row>
    <row r="624" spans="1:65" s="13" customFormat="1">
      <c r="B624" s="165"/>
      <c r="D624" s="166" t="s">
        <v>228</v>
      </c>
      <c r="E624" s="167" t="s">
        <v>1</v>
      </c>
      <c r="F624" s="168" t="s">
        <v>1813</v>
      </c>
      <c r="H624" s="169">
        <v>1.35</v>
      </c>
      <c r="I624" s="170"/>
      <c r="L624" s="165"/>
      <c r="M624" s="171"/>
      <c r="N624" s="172"/>
      <c r="O624" s="172"/>
      <c r="P624" s="172"/>
      <c r="Q624" s="172"/>
      <c r="R624" s="172"/>
      <c r="S624" s="172"/>
      <c r="T624" s="173"/>
      <c r="AT624" s="167" t="s">
        <v>228</v>
      </c>
      <c r="AU624" s="167" t="s">
        <v>87</v>
      </c>
      <c r="AV624" s="13" t="s">
        <v>87</v>
      </c>
      <c r="AW624" s="13" t="s">
        <v>31</v>
      </c>
      <c r="AX624" s="13" t="s">
        <v>77</v>
      </c>
      <c r="AY624" s="167" t="s">
        <v>219</v>
      </c>
    </row>
    <row r="625" spans="1:65" s="13" customFormat="1">
      <c r="B625" s="165"/>
      <c r="D625" s="166" t="s">
        <v>228</v>
      </c>
      <c r="E625" s="167" t="s">
        <v>1</v>
      </c>
      <c r="F625" s="168" t="s">
        <v>1814</v>
      </c>
      <c r="H625" s="169">
        <v>0.79500000000000004</v>
      </c>
      <c r="I625" s="170"/>
      <c r="L625" s="165"/>
      <c r="M625" s="171"/>
      <c r="N625" s="172"/>
      <c r="O625" s="172"/>
      <c r="P625" s="172"/>
      <c r="Q625" s="172"/>
      <c r="R625" s="172"/>
      <c r="S625" s="172"/>
      <c r="T625" s="173"/>
      <c r="AT625" s="167" t="s">
        <v>228</v>
      </c>
      <c r="AU625" s="167" t="s">
        <v>87</v>
      </c>
      <c r="AV625" s="13" t="s">
        <v>87</v>
      </c>
      <c r="AW625" s="13" t="s">
        <v>31</v>
      </c>
      <c r="AX625" s="13" t="s">
        <v>77</v>
      </c>
      <c r="AY625" s="167" t="s">
        <v>219</v>
      </c>
    </row>
    <row r="626" spans="1:65" s="13" customFormat="1">
      <c r="B626" s="165"/>
      <c r="D626" s="166" t="s">
        <v>228</v>
      </c>
      <c r="E626" s="167" t="s">
        <v>1</v>
      </c>
      <c r="F626" s="168" t="s">
        <v>1815</v>
      </c>
      <c r="H626" s="169">
        <v>25.196000000000002</v>
      </c>
      <c r="I626" s="170"/>
      <c r="L626" s="165"/>
      <c r="M626" s="171"/>
      <c r="N626" s="172"/>
      <c r="O626" s="172"/>
      <c r="P626" s="172"/>
      <c r="Q626" s="172"/>
      <c r="R626" s="172"/>
      <c r="S626" s="172"/>
      <c r="T626" s="173"/>
      <c r="AT626" s="167" t="s">
        <v>228</v>
      </c>
      <c r="AU626" s="167" t="s">
        <v>87</v>
      </c>
      <c r="AV626" s="13" t="s">
        <v>87</v>
      </c>
      <c r="AW626" s="13" t="s">
        <v>31</v>
      </c>
      <c r="AX626" s="13" t="s">
        <v>77</v>
      </c>
      <c r="AY626" s="167" t="s">
        <v>219</v>
      </c>
    </row>
    <row r="627" spans="1:65" s="15" customFormat="1">
      <c r="B627" s="181"/>
      <c r="D627" s="166" t="s">
        <v>228</v>
      </c>
      <c r="E627" s="182" t="s">
        <v>1</v>
      </c>
      <c r="F627" s="183" t="s">
        <v>236</v>
      </c>
      <c r="H627" s="184">
        <v>28.196000000000002</v>
      </c>
      <c r="I627" s="185"/>
      <c r="L627" s="181"/>
      <c r="M627" s="186"/>
      <c r="N627" s="187"/>
      <c r="O627" s="187"/>
      <c r="P627" s="187"/>
      <c r="Q627" s="187"/>
      <c r="R627" s="187"/>
      <c r="S627" s="187"/>
      <c r="T627" s="188"/>
      <c r="AT627" s="182" t="s">
        <v>228</v>
      </c>
      <c r="AU627" s="182" t="s">
        <v>87</v>
      </c>
      <c r="AV627" s="15" t="s">
        <v>226</v>
      </c>
      <c r="AW627" s="15" t="s">
        <v>31</v>
      </c>
      <c r="AX627" s="15" t="s">
        <v>32</v>
      </c>
      <c r="AY627" s="182" t="s">
        <v>219</v>
      </c>
    </row>
    <row r="628" spans="1:65" s="12" customFormat="1" ht="22.9" customHeight="1">
      <c r="B628" s="138"/>
      <c r="D628" s="139" t="s">
        <v>76</v>
      </c>
      <c r="E628" s="149" t="s">
        <v>226</v>
      </c>
      <c r="F628" s="149" t="s">
        <v>628</v>
      </c>
      <c r="I628" s="141"/>
      <c r="J628" s="150">
        <f>BK628</f>
        <v>0</v>
      </c>
      <c r="L628" s="138"/>
      <c r="M628" s="143"/>
      <c r="N628" s="144"/>
      <c r="O628" s="144"/>
      <c r="P628" s="145">
        <f>SUM(P629:P638)</f>
        <v>0</v>
      </c>
      <c r="Q628" s="144"/>
      <c r="R628" s="145">
        <f>SUM(R629:R638)</f>
        <v>0</v>
      </c>
      <c r="S628" s="144"/>
      <c r="T628" s="146">
        <f>SUM(T629:T638)</f>
        <v>0</v>
      </c>
      <c r="AR628" s="139" t="s">
        <v>32</v>
      </c>
      <c r="AT628" s="147" t="s">
        <v>76</v>
      </c>
      <c r="AU628" s="147" t="s">
        <v>32</v>
      </c>
      <c r="AY628" s="139" t="s">
        <v>219</v>
      </c>
      <c r="BK628" s="148">
        <f>SUM(BK629:BK638)</f>
        <v>0</v>
      </c>
    </row>
    <row r="629" spans="1:65" s="2" customFormat="1" ht="16.5" customHeight="1">
      <c r="A629" s="33"/>
      <c r="B629" s="151"/>
      <c r="C629" s="152" t="s">
        <v>580</v>
      </c>
      <c r="D629" s="152" t="s">
        <v>221</v>
      </c>
      <c r="E629" s="153" t="s">
        <v>630</v>
      </c>
      <c r="F629" s="154" t="s">
        <v>631</v>
      </c>
      <c r="G629" s="155" t="s">
        <v>394</v>
      </c>
      <c r="H629" s="156">
        <v>94.915000000000006</v>
      </c>
      <c r="I629" s="157"/>
      <c r="J629" s="158">
        <f>ROUND(I629*H629,2)</f>
        <v>0</v>
      </c>
      <c r="K629" s="154" t="s">
        <v>225</v>
      </c>
      <c r="L629" s="34"/>
      <c r="M629" s="159" t="s">
        <v>1</v>
      </c>
      <c r="N629" s="160" t="s">
        <v>42</v>
      </c>
      <c r="O629" s="59"/>
      <c r="P629" s="161">
        <f>O629*H629</f>
        <v>0</v>
      </c>
      <c r="Q629" s="161">
        <v>0</v>
      </c>
      <c r="R629" s="161">
        <f>Q629*H629</f>
        <v>0</v>
      </c>
      <c r="S629" s="161">
        <v>0</v>
      </c>
      <c r="T629" s="162">
        <f>S629*H629</f>
        <v>0</v>
      </c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R629" s="163" t="s">
        <v>226</v>
      </c>
      <c r="AT629" s="163" t="s">
        <v>221</v>
      </c>
      <c r="AU629" s="163" t="s">
        <v>87</v>
      </c>
      <c r="AY629" s="18" t="s">
        <v>219</v>
      </c>
      <c r="BE629" s="164">
        <f>IF(N629="základní",J629,0)</f>
        <v>0</v>
      </c>
      <c r="BF629" s="164">
        <f>IF(N629="snížená",J629,0)</f>
        <v>0</v>
      </c>
      <c r="BG629" s="164">
        <f>IF(N629="zákl. přenesená",J629,0)</f>
        <v>0</v>
      </c>
      <c r="BH629" s="164">
        <f>IF(N629="sníž. přenesená",J629,0)</f>
        <v>0</v>
      </c>
      <c r="BI629" s="164">
        <f>IF(N629="nulová",J629,0)</f>
        <v>0</v>
      </c>
      <c r="BJ629" s="18" t="s">
        <v>32</v>
      </c>
      <c r="BK629" s="164">
        <f>ROUND(I629*H629,2)</f>
        <v>0</v>
      </c>
      <c r="BL629" s="18" t="s">
        <v>226</v>
      </c>
      <c r="BM629" s="163" t="s">
        <v>632</v>
      </c>
    </row>
    <row r="630" spans="1:65" s="14" customFormat="1">
      <c r="B630" s="174"/>
      <c r="D630" s="166" t="s">
        <v>228</v>
      </c>
      <c r="E630" s="175" t="s">
        <v>1</v>
      </c>
      <c r="F630" s="176" t="s">
        <v>1816</v>
      </c>
      <c r="H630" s="175" t="s">
        <v>1</v>
      </c>
      <c r="I630" s="177"/>
      <c r="L630" s="174"/>
      <c r="M630" s="178"/>
      <c r="N630" s="179"/>
      <c r="O630" s="179"/>
      <c r="P630" s="179"/>
      <c r="Q630" s="179"/>
      <c r="R630" s="179"/>
      <c r="S630" s="179"/>
      <c r="T630" s="180"/>
      <c r="AT630" s="175" t="s">
        <v>228</v>
      </c>
      <c r="AU630" s="175" t="s">
        <v>87</v>
      </c>
      <c r="AV630" s="14" t="s">
        <v>32</v>
      </c>
      <c r="AW630" s="14" t="s">
        <v>31</v>
      </c>
      <c r="AX630" s="14" t="s">
        <v>77</v>
      </c>
      <c r="AY630" s="175" t="s">
        <v>219</v>
      </c>
    </row>
    <row r="631" spans="1:65" s="13" customFormat="1">
      <c r="B631" s="165"/>
      <c r="D631" s="166" t="s">
        <v>228</v>
      </c>
      <c r="E631" s="167" t="s">
        <v>1</v>
      </c>
      <c r="F631" s="168" t="s">
        <v>1817</v>
      </c>
      <c r="H631" s="169">
        <v>8.6349999999999998</v>
      </c>
      <c r="I631" s="170"/>
      <c r="L631" s="165"/>
      <c r="M631" s="171"/>
      <c r="N631" s="172"/>
      <c r="O631" s="172"/>
      <c r="P631" s="172"/>
      <c r="Q631" s="172"/>
      <c r="R631" s="172"/>
      <c r="S631" s="172"/>
      <c r="T631" s="173"/>
      <c r="AT631" s="167" t="s">
        <v>228</v>
      </c>
      <c r="AU631" s="167" t="s">
        <v>87</v>
      </c>
      <c r="AV631" s="13" t="s">
        <v>87</v>
      </c>
      <c r="AW631" s="13" t="s">
        <v>31</v>
      </c>
      <c r="AX631" s="13" t="s">
        <v>77</v>
      </c>
      <c r="AY631" s="167" t="s">
        <v>219</v>
      </c>
    </row>
    <row r="632" spans="1:65" s="13" customFormat="1">
      <c r="B632" s="165"/>
      <c r="D632" s="166" t="s">
        <v>228</v>
      </c>
      <c r="E632" s="167" t="s">
        <v>1</v>
      </c>
      <c r="F632" s="168" t="s">
        <v>1818</v>
      </c>
      <c r="H632" s="169">
        <v>5.9950000000000001</v>
      </c>
      <c r="I632" s="170"/>
      <c r="L632" s="165"/>
      <c r="M632" s="171"/>
      <c r="N632" s="172"/>
      <c r="O632" s="172"/>
      <c r="P632" s="172"/>
      <c r="Q632" s="172"/>
      <c r="R632" s="172"/>
      <c r="S632" s="172"/>
      <c r="T632" s="173"/>
      <c r="AT632" s="167" t="s">
        <v>228</v>
      </c>
      <c r="AU632" s="167" t="s">
        <v>87</v>
      </c>
      <c r="AV632" s="13" t="s">
        <v>87</v>
      </c>
      <c r="AW632" s="13" t="s">
        <v>31</v>
      </c>
      <c r="AX632" s="13" t="s">
        <v>77</v>
      </c>
      <c r="AY632" s="167" t="s">
        <v>219</v>
      </c>
    </row>
    <row r="633" spans="1:65" s="13" customFormat="1">
      <c r="B633" s="165"/>
      <c r="D633" s="166" t="s">
        <v>228</v>
      </c>
      <c r="E633" s="167" t="s">
        <v>1</v>
      </c>
      <c r="F633" s="168" t="s">
        <v>1819</v>
      </c>
      <c r="H633" s="169">
        <v>39.545000000000002</v>
      </c>
      <c r="I633" s="170"/>
      <c r="L633" s="165"/>
      <c r="M633" s="171"/>
      <c r="N633" s="172"/>
      <c r="O633" s="172"/>
      <c r="P633" s="172"/>
      <c r="Q633" s="172"/>
      <c r="R633" s="172"/>
      <c r="S633" s="172"/>
      <c r="T633" s="173"/>
      <c r="AT633" s="167" t="s">
        <v>228</v>
      </c>
      <c r="AU633" s="167" t="s">
        <v>87</v>
      </c>
      <c r="AV633" s="13" t="s">
        <v>87</v>
      </c>
      <c r="AW633" s="13" t="s">
        <v>31</v>
      </c>
      <c r="AX633" s="13" t="s">
        <v>77</v>
      </c>
      <c r="AY633" s="167" t="s">
        <v>219</v>
      </c>
    </row>
    <row r="634" spans="1:65" s="13" customFormat="1">
      <c r="B634" s="165"/>
      <c r="D634" s="166" t="s">
        <v>228</v>
      </c>
      <c r="E634" s="167" t="s">
        <v>1</v>
      </c>
      <c r="F634" s="168" t="s">
        <v>1820</v>
      </c>
      <c r="H634" s="169">
        <v>40.74</v>
      </c>
      <c r="I634" s="170"/>
      <c r="L634" s="165"/>
      <c r="M634" s="171"/>
      <c r="N634" s="172"/>
      <c r="O634" s="172"/>
      <c r="P634" s="172"/>
      <c r="Q634" s="172"/>
      <c r="R634" s="172"/>
      <c r="S634" s="172"/>
      <c r="T634" s="173"/>
      <c r="AT634" s="167" t="s">
        <v>228</v>
      </c>
      <c r="AU634" s="167" t="s">
        <v>87</v>
      </c>
      <c r="AV634" s="13" t="s">
        <v>87</v>
      </c>
      <c r="AW634" s="13" t="s">
        <v>31</v>
      </c>
      <c r="AX634" s="13" t="s">
        <v>77</v>
      </c>
      <c r="AY634" s="167" t="s">
        <v>219</v>
      </c>
    </row>
    <row r="635" spans="1:65" s="15" customFormat="1">
      <c r="B635" s="181"/>
      <c r="D635" s="166" t="s">
        <v>228</v>
      </c>
      <c r="E635" s="182" t="s">
        <v>1458</v>
      </c>
      <c r="F635" s="183" t="s">
        <v>236</v>
      </c>
      <c r="H635" s="184">
        <v>94.915000000000006</v>
      </c>
      <c r="I635" s="185"/>
      <c r="L635" s="181"/>
      <c r="M635" s="186"/>
      <c r="N635" s="187"/>
      <c r="O635" s="187"/>
      <c r="P635" s="187"/>
      <c r="Q635" s="187"/>
      <c r="R635" s="187"/>
      <c r="S635" s="187"/>
      <c r="T635" s="188"/>
      <c r="AT635" s="182" t="s">
        <v>228</v>
      </c>
      <c r="AU635" s="182" t="s">
        <v>87</v>
      </c>
      <c r="AV635" s="15" t="s">
        <v>226</v>
      </c>
      <c r="AW635" s="15" t="s">
        <v>31</v>
      </c>
      <c r="AX635" s="15" t="s">
        <v>32</v>
      </c>
      <c r="AY635" s="182" t="s">
        <v>219</v>
      </c>
    </row>
    <row r="636" spans="1:65" s="2" customFormat="1" ht="16.5" customHeight="1">
      <c r="A636" s="33"/>
      <c r="B636" s="151"/>
      <c r="C636" s="152" t="s">
        <v>584</v>
      </c>
      <c r="D636" s="152" t="s">
        <v>221</v>
      </c>
      <c r="E636" s="153" t="s">
        <v>590</v>
      </c>
      <c r="F636" s="154" t="s">
        <v>591</v>
      </c>
      <c r="G636" s="155" t="s">
        <v>394</v>
      </c>
      <c r="H636" s="156">
        <v>94.915000000000006</v>
      </c>
      <c r="I636" s="157"/>
      <c r="J636" s="158">
        <f>ROUND(I636*H636,2)</f>
        <v>0</v>
      </c>
      <c r="K636" s="154" t="s">
        <v>225</v>
      </c>
      <c r="L636" s="34"/>
      <c r="M636" s="159" t="s">
        <v>1</v>
      </c>
      <c r="N636" s="160" t="s">
        <v>42</v>
      </c>
      <c r="O636" s="59"/>
      <c r="P636" s="161">
        <f>O636*H636</f>
        <v>0</v>
      </c>
      <c r="Q636" s="161">
        <v>0</v>
      </c>
      <c r="R636" s="161">
        <f>Q636*H636</f>
        <v>0</v>
      </c>
      <c r="S636" s="161">
        <v>0</v>
      </c>
      <c r="T636" s="162">
        <f>S636*H636</f>
        <v>0</v>
      </c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R636" s="163" t="s">
        <v>226</v>
      </c>
      <c r="AT636" s="163" t="s">
        <v>221</v>
      </c>
      <c r="AU636" s="163" t="s">
        <v>87</v>
      </c>
      <c r="AY636" s="18" t="s">
        <v>219</v>
      </c>
      <c r="BE636" s="164">
        <f>IF(N636="základní",J636,0)</f>
        <v>0</v>
      </c>
      <c r="BF636" s="164">
        <f>IF(N636="snížená",J636,0)</f>
        <v>0</v>
      </c>
      <c r="BG636" s="164">
        <f>IF(N636="zákl. přenesená",J636,0)</f>
        <v>0</v>
      </c>
      <c r="BH636" s="164">
        <f>IF(N636="sníž. přenesená",J636,0)</f>
        <v>0</v>
      </c>
      <c r="BI636" s="164">
        <f>IF(N636="nulová",J636,0)</f>
        <v>0</v>
      </c>
      <c r="BJ636" s="18" t="s">
        <v>32</v>
      </c>
      <c r="BK636" s="164">
        <f>ROUND(I636*H636,2)</f>
        <v>0</v>
      </c>
      <c r="BL636" s="18" t="s">
        <v>226</v>
      </c>
      <c r="BM636" s="163" t="s">
        <v>639</v>
      </c>
    </row>
    <row r="637" spans="1:65" s="13" customFormat="1">
      <c r="B637" s="165"/>
      <c r="D637" s="166" t="s">
        <v>228</v>
      </c>
      <c r="E637" s="167" t="s">
        <v>1</v>
      </c>
      <c r="F637" s="168" t="s">
        <v>1821</v>
      </c>
      <c r="H637" s="169">
        <v>94.915000000000006</v>
      </c>
      <c r="I637" s="170"/>
      <c r="L637" s="165"/>
      <c r="M637" s="171"/>
      <c r="N637" s="172"/>
      <c r="O637" s="172"/>
      <c r="P637" s="172"/>
      <c r="Q637" s="172"/>
      <c r="R637" s="172"/>
      <c r="S637" s="172"/>
      <c r="T637" s="173"/>
      <c r="AT637" s="167" t="s">
        <v>228</v>
      </c>
      <c r="AU637" s="167" t="s">
        <v>87</v>
      </c>
      <c r="AV637" s="13" t="s">
        <v>87</v>
      </c>
      <c r="AW637" s="13" t="s">
        <v>31</v>
      </c>
      <c r="AX637" s="13" t="s">
        <v>32</v>
      </c>
      <c r="AY637" s="167" t="s">
        <v>219</v>
      </c>
    </row>
    <row r="638" spans="1:65" s="2" customFormat="1" ht="16.5" customHeight="1">
      <c r="A638" s="33"/>
      <c r="B638" s="151"/>
      <c r="C638" s="152" t="s">
        <v>589</v>
      </c>
      <c r="D638" s="152" t="s">
        <v>221</v>
      </c>
      <c r="E638" s="153" t="s">
        <v>642</v>
      </c>
      <c r="F638" s="154" t="s">
        <v>643</v>
      </c>
      <c r="G638" s="155" t="s">
        <v>394</v>
      </c>
      <c r="H638" s="156">
        <v>94.915000000000006</v>
      </c>
      <c r="I638" s="157"/>
      <c r="J638" s="158">
        <f>ROUND(I638*H638,2)</f>
        <v>0</v>
      </c>
      <c r="K638" s="154" t="s">
        <v>225</v>
      </c>
      <c r="L638" s="34"/>
      <c r="M638" s="159" t="s">
        <v>1</v>
      </c>
      <c r="N638" s="160" t="s">
        <v>42</v>
      </c>
      <c r="O638" s="59"/>
      <c r="P638" s="161">
        <f>O638*H638</f>
        <v>0</v>
      </c>
      <c r="Q638" s="161">
        <v>0</v>
      </c>
      <c r="R638" s="161">
        <f>Q638*H638</f>
        <v>0</v>
      </c>
      <c r="S638" s="161">
        <v>0</v>
      </c>
      <c r="T638" s="162">
        <f>S638*H638</f>
        <v>0</v>
      </c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R638" s="163" t="s">
        <v>226</v>
      </c>
      <c r="AT638" s="163" t="s">
        <v>221</v>
      </c>
      <c r="AU638" s="163" t="s">
        <v>87</v>
      </c>
      <c r="AY638" s="18" t="s">
        <v>219</v>
      </c>
      <c r="BE638" s="164">
        <f>IF(N638="základní",J638,0)</f>
        <v>0</v>
      </c>
      <c r="BF638" s="164">
        <f>IF(N638="snížená",J638,0)</f>
        <v>0</v>
      </c>
      <c r="BG638" s="164">
        <f>IF(N638="zákl. přenesená",J638,0)</f>
        <v>0</v>
      </c>
      <c r="BH638" s="164">
        <f>IF(N638="sníž. přenesená",J638,0)</f>
        <v>0</v>
      </c>
      <c r="BI638" s="164">
        <f>IF(N638="nulová",J638,0)</f>
        <v>0</v>
      </c>
      <c r="BJ638" s="18" t="s">
        <v>32</v>
      </c>
      <c r="BK638" s="164">
        <f>ROUND(I638*H638,2)</f>
        <v>0</v>
      </c>
      <c r="BL638" s="18" t="s">
        <v>226</v>
      </c>
      <c r="BM638" s="163" t="s">
        <v>644</v>
      </c>
    </row>
    <row r="639" spans="1:65" s="12" customFormat="1" ht="22.9" customHeight="1">
      <c r="B639" s="138"/>
      <c r="D639" s="139" t="s">
        <v>76</v>
      </c>
      <c r="E639" s="149" t="s">
        <v>248</v>
      </c>
      <c r="F639" s="149" t="s">
        <v>703</v>
      </c>
      <c r="I639" s="141"/>
      <c r="J639" s="150">
        <f>BK639</f>
        <v>0</v>
      </c>
      <c r="L639" s="138"/>
      <c r="M639" s="143"/>
      <c r="N639" s="144"/>
      <c r="O639" s="144"/>
      <c r="P639" s="145">
        <f>SUM(P640:P659)</f>
        <v>0</v>
      </c>
      <c r="Q639" s="144"/>
      <c r="R639" s="145">
        <f>SUM(R640:R659)</f>
        <v>0</v>
      </c>
      <c r="S639" s="144"/>
      <c r="T639" s="146">
        <f>SUM(T640:T659)</f>
        <v>0</v>
      </c>
      <c r="AR639" s="139" t="s">
        <v>32</v>
      </c>
      <c r="AT639" s="147" t="s">
        <v>76</v>
      </c>
      <c r="AU639" s="147" t="s">
        <v>32</v>
      </c>
      <c r="AY639" s="139" t="s">
        <v>219</v>
      </c>
      <c r="BK639" s="148">
        <f>SUM(BK640:BK659)</f>
        <v>0</v>
      </c>
    </row>
    <row r="640" spans="1:65" s="2" customFormat="1" ht="16.5" customHeight="1">
      <c r="A640" s="33"/>
      <c r="B640" s="151"/>
      <c r="C640" s="152" t="s">
        <v>594</v>
      </c>
      <c r="D640" s="152" t="s">
        <v>221</v>
      </c>
      <c r="E640" s="153" t="s">
        <v>705</v>
      </c>
      <c r="F640" s="154" t="s">
        <v>706</v>
      </c>
      <c r="G640" s="155" t="s">
        <v>240</v>
      </c>
      <c r="H640" s="156">
        <v>1659.9749999999999</v>
      </c>
      <c r="I640" s="157"/>
      <c r="J640" s="158">
        <f>ROUND(I640*H640,2)</f>
        <v>0</v>
      </c>
      <c r="K640" s="154" t="s">
        <v>241</v>
      </c>
      <c r="L640" s="34"/>
      <c r="M640" s="159" t="s">
        <v>1</v>
      </c>
      <c r="N640" s="160" t="s">
        <v>42</v>
      </c>
      <c r="O640" s="59"/>
      <c r="P640" s="161">
        <f>O640*H640</f>
        <v>0</v>
      </c>
      <c r="Q640" s="161">
        <v>0</v>
      </c>
      <c r="R640" s="161">
        <f>Q640*H640</f>
        <v>0</v>
      </c>
      <c r="S640" s="161">
        <v>0</v>
      </c>
      <c r="T640" s="162">
        <f>S640*H640</f>
        <v>0</v>
      </c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R640" s="163" t="s">
        <v>226</v>
      </c>
      <c r="AT640" s="163" t="s">
        <v>221</v>
      </c>
      <c r="AU640" s="163" t="s">
        <v>87</v>
      </c>
      <c r="AY640" s="18" t="s">
        <v>219</v>
      </c>
      <c r="BE640" s="164">
        <f>IF(N640="základní",J640,0)</f>
        <v>0</v>
      </c>
      <c r="BF640" s="164">
        <f>IF(N640="snížená",J640,0)</f>
        <v>0</v>
      </c>
      <c r="BG640" s="164">
        <f>IF(N640="zákl. přenesená",J640,0)</f>
        <v>0</v>
      </c>
      <c r="BH640" s="164">
        <f>IF(N640="sníž. přenesená",J640,0)</f>
        <v>0</v>
      </c>
      <c r="BI640" s="164">
        <f>IF(N640="nulová",J640,0)</f>
        <v>0</v>
      </c>
      <c r="BJ640" s="18" t="s">
        <v>32</v>
      </c>
      <c r="BK640" s="164">
        <f>ROUND(I640*H640,2)</f>
        <v>0</v>
      </c>
      <c r="BL640" s="18" t="s">
        <v>226</v>
      </c>
      <c r="BM640" s="163" t="s">
        <v>1822</v>
      </c>
    </row>
    <row r="641" spans="1:65" s="14" customFormat="1">
      <c r="B641" s="174"/>
      <c r="D641" s="166" t="s">
        <v>228</v>
      </c>
      <c r="E641" s="175" t="s">
        <v>1</v>
      </c>
      <c r="F641" s="176" t="s">
        <v>708</v>
      </c>
      <c r="H641" s="175" t="s">
        <v>1</v>
      </c>
      <c r="I641" s="177"/>
      <c r="L641" s="174"/>
      <c r="M641" s="178"/>
      <c r="N641" s="179"/>
      <c r="O641" s="179"/>
      <c r="P641" s="179"/>
      <c r="Q641" s="179"/>
      <c r="R641" s="179"/>
      <c r="S641" s="179"/>
      <c r="T641" s="180"/>
      <c r="AT641" s="175" t="s">
        <v>228</v>
      </c>
      <c r="AU641" s="175" t="s">
        <v>87</v>
      </c>
      <c r="AV641" s="14" t="s">
        <v>32</v>
      </c>
      <c r="AW641" s="14" t="s">
        <v>31</v>
      </c>
      <c r="AX641" s="14" t="s">
        <v>77</v>
      </c>
      <c r="AY641" s="175" t="s">
        <v>219</v>
      </c>
    </row>
    <row r="642" spans="1:65" s="14" customFormat="1">
      <c r="B642" s="174"/>
      <c r="D642" s="166" t="s">
        <v>228</v>
      </c>
      <c r="E642" s="175" t="s">
        <v>1</v>
      </c>
      <c r="F642" s="176" t="s">
        <v>709</v>
      </c>
      <c r="H642" s="175" t="s">
        <v>1</v>
      </c>
      <c r="I642" s="177"/>
      <c r="L642" s="174"/>
      <c r="M642" s="178"/>
      <c r="N642" s="179"/>
      <c r="O642" s="179"/>
      <c r="P642" s="179"/>
      <c r="Q642" s="179"/>
      <c r="R642" s="179"/>
      <c r="S642" s="179"/>
      <c r="T642" s="180"/>
      <c r="AT642" s="175" t="s">
        <v>228</v>
      </c>
      <c r="AU642" s="175" t="s">
        <v>87</v>
      </c>
      <c r="AV642" s="14" t="s">
        <v>32</v>
      </c>
      <c r="AW642" s="14" t="s">
        <v>31</v>
      </c>
      <c r="AX642" s="14" t="s">
        <v>77</v>
      </c>
      <c r="AY642" s="175" t="s">
        <v>219</v>
      </c>
    </row>
    <row r="643" spans="1:65" s="14" customFormat="1">
      <c r="B643" s="174"/>
      <c r="D643" s="166" t="s">
        <v>228</v>
      </c>
      <c r="E643" s="175" t="s">
        <v>1</v>
      </c>
      <c r="F643" s="176" t="s">
        <v>1823</v>
      </c>
      <c r="H643" s="175" t="s">
        <v>1</v>
      </c>
      <c r="I643" s="177"/>
      <c r="L643" s="174"/>
      <c r="M643" s="178"/>
      <c r="N643" s="179"/>
      <c r="O643" s="179"/>
      <c r="P643" s="179"/>
      <c r="Q643" s="179"/>
      <c r="R643" s="179"/>
      <c r="S643" s="179"/>
      <c r="T643" s="180"/>
      <c r="AT643" s="175" t="s">
        <v>228</v>
      </c>
      <c r="AU643" s="175" t="s">
        <v>87</v>
      </c>
      <c r="AV643" s="14" t="s">
        <v>32</v>
      </c>
      <c r="AW643" s="14" t="s">
        <v>31</v>
      </c>
      <c r="AX643" s="14" t="s">
        <v>77</v>
      </c>
      <c r="AY643" s="175" t="s">
        <v>219</v>
      </c>
    </row>
    <row r="644" spans="1:65" s="13" customFormat="1">
      <c r="B644" s="165"/>
      <c r="D644" s="166" t="s">
        <v>228</v>
      </c>
      <c r="E644" s="167" t="s">
        <v>1</v>
      </c>
      <c r="F644" s="168" t="s">
        <v>1824</v>
      </c>
      <c r="H644" s="169">
        <v>809.59</v>
      </c>
      <c r="I644" s="170"/>
      <c r="L644" s="165"/>
      <c r="M644" s="171"/>
      <c r="N644" s="172"/>
      <c r="O644" s="172"/>
      <c r="P644" s="172"/>
      <c r="Q644" s="172"/>
      <c r="R644" s="172"/>
      <c r="S644" s="172"/>
      <c r="T644" s="173"/>
      <c r="AT644" s="167" t="s">
        <v>228</v>
      </c>
      <c r="AU644" s="167" t="s">
        <v>87</v>
      </c>
      <c r="AV644" s="13" t="s">
        <v>87</v>
      </c>
      <c r="AW644" s="13" t="s">
        <v>31</v>
      </c>
      <c r="AX644" s="13" t="s">
        <v>77</v>
      </c>
      <c r="AY644" s="167" t="s">
        <v>219</v>
      </c>
    </row>
    <row r="645" spans="1:65" s="16" customFormat="1">
      <c r="B645" s="189"/>
      <c r="D645" s="166" t="s">
        <v>228</v>
      </c>
      <c r="E645" s="190" t="s">
        <v>169</v>
      </c>
      <c r="F645" s="191" t="s">
        <v>282</v>
      </c>
      <c r="H645" s="192">
        <v>809.59</v>
      </c>
      <c r="I645" s="193"/>
      <c r="L645" s="189"/>
      <c r="M645" s="194"/>
      <c r="N645" s="195"/>
      <c r="O645" s="195"/>
      <c r="P645" s="195"/>
      <c r="Q645" s="195"/>
      <c r="R645" s="195"/>
      <c r="S645" s="195"/>
      <c r="T645" s="196"/>
      <c r="AT645" s="190" t="s">
        <v>228</v>
      </c>
      <c r="AU645" s="190" t="s">
        <v>87</v>
      </c>
      <c r="AV645" s="16" t="s">
        <v>237</v>
      </c>
      <c r="AW645" s="16" t="s">
        <v>31</v>
      </c>
      <c r="AX645" s="16" t="s">
        <v>77</v>
      </c>
      <c r="AY645" s="190" t="s">
        <v>219</v>
      </c>
    </row>
    <row r="646" spans="1:65" s="15" customFormat="1">
      <c r="B646" s="181"/>
      <c r="D646" s="166" t="s">
        <v>228</v>
      </c>
      <c r="E646" s="182" t="s">
        <v>1</v>
      </c>
      <c r="F646" s="183" t="s">
        <v>236</v>
      </c>
      <c r="H646" s="184">
        <v>809.59</v>
      </c>
      <c r="I646" s="185"/>
      <c r="L646" s="181"/>
      <c r="M646" s="186"/>
      <c r="N646" s="187"/>
      <c r="O646" s="187"/>
      <c r="P646" s="187"/>
      <c r="Q646" s="187"/>
      <c r="R646" s="187"/>
      <c r="S646" s="187"/>
      <c r="T646" s="188"/>
      <c r="AT646" s="182" t="s">
        <v>228</v>
      </c>
      <c r="AU646" s="182" t="s">
        <v>87</v>
      </c>
      <c r="AV646" s="15" t="s">
        <v>226</v>
      </c>
      <c r="AW646" s="15" t="s">
        <v>31</v>
      </c>
      <c r="AX646" s="15" t="s">
        <v>77</v>
      </c>
      <c r="AY646" s="182" t="s">
        <v>219</v>
      </c>
    </row>
    <row r="647" spans="1:65" s="14" customFormat="1">
      <c r="B647" s="174"/>
      <c r="D647" s="166" t="s">
        <v>228</v>
      </c>
      <c r="E647" s="175" t="s">
        <v>1</v>
      </c>
      <c r="F647" s="176" t="s">
        <v>711</v>
      </c>
      <c r="H647" s="175" t="s">
        <v>1</v>
      </c>
      <c r="I647" s="177"/>
      <c r="L647" s="174"/>
      <c r="M647" s="178"/>
      <c r="N647" s="179"/>
      <c r="O647" s="179"/>
      <c r="P647" s="179"/>
      <c r="Q647" s="179"/>
      <c r="R647" s="179"/>
      <c r="S647" s="179"/>
      <c r="T647" s="180"/>
      <c r="AT647" s="175" t="s">
        <v>228</v>
      </c>
      <c r="AU647" s="175" t="s">
        <v>87</v>
      </c>
      <c r="AV647" s="14" t="s">
        <v>32</v>
      </c>
      <c r="AW647" s="14" t="s">
        <v>31</v>
      </c>
      <c r="AX647" s="14" t="s">
        <v>77</v>
      </c>
      <c r="AY647" s="175" t="s">
        <v>219</v>
      </c>
    </row>
    <row r="648" spans="1:65" s="13" customFormat="1">
      <c r="B648" s="165"/>
      <c r="D648" s="166" t="s">
        <v>228</v>
      </c>
      <c r="E648" s="167" t="s">
        <v>1</v>
      </c>
      <c r="F648" s="168" t="s">
        <v>712</v>
      </c>
      <c r="H648" s="169">
        <v>1619.18</v>
      </c>
      <c r="I648" s="170"/>
      <c r="L648" s="165"/>
      <c r="M648" s="171"/>
      <c r="N648" s="172"/>
      <c r="O648" s="172"/>
      <c r="P648" s="172"/>
      <c r="Q648" s="172"/>
      <c r="R648" s="172"/>
      <c r="S648" s="172"/>
      <c r="T648" s="173"/>
      <c r="AT648" s="167" t="s">
        <v>228</v>
      </c>
      <c r="AU648" s="167" t="s">
        <v>87</v>
      </c>
      <c r="AV648" s="13" t="s">
        <v>87</v>
      </c>
      <c r="AW648" s="13" t="s">
        <v>31</v>
      </c>
      <c r="AX648" s="13" t="s">
        <v>77</v>
      </c>
      <c r="AY648" s="167" t="s">
        <v>219</v>
      </c>
    </row>
    <row r="649" spans="1:65" s="16" customFormat="1">
      <c r="B649" s="189"/>
      <c r="D649" s="166" t="s">
        <v>228</v>
      </c>
      <c r="E649" s="190" t="s">
        <v>1</v>
      </c>
      <c r="F649" s="191" t="s">
        <v>282</v>
      </c>
      <c r="H649" s="192">
        <v>1619.18</v>
      </c>
      <c r="I649" s="193"/>
      <c r="L649" s="189"/>
      <c r="M649" s="194"/>
      <c r="N649" s="195"/>
      <c r="O649" s="195"/>
      <c r="P649" s="195"/>
      <c r="Q649" s="195"/>
      <c r="R649" s="195"/>
      <c r="S649" s="195"/>
      <c r="T649" s="196"/>
      <c r="AT649" s="190" t="s">
        <v>228</v>
      </c>
      <c r="AU649" s="190" t="s">
        <v>87</v>
      </c>
      <c r="AV649" s="16" t="s">
        <v>237</v>
      </c>
      <c r="AW649" s="16" t="s">
        <v>31</v>
      </c>
      <c r="AX649" s="16" t="s">
        <v>77</v>
      </c>
      <c r="AY649" s="190" t="s">
        <v>219</v>
      </c>
    </row>
    <row r="650" spans="1:65" s="14" customFormat="1">
      <c r="B650" s="174"/>
      <c r="D650" s="166" t="s">
        <v>228</v>
      </c>
      <c r="E650" s="175" t="s">
        <v>1</v>
      </c>
      <c r="F650" s="176" t="s">
        <v>713</v>
      </c>
      <c r="H650" s="175" t="s">
        <v>1</v>
      </c>
      <c r="I650" s="177"/>
      <c r="L650" s="174"/>
      <c r="M650" s="178"/>
      <c r="N650" s="179"/>
      <c r="O650" s="179"/>
      <c r="P650" s="179"/>
      <c r="Q650" s="179"/>
      <c r="R650" s="179"/>
      <c r="S650" s="179"/>
      <c r="T650" s="180"/>
      <c r="AT650" s="175" t="s">
        <v>228</v>
      </c>
      <c r="AU650" s="175" t="s">
        <v>87</v>
      </c>
      <c r="AV650" s="14" t="s">
        <v>32</v>
      </c>
      <c r="AW650" s="14" t="s">
        <v>31</v>
      </c>
      <c r="AX650" s="14" t="s">
        <v>77</v>
      </c>
      <c r="AY650" s="175" t="s">
        <v>219</v>
      </c>
    </row>
    <row r="651" spans="1:65" s="13" customFormat="1">
      <c r="B651" s="165"/>
      <c r="D651" s="166" t="s">
        <v>228</v>
      </c>
      <c r="E651" s="167" t="s">
        <v>1</v>
      </c>
      <c r="F651" s="168" t="s">
        <v>1825</v>
      </c>
      <c r="H651" s="169">
        <v>40.795000000000002</v>
      </c>
      <c r="I651" s="170"/>
      <c r="L651" s="165"/>
      <c r="M651" s="171"/>
      <c r="N651" s="172"/>
      <c r="O651" s="172"/>
      <c r="P651" s="172"/>
      <c r="Q651" s="172"/>
      <c r="R651" s="172"/>
      <c r="S651" s="172"/>
      <c r="T651" s="173"/>
      <c r="AT651" s="167" t="s">
        <v>228</v>
      </c>
      <c r="AU651" s="167" t="s">
        <v>87</v>
      </c>
      <c r="AV651" s="13" t="s">
        <v>87</v>
      </c>
      <c r="AW651" s="13" t="s">
        <v>31</v>
      </c>
      <c r="AX651" s="13" t="s">
        <v>77</v>
      </c>
      <c r="AY651" s="167" t="s">
        <v>219</v>
      </c>
    </row>
    <row r="652" spans="1:65" s="16" customFormat="1">
      <c r="B652" s="189"/>
      <c r="D652" s="166" t="s">
        <v>228</v>
      </c>
      <c r="E652" s="190" t="s">
        <v>168</v>
      </c>
      <c r="F652" s="191" t="s">
        <v>282</v>
      </c>
      <c r="H652" s="192">
        <v>40.795000000000002</v>
      </c>
      <c r="I652" s="193"/>
      <c r="L652" s="189"/>
      <c r="M652" s="194"/>
      <c r="N652" s="195"/>
      <c r="O652" s="195"/>
      <c r="P652" s="195"/>
      <c r="Q652" s="195"/>
      <c r="R652" s="195"/>
      <c r="S652" s="195"/>
      <c r="T652" s="196"/>
      <c r="AT652" s="190" t="s">
        <v>228</v>
      </c>
      <c r="AU652" s="190" t="s">
        <v>87</v>
      </c>
      <c r="AV652" s="16" t="s">
        <v>237</v>
      </c>
      <c r="AW652" s="16" t="s">
        <v>31</v>
      </c>
      <c r="AX652" s="16" t="s">
        <v>77</v>
      </c>
      <c r="AY652" s="190" t="s">
        <v>219</v>
      </c>
    </row>
    <row r="653" spans="1:65" s="15" customFormat="1">
      <c r="B653" s="181"/>
      <c r="D653" s="166" t="s">
        <v>228</v>
      </c>
      <c r="E653" s="182" t="s">
        <v>1</v>
      </c>
      <c r="F653" s="183" t="s">
        <v>236</v>
      </c>
      <c r="H653" s="184">
        <v>1659.9749999999999</v>
      </c>
      <c r="I653" s="185"/>
      <c r="L653" s="181"/>
      <c r="M653" s="186"/>
      <c r="N653" s="187"/>
      <c r="O653" s="187"/>
      <c r="P653" s="187"/>
      <c r="Q653" s="187"/>
      <c r="R653" s="187"/>
      <c r="S653" s="187"/>
      <c r="T653" s="188"/>
      <c r="AT653" s="182" t="s">
        <v>228</v>
      </c>
      <c r="AU653" s="182" t="s">
        <v>87</v>
      </c>
      <c r="AV653" s="15" t="s">
        <v>226</v>
      </c>
      <c r="AW653" s="15" t="s">
        <v>31</v>
      </c>
      <c r="AX653" s="15" t="s">
        <v>32</v>
      </c>
      <c r="AY653" s="182" t="s">
        <v>219</v>
      </c>
    </row>
    <row r="654" spans="1:65" s="2" customFormat="1" ht="16.5" customHeight="1">
      <c r="A654" s="33"/>
      <c r="B654" s="151"/>
      <c r="C654" s="152" t="s">
        <v>596</v>
      </c>
      <c r="D654" s="152" t="s">
        <v>221</v>
      </c>
      <c r="E654" s="153" t="s">
        <v>542</v>
      </c>
      <c r="F654" s="154" t="s">
        <v>543</v>
      </c>
      <c r="G654" s="155" t="s">
        <v>394</v>
      </c>
      <c r="H654" s="156">
        <v>414.99400000000003</v>
      </c>
      <c r="I654" s="157"/>
      <c r="J654" s="158">
        <f>ROUND(I654*H654,2)</f>
        <v>0</v>
      </c>
      <c r="K654" s="154" t="s">
        <v>225</v>
      </c>
      <c r="L654" s="34"/>
      <c r="M654" s="159" t="s">
        <v>1</v>
      </c>
      <c r="N654" s="160" t="s">
        <v>42</v>
      </c>
      <c r="O654" s="59"/>
      <c r="P654" s="161">
        <f>O654*H654</f>
        <v>0</v>
      </c>
      <c r="Q654" s="161">
        <v>0</v>
      </c>
      <c r="R654" s="161">
        <f>Q654*H654</f>
        <v>0</v>
      </c>
      <c r="S654" s="161">
        <v>0</v>
      </c>
      <c r="T654" s="162">
        <f>S654*H654</f>
        <v>0</v>
      </c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R654" s="163" t="s">
        <v>226</v>
      </c>
      <c r="AT654" s="163" t="s">
        <v>221</v>
      </c>
      <c r="AU654" s="163" t="s">
        <v>87</v>
      </c>
      <c r="AY654" s="18" t="s">
        <v>219</v>
      </c>
      <c r="BE654" s="164">
        <f>IF(N654="základní",J654,0)</f>
        <v>0</v>
      </c>
      <c r="BF654" s="164">
        <f>IF(N654="snížená",J654,0)</f>
        <v>0</v>
      </c>
      <c r="BG654" s="164">
        <f>IF(N654="zákl. přenesená",J654,0)</f>
        <v>0</v>
      </c>
      <c r="BH654" s="164">
        <f>IF(N654="sníž. přenesená",J654,0)</f>
        <v>0</v>
      </c>
      <c r="BI654" s="164">
        <f>IF(N654="nulová",J654,0)</f>
        <v>0</v>
      </c>
      <c r="BJ654" s="18" t="s">
        <v>32</v>
      </c>
      <c r="BK654" s="164">
        <f>ROUND(I654*H654,2)</f>
        <v>0</v>
      </c>
      <c r="BL654" s="18" t="s">
        <v>226</v>
      </c>
      <c r="BM654" s="163" t="s">
        <v>1826</v>
      </c>
    </row>
    <row r="655" spans="1:65" s="14" customFormat="1">
      <c r="B655" s="174"/>
      <c r="D655" s="166" t="s">
        <v>228</v>
      </c>
      <c r="E655" s="175" t="s">
        <v>1</v>
      </c>
      <c r="F655" s="176" t="s">
        <v>716</v>
      </c>
      <c r="H655" s="175" t="s">
        <v>1</v>
      </c>
      <c r="I655" s="177"/>
      <c r="L655" s="174"/>
      <c r="M655" s="178"/>
      <c r="N655" s="179"/>
      <c r="O655" s="179"/>
      <c r="P655" s="179"/>
      <c r="Q655" s="179"/>
      <c r="R655" s="179"/>
      <c r="S655" s="179"/>
      <c r="T655" s="180"/>
      <c r="AT655" s="175" t="s">
        <v>228</v>
      </c>
      <c r="AU655" s="175" t="s">
        <v>87</v>
      </c>
      <c r="AV655" s="14" t="s">
        <v>32</v>
      </c>
      <c r="AW655" s="14" t="s">
        <v>31</v>
      </c>
      <c r="AX655" s="14" t="s">
        <v>77</v>
      </c>
      <c r="AY655" s="175" t="s">
        <v>219</v>
      </c>
    </row>
    <row r="656" spans="1:65" s="13" customFormat="1">
      <c r="B656" s="165"/>
      <c r="D656" s="166" t="s">
        <v>228</v>
      </c>
      <c r="E656" s="167" t="s">
        <v>1</v>
      </c>
      <c r="F656" s="168" t="s">
        <v>717</v>
      </c>
      <c r="H656" s="169">
        <v>404.79500000000002</v>
      </c>
      <c r="I656" s="170"/>
      <c r="L656" s="165"/>
      <c r="M656" s="171"/>
      <c r="N656" s="172"/>
      <c r="O656" s="172"/>
      <c r="P656" s="172"/>
      <c r="Q656" s="172"/>
      <c r="R656" s="172"/>
      <c r="S656" s="172"/>
      <c r="T656" s="173"/>
      <c r="AT656" s="167" t="s">
        <v>228</v>
      </c>
      <c r="AU656" s="167" t="s">
        <v>87</v>
      </c>
      <c r="AV656" s="13" t="s">
        <v>87</v>
      </c>
      <c r="AW656" s="13" t="s">
        <v>31</v>
      </c>
      <c r="AX656" s="13" t="s">
        <v>77</v>
      </c>
      <c r="AY656" s="167" t="s">
        <v>219</v>
      </c>
    </row>
    <row r="657" spans="1:65" s="13" customFormat="1">
      <c r="B657" s="165"/>
      <c r="D657" s="166" t="s">
        <v>228</v>
      </c>
      <c r="E657" s="167" t="s">
        <v>1</v>
      </c>
      <c r="F657" s="168" t="s">
        <v>718</v>
      </c>
      <c r="H657" s="169">
        <v>10.199</v>
      </c>
      <c r="I657" s="170"/>
      <c r="L657" s="165"/>
      <c r="M657" s="171"/>
      <c r="N657" s="172"/>
      <c r="O657" s="172"/>
      <c r="P657" s="172"/>
      <c r="Q657" s="172"/>
      <c r="R657" s="172"/>
      <c r="S657" s="172"/>
      <c r="T657" s="173"/>
      <c r="AT657" s="167" t="s">
        <v>228</v>
      </c>
      <c r="AU657" s="167" t="s">
        <v>87</v>
      </c>
      <c r="AV657" s="13" t="s">
        <v>87</v>
      </c>
      <c r="AW657" s="13" t="s">
        <v>31</v>
      </c>
      <c r="AX657" s="13" t="s">
        <v>77</v>
      </c>
      <c r="AY657" s="167" t="s">
        <v>219</v>
      </c>
    </row>
    <row r="658" spans="1:65" s="15" customFormat="1">
      <c r="B658" s="181"/>
      <c r="D658" s="166" t="s">
        <v>228</v>
      </c>
      <c r="E658" s="182" t="s">
        <v>1</v>
      </c>
      <c r="F658" s="183" t="s">
        <v>236</v>
      </c>
      <c r="H658" s="184">
        <v>414.99400000000003</v>
      </c>
      <c r="I658" s="185"/>
      <c r="L658" s="181"/>
      <c r="M658" s="186"/>
      <c r="N658" s="187"/>
      <c r="O658" s="187"/>
      <c r="P658" s="187"/>
      <c r="Q658" s="187"/>
      <c r="R658" s="187"/>
      <c r="S658" s="187"/>
      <c r="T658" s="188"/>
      <c r="AT658" s="182" t="s">
        <v>228</v>
      </c>
      <c r="AU658" s="182" t="s">
        <v>87</v>
      </c>
      <c r="AV658" s="15" t="s">
        <v>226</v>
      </c>
      <c r="AW658" s="15" t="s">
        <v>31</v>
      </c>
      <c r="AX658" s="15" t="s">
        <v>32</v>
      </c>
      <c r="AY658" s="182" t="s">
        <v>219</v>
      </c>
    </row>
    <row r="659" spans="1:65" s="2" customFormat="1" ht="16.5" customHeight="1">
      <c r="A659" s="33"/>
      <c r="B659" s="151"/>
      <c r="C659" s="152" t="s">
        <v>601</v>
      </c>
      <c r="D659" s="152" t="s">
        <v>221</v>
      </c>
      <c r="E659" s="153" t="s">
        <v>642</v>
      </c>
      <c r="F659" s="154" t="s">
        <v>643</v>
      </c>
      <c r="G659" s="155" t="s">
        <v>394</v>
      </c>
      <c r="H659" s="156">
        <v>414.99400000000003</v>
      </c>
      <c r="I659" s="157"/>
      <c r="J659" s="158">
        <f>ROUND(I659*H659,2)</f>
        <v>0</v>
      </c>
      <c r="K659" s="154" t="s">
        <v>225</v>
      </c>
      <c r="L659" s="34"/>
      <c r="M659" s="159" t="s">
        <v>1</v>
      </c>
      <c r="N659" s="160" t="s">
        <v>42</v>
      </c>
      <c r="O659" s="59"/>
      <c r="P659" s="161">
        <f>O659*H659</f>
        <v>0</v>
      </c>
      <c r="Q659" s="161">
        <v>0</v>
      </c>
      <c r="R659" s="161">
        <f>Q659*H659</f>
        <v>0</v>
      </c>
      <c r="S659" s="161">
        <v>0</v>
      </c>
      <c r="T659" s="162">
        <f>S659*H659</f>
        <v>0</v>
      </c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  <c r="AR659" s="163" t="s">
        <v>226</v>
      </c>
      <c r="AT659" s="163" t="s">
        <v>221</v>
      </c>
      <c r="AU659" s="163" t="s">
        <v>87</v>
      </c>
      <c r="AY659" s="18" t="s">
        <v>219</v>
      </c>
      <c r="BE659" s="164">
        <f>IF(N659="základní",J659,0)</f>
        <v>0</v>
      </c>
      <c r="BF659" s="164">
        <f>IF(N659="snížená",J659,0)</f>
        <v>0</v>
      </c>
      <c r="BG659" s="164">
        <f>IF(N659="zákl. přenesená",J659,0)</f>
        <v>0</v>
      </c>
      <c r="BH659" s="164">
        <f>IF(N659="sníž. přenesená",J659,0)</f>
        <v>0</v>
      </c>
      <c r="BI659" s="164">
        <f>IF(N659="nulová",J659,0)</f>
        <v>0</v>
      </c>
      <c r="BJ659" s="18" t="s">
        <v>32</v>
      </c>
      <c r="BK659" s="164">
        <f>ROUND(I659*H659,2)</f>
        <v>0</v>
      </c>
      <c r="BL659" s="18" t="s">
        <v>226</v>
      </c>
      <c r="BM659" s="163" t="s">
        <v>1827</v>
      </c>
    </row>
    <row r="660" spans="1:65" s="12" customFormat="1" ht="22.9" customHeight="1">
      <c r="B660" s="138"/>
      <c r="D660" s="139" t="s">
        <v>76</v>
      </c>
      <c r="E660" s="149" t="s">
        <v>263</v>
      </c>
      <c r="F660" s="149" t="s">
        <v>732</v>
      </c>
      <c r="I660" s="141"/>
      <c r="J660" s="150">
        <f>BK660</f>
        <v>0</v>
      </c>
      <c r="L660" s="138"/>
      <c r="M660" s="143"/>
      <c r="N660" s="144"/>
      <c r="O660" s="144"/>
      <c r="P660" s="145">
        <f>SUM(P661:P942)</f>
        <v>0</v>
      </c>
      <c r="Q660" s="144"/>
      <c r="R660" s="145">
        <f>SUM(R661:R942)</f>
        <v>56.423227550000014</v>
      </c>
      <c r="S660" s="144"/>
      <c r="T660" s="146">
        <f>SUM(T661:T942)</f>
        <v>0</v>
      </c>
      <c r="AR660" s="139" t="s">
        <v>32</v>
      </c>
      <c r="AT660" s="147" t="s">
        <v>76</v>
      </c>
      <c r="AU660" s="147" t="s">
        <v>32</v>
      </c>
      <c r="AY660" s="139" t="s">
        <v>219</v>
      </c>
      <c r="BK660" s="148">
        <f>SUM(BK661:BK942)</f>
        <v>0</v>
      </c>
    </row>
    <row r="661" spans="1:65" s="2" customFormat="1" ht="16.5" customHeight="1">
      <c r="A661" s="33"/>
      <c r="B661" s="151"/>
      <c r="C661" s="152" t="s">
        <v>607</v>
      </c>
      <c r="D661" s="152" t="s">
        <v>221</v>
      </c>
      <c r="E661" s="153" t="s">
        <v>1828</v>
      </c>
      <c r="F661" s="154" t="s">
        <v>1829</v>
      </c>
      <c r="G661" s="155" t="s">
        <v>224</v>
      </c>
      <c r="H661" s="156">
        <v>78.5</v>
      </c>
      <c r="I661" s="157"/>
      <c r="J661" s="158">
        <f>ROUND(I661*H661,2)</f>
        <v>0</v>
      </c>
      <c r="K661" s="154" t="s">
        <v>225</v>
      </c>
      <c r="L661" s="34"/>
      <c r="M661" s="159" t="s">
        <v>1</v>
      </c>
      <c r="N661" s="160" t="s">
        <v>42</v>
      </c>
      <c r="O661" s="59"/>
      <c r="P661" s="161">
        <f>O661*H661</f>
        <v>0</v>
      </c>
      <c r="Q661" s="161">
        <v>0</v>
      </c>
      <c r="R661" s="161">
        <f>Q661*H661</f>
        <v>0</v>
      </c>
      <c r="S661" s="161">
        <v>0</v>
      </c>
      <c r="T661" s="162">
        <f>S661*H661</f>
        <v>0</v>
      </c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E661" s="33"/>
      <c r="AR661" s="163" t="s">
        <v>226</v>
      </c>
      <c r="AT661" s="163" t="s">
        <v>221</v>
      </c>
      <c r="AU661" s="163" t="s">
        <v>87</v>
      </c>
      <c r="AY661" s="18" t="s">
        <v>219</v>
      </c>
      <c r="BE661" s="164">
        <f>IF(N661="základní",J661,0)</f>
        <v>0</v>
      </c>
      <c r="BF661" s="164">
        <f>IF(N661="snížená",J661,0)</f>
        <v>0</v>
      </c>
      <c r="BG661" s="164">
        <f>IF(N661="zákl. přenesená",J661,0)</f>
        <v>0</v>
      </c>
      <c r="BH661" s="164">
        <f>IF(N661="sníž. přenesená",J661,0)</f>
        <v>0</v>
      </c>
      <c r="BI661" s="164">
        <f>IF(N661="nulová",J661,0)</f>
        <v>0</v>
      </c>
      <c r="BJ661" s="18" t="s">
        <v>32</v>
      </c>
      <c r="BK661" s="164">
        <f>ROUND(I661*H661,2)</f>
        <v>0</v>
      </c>
      <c r="BL661" s="18" t="s">
        <v>226</v>
      </c>
      <c r="BM661" s="163" t="s">
        <v>1830</v>
      </c>
    </row>
    <row r="662" spans="1:65" s="14" customFormat="1">
      <c r="B662" s="174"/>
      <c r="D662" s="166" t="s">
        <v>228</v>
      </c>
      <c r="E662" s="175" t="s">
        <v>1</v>
      </c>
      <c r="F662" s="176" t="s">
        <v>1831</v>
      </c>
      <c r="H662" s="175" t="s">
        <v>1</v>
      </c>
      <c r="I662" s="177"/>
      <c r="L662" s="174"/>
      <c r="M662" s="178"/>
      <c r="N662" s="179"/>
      <c r="O662" s="179"/>
      <c r="P662" s="179"/>
      <c r="Q662" s="179"/>
      <c r="R662" s="179"/>
      <c r="S662" s="179"/>
      <c r="T662" s="180"/>
      <c r="AT662" s="175" t="s">
        <v>228</v>
      </c>
      <c r="AU662" s="175" t="s">
        <v>87</v>
      </c>
      <c r="AV662" s="14" t="s">
        <v>32</v>
      </c>
      <c r="AW662" s="14" t="s">
        <v>31</v>
      </c>
      <c r="AX662" s="14" t="s">
        <v>77</v>
      </c>
      <c r="AY662" s="175" t="s">
        <v>219</v>
      </c>
    </row>
    <row r="663" spans="1:65" s="13" customFormat="1">
      <c r="B663" s="165"/>
      <c r="D663" s="166" t="s">
        <v>228</v>
      </c>
      <c r="E663" s="167" t="s">
        <v>1</v>
      </c>
      <c r="F663" s="168" t="s">
        <v>1832</v>
      </c>
      <c r="H663" s="169">
        <v>18</v>
      </c>
      <c r="I663" s="170"/>
      <c r="L663" s="165"/>
      <c r="M663" s="171"/>
      <c r="N663" s="172"/>
      <c r="O663" s="172"/>
      <c r="P663" s="172"/>
      <c r="Q663" s="172"/>
      <c r="R663" s="172"/>
      <c r="S663" s="172"/>
      <c r="T663" s="173"/>
      <c r="AT663" s="167" t="s">
        <v>228</v>
      </c>
      <c r="AU663" s="167" t="s">
        <v>87</v>
      </c>
      <c r="AV663" s="13" t="s">
        <v>87</v>
      </c>
      <c r="AW663" s="13" t="s">
        <v>31</v>
      </c>
      <c r="AX663" s="13" t="s">
        <v>77</v>
      </c>
      <c r="AY663" s="167" t="s">
        <v>219</v>
      </c>
    </row>
    <row r="664" spans="1:65" s="13" customFormat="1">
      <c r="B664" s="165"/>
      <c r="D664" s="166" t="s">
        <v>228</v>
      </c>
      <c r="E664" s="167" t="s">
        <v>1</v>
      </c>
      <c r="F664" s="168" t="s">
        <v>1833</v>
      </c>
      <c r="H664" s="169">
        <v>30.5</v>
      </c>
      <c r="I664" s="170"/>
      <c r="L664" s="165"/>
      <c r="M664" s="171"/>
      <c r="N664" s="172"/>
      <c r="O664" s="172"/>
      <c r="P664" s="172"/>
      <c r="Q664" s="172"/>
      <c r="R664" s="172"/>
      <c r="S664" s="172"/>
      <c r="T664" s="173"/>
      <c r="AT664" s="167" t="s">
        <v>228</v>
      </c>
      <c r="AU664" s="167" t="s">
        <v>87</v>
      </c>
      <c r="AV664" s="13" t="s">
        <v>87</v>
      </c>
      <c r="AW664" s="13" t="s">
        <v>31</v>
      </c>
      <c r="AX664" s="13" t="s">
        <v>77</v>
      </c>
      <c r="AY664" s="167" t="s">
        <v>219</v>
      </c>
    </row>
    <row r="665" spans="1:65" s="16" customFormat="1">
      <c r="B665" s="189"/>
      <c r="D665" s="166" t="s">
        <v>228</v>
      </c>
      <c r="E665" s="190" t="s">
        <v>1450</v>
      </c>
      <c r="F665" s="191" t="s">
        <v>282</v>
      </c>
      <c r="H665" s="192">
        <v>48.5</v>
      </c>
      <c r="I665" s="193"/>
      <c r="L665" s="189"/>
      <c r="M665" s="194"/>
      <c r="N665" s="195"/>
      <c r="O665" s="195"/>
      <c r="P665" s="195"/>
      <c r="Q665" s="195"/>
      <c r="R665" s="195"/>
      <c r="S665" s="195"/>
      <c r="T665" s="196"/>
      <c r="AT665" s="190" t="s">
        <v>228</v>
      </c>
      <c r="AU665" s="190" t="s">
        <v>87</v>
      </c>
      <c r="AV665" s="16" t="s">
        <v>237</v>
      </c>
      <c r="AW665" s="16" t="s">
        <v>31</v>
      </c>
      <c r="AX665" s="16" t="s">
        <v>77</v>
      </c>
      <c r="AY665" s="190" t="s">
        <v>219</v>
      </c>
    </row>
    <row r="666" spans="1:65" s="14" customFormat="1">
      <c r="B666" s="174"/>
      <c r="D666" s="166" t="s">
        <v>228</v>
      </c>
      <c r="E666" s="175" t="s">
        <v>1</v>
      </c>
      <c r="F666" s="176" t="s">
        <v>1834</v>
      </c>
      <c r="H666" s="175" t="s">
        <v>1</v>
      </c>
      <c r="I666" s="177"/>
      <c r="L666" s="174"/>
      <c r="M666" s="178"/>
      <c r="N666" s="179"/>
      <c r="O666" s="179"/>
      <c r="P666" s="179"/>
      <c r="Q666" s="179"/>
      <c r="R666" s="179"/>
      <c r="S666" s="179"/>
      <c r="T666" s="180"/>
      <c r="AT666" s="175" t="s">
        <v>228</v>
      </c>
      <c r="AU666" s="175" t="s">
        <v>87</v>
      </c>
      <c r="AV666" s="14" t="s">
        <v>32</v>
      </c>
      <c r="AW666" s="14" t="s">
        <v>31</v>
      </c>
      <c r="AX666" s="14" t="s">
        <v>77</v>
      </c>
      <c r="AY666" s="175" t="s">
        <v>219</v>
      </c>
    </row>
    <row r="667" spans="1:65" s="13" customFormat="1">
      <c r="B667" s="165"/>
      <c r="D667" s="166" t="s">
        <v>228</v>
      </c>
      <c r="E667" s="167" t="s">
        <v>1</v>
      </c>
      <c r="F667" s="168" t="s">
        <v>1835</v>
      </c>
      <c r="H667" s="169">
        <v>30</v>
      </c>
      <c r="I667" s="170"/>
      <c r="L667" s="165"/>
      <c r="M667" s="171"/>
      <c r="N667" s="172"/>
      <c r="O667" s="172"/>
      <c r="P667" s="172"/>
      <c r="Q667" s="172"/>
      <c r="R667" s="172"/>
      <c r="S667" s="172"/>
      <c r="T667" s="173"/>
      <c r="AT667" s="167" t="s">
        <v>228</v>
      </c>
      <c r="AU667" s="167" t="s">
        <v>87</v>
      </c>
      <c r="AV667" s="13" t="s">
        <v>87</v>
      </c>
      <c r="AW667" s="13" t="s">
        <v>31</v>
      </c>
      <c r="AX667" s="13" t="s">
        <v>77</v>
      </c>
      <c r="AY667" s="167" t="s">
        <v>219</v>
      </c>
    </row>
    <row r="668" spans="1:65" s="16" customFormat="1">
      <c r="B668" s="189"/>
      <c r="D668" s="166" t="s">
        <v>228</v>
      </c>
      <c r="E668" s="190" t="s">
        <v>1449</v>
      </c>
      <c r="F668" s="191" t="s">
        <v>282</v>
      </c>
      <c r="H668" s="192">
        <v>30</v>
      </c>
      <c r="I668" s="193"/>
      <c r="L668" s="189"/>
      <c r="M668" s="194"/>
      <c r="N668" s="195"/>
      <c r="O668" s="195"/>
      <c r="P668" s="195"/>
      <c r="Q668" s="195"/>
      <c r="R668" s="195"/>
      <c r="S668" s="195"/>
      <c r="T668" s="196"/>
      <c r="AT668" s="190" t="s">
        <v>228</v>
      </c>
      <c r="AU668" s="190" t="s">
        <v>87</v>
      </c>
      <c r="AV668" s="16" t="s">
        <v>237</v>
      </c>
      <c r="AW668" s="16" t="s">
        <v>31</v>
      </c>
      <c r="AX668" s="16" t="s">
        <v>77</v>
      </c>
      <c r="AY668" s="190" t="s">
        <v>219</v>
      </c>
    </row>
    <row r="669" spans="1:65" s="15" customFormat="1">
      <c r="B669" s="181"/>
      <c r="D669" s="166" t="s">
        <v>228</v>
      </c>
      <c r="E669" s="182" t="s">
        <v>1447</v>
      </c>
      <c r="F669" s="183" t="s">
        <v>236</v>
      </c>
      <c r="H669" s="184">
        <v>78.5</v>
      </c>
      <c r="I669" s="185"/>
      <c r="L669" s="181"/>
      <c r="M669" s="186"/>
      <c r="N669" s="187"/>
      <c r="O669" s="187"/>
      <c r="P669" s="187"/>
      <c r="Q669" s="187"/>
      <c r="R669" s="187"/>
      <c r="S669" s="187"/>
      <c r="T669" s="188"/>
      <c r="AT669" s="182" t="s">
        <v>228</v>
      </c>
      <c r="AU669" s="182" t="s">
        <v>87</v>
      </c>
      <c r="AV669" s="15" t="s">
        <v>226</v>
      </c>
      <c r="AW669" s="15" t="s">
        <v>31</v>
      </c>
      <c r="AX669" s="15" t="s">
        <v>32</v>
      </c>
      <c r="AY669" s="182" t="s">
        <v>219</v>
      </c>
    </row>
    <row r="670" spans="1:65" s="2" customFormat="1" ht="37.9" customHeight="1">
      <c r="A670" s="33"/>
      <c r="B670" s="151"/>
      <c r="C670" s="197" t="s">
        <v>611</v>
      </c>
      <c r="D670" s="197" t="s">
        <v>536</v>
      </c>
      <c r="E670" s="198" t="s">
        <v>1836</v>
      </c>
      <c r="F670" s="199" t="s">
        <v>1837</v>
      </c>
      <c r="G670" s="200" t="s">
        <v>224</v>
      </c>
      <c r="H670" s="201">
        <v>48.984999999999999</v>
      </c>
      <c r="I670" s="202"/>
      <c r="J670" s="203">
        <f>ROUND(I670*H670,2)</f>
        <v>0</v>
      </c>
      <c r="K670" s="199" t="s">
        <v>241</v>
      </c>
      <c r="L670" s="204"/>
      <c r="M670" s="205" t="s">
        <v>1</v>
      </c>
      <c r="N670" s="206" t="s">
        <v>42</v>
      </c>
      <c r="O670" s="59"/>
      <c r="P670" s="161">
        <f>O670*H670</f>
        <v>0</v>
      </c>
      <c r="Q670" s="161">
        <v>1.306E-2</v>
      </c>
      <c r="R670" s="161">
        <f>Q670*H670</f>
        <v>0.63974410000000004</v>
      </c>
      <c r="S670" s="161">
        <v>0</v>
      </c>
      <c r="T670" s="162">
        <f>S670*H670</f>
        <v>0</v>
      </c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  <c r="AR670" s="163" t="s">
        <v>263</v>
      </c>
      <c r="AT670" s="163" t="s">
        <v>536</v>
      </c>
      <c r="AU670" s="163" t="s">
        <v>87</v>
      </c>
      <c r="AY670" s="18" t="s">
        <v>219</v>
      </c>
      <c r="BE670" s="164">
        <f>IF(N670="základní",J670,0)</f>
        <v>0</v>
      </c>
      <c r="BF670" s="164">
        <f>IF(N670="snížená",J670,0)</f>
        <v>0</v>
      </c>
      <c r="BG670" s="164">
        <f>IF(N670="zákl. přenesená",J670,0)</f>
        <v>0</v>
      </c>
      <c r="BH670" s="164">
        <f>IF(N670="sníž. přenesená",J670,0)</f>
        <v>0</v>
      </c>
      <c r="BI670" s="164">
        <f>IF(N670="nulová",J670,0)</f>
        <v>0</v>
      </c>
      <c r="BJ670" s="18" t="s">
        <v>32</v>
      </c>
      <c r="BK670" s="164">
        <f>ROUND(I670*H670,2)</f>
        <v>0</v>
      </c>
      <c r="BL670" s="18" t="s">
        <v>226</v>
      </c>
      <c r="BM670" s="163" t="s">
        <v>1838</v>
      </c>
    </row>
    <row r="671" spans="1:65" s="13" customFormat="1">
      <c r="B671" s="165"/>
      <c r="D671" s="166" t="s">
        <v>228</v>
      </c>
      <c r="E671" s="167" t="s">
        <v>1</v>
      </c>
      <c r="F671" s="168" t="s">
        <v>1839</v>
      </c>
      <c r="H671" s="169">
        <v>48.984999999999999</v>
      </c>
      <c r="I671" s="170"/>
      <c r="L671" s="165"/>
      <c r="M671" s="171"/>
      <c r="N671" s="172"/>
      <c r="O671" s="172"/>
      <c r="P671" s="172"/>
      <c r="Q671" s="172"/>
      <c r="R671" s="172"/>
      <c r="S671" s="172"/>
      <c r="T671" s="173"/>
      <c r="AT671" s="167" t="s">
        <v>228</v>
      </c>
      <c r="AU671" s="167" t="s">
        <v>87</v>
      </c>
      <c r="AV671" s="13" t="s">
        <v>87</v>
      </c>
      <c r="AW671" s="13" t="s">
        <v>31</v>
      </c>
      <c r="AX671" s="13" t="s">
        <v>32</v>
      </c>
      <c r="AY671" s="167" t="s">
        <v>219</v>
      </c>
    </row>
    <row r="672" spans="1:65" s="2" customFormat="1" ht="37.9" customHeight="1">
      <c r="A672" s="33"/>
      <c r="B672" s="151"/>
      <c r="C672" s="197" t="s">
        <v>615</v>
      </c>
      <c r="D672" s="197" t="s">
        <v>536</v>
      </c>
      <c r="E672" s="198" t="s">
        <v>1840</v>
      </c>
      <c r="F672" s="199" t="s">
        <v>1841</v>
      </c>
      <c r="G672" s="200" t="s">
        <v>224</v>
      </c>
      <c r="H672" s="201">
        <v>30.3</v>
      </c>
      <c r="I672" s="202"/>
      <c r="J672" s="203">
        <f>ROUND(I672*H672,2)</f>
        <v>0</v>
      </c>
      <c r="K672" s="199" t="s">
        <v>241</v>
      </c>
      <c r="L672" s="204"/>
      <c r="M672" s="205" t="s">
        <v>1</v>
      </c>
      <c r="N672" s="206" t="s">
        <v>42</v>
      </c>
      <c r="O672" s="59"/>
      <c r="P672" s="161">
        <f>O672*H672</f>
        <v>0</v>
      </c>
      <c r="Q672" s="161">
        <v>1.306E-2</v>
      </c>
      <c r="R672" s="161">
        <f>Q672*H672</f>
        <v>0.39571800000000001</v>
      </c>
      <c r="S672" s="161">
        <v>0</v>
      </c>
      <c r="T672" s="162">
        <f>S672*H672</f>
        <v>0</v>
      </c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R672" s="163" t="s">
        <v>263</v>
      </c>
      <c r="AT672" s="163" t="s">
        <v>536</v>
      </c>
      <c r="AU672" s="163" t="s">
        <v>87</v>
      </c>
      <c r="AY672" s="18" t="s">
        <v>219</v>
      </c>
      <c r="BE672" s="164">
        <f>IF(N672="základní",J672,0)</f>
        <v>0</v>
      </c>
      <c r="BF672" s="164">
        <f>IF(N672="snížená",J672,0)</f>
        <v>0</v>
      </c>
      <c r="BG672" s="164">
        <f>IF(N672="zákl. přenesená",J672,0)</f>
        <v>0</v>
      </c>
      <c r="BH672" s="164">
        <f>IF(N672="sníž. přenesená",J672,0)</f>
        <v>0</v>
      </c>
      <c r="BI672" s="164">
        <f>IF(N672="nulová",J672,0)</f>
        <v>0</v>
      </c>
      <c r="BJ672" s="18" t="s">
        <v>32</v>
      </c>
      <c r="BK672" s="164">
        <f>ROUND(I672*H672,2)</f>
        <v>0</v>
      </c>
      <c r="BL672" s="18" t="s">
        <v>226</v>
      </c>
      <c r="BM672" s="163" t="s">
        <v>1842</v>
      </c>
    </row>
    <row r="673" spans="1:65" s="13" customFormat="1">
      <c r="B673" s="165"/>
      <c r="D673" s="166" t="s">
        <v>228</v>
      </c>
      <c r="E673" s="167" t="s">
        <v>1</v>
      </c>
      <c r="F673" s="168" t="s">
        <v>1843</v>
      </c>
      <c r="H673" s="169">
        <v>30.3</v>
      </c>
      <c r="I673" s="170"/>
      <c r="L673" s="165"/>
      <c r="M673" s="171"/>
      <c r="N673" s="172"/>
      <c r="O673" s="172"/>
      <c r="P673" s="172"/>
      <c r="Q673" s="172"/>
      <c r="R673" s="172"/>
      <c r="S673" s="172"/>
      <c r="T673" s="173"/>
      <c r="AT673" s="167" t="s">
        <v>228</v>
      </c>
      <c r="AU673" s="167" t="s">
        <v>87</v>
      </c>
      <c r="AV673" s="13" t="s">
        <v>87</v>
      </c>
      <c r="AW673" s="13" t="s">
        <v>31</v>
      </c>
      <c r="AX673" s="13" t="s">
        <v>32</v>
      </c>
      <c r="AY673" s="167" t="s">
        <v>219</v>
      </c>
    </row>
    <row r="674" spans="1:65" s="2" customFormat="1" ht="16.5" customHeight="1">
      <c r="A674" s="33"/>
      <c r="B674" s="151"/>
      <c r="C674" s="152" t="s">
        <v>620</v>
      </c>
      <c r="D674" s="152" t="s">
        <v>221</v>
      </c>
      <c r="E674" s="153" t="s">
        <v>1844</v>
      </c>
      <c r="F674" s="154" t="s">
        <v>1845</v>
      </c>
      <c r="G674" s="155" t="s">
        <v>224</v>
      </c>
      <c r="H674" s="156">
        <v>54.5</v>
      </c>
      <c r="I674" s="157"/>
      <c r="J674" s="158">
        <f>ROUND(I674*H674,2)</f>
        <v>0</v>
      </c>
      <c r="K674" s="154" t="s">
        <v>225</v>
      </c>
      <c r="L674" s="34"/>
      <c r="M674" s="159" t="s">
        <v>1</v>
      </c>
      <c r="N674" s="160" t="s">
        <v>42</v>
      </c>
      <c r="O674" s="59"/>
      <c r="P674" s="161">
        <f>O674*H674</f>
        <v>0</v>
      </c>
      <c r="Q674" s="161">
        <v>0</v>
      </c>
      <c r="R674" s="161">
        <f>Q674*H674</f>
        <v>0</v>
      </c>
      <c r="S674" s="161">
        <v>0</v>
      </c>
      <c r="T674" s="162">
        <f>S674*H674</f>
        <v>0</v>
      </c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  <c r="AR674" s="163" t="s">
        <v>226</v>
      </c>
      <c r="AT674" s="163" t="s">
        <v>221</v>
      </c>
      <c r="AU674" s="163" t="s">
        <v>87</v>
      </c>
      <c r="AY674" s="18" t="s">
        <v>219</v>
      </c>
      <c r="BE674" s="164">
        <f>IF(N674="základní",J674,0)</f>
        <v>0</v>
      </c>
      <c r="BF674" s="164">
        <f>IF(N674="snížená",J674,0)</f>
        <v>0</v>
      </c>
      <c r="BG674" s="164">
        <f>IF(N674="zákl. přenesená",J674,0)</f>
        <v>0</v>
      </c>
      <c r="BH674" s="164">
        <f>IF(N674="sníž. přenesená",J674,0)</f>
        <v>0</v>
      </c>
      <c r="BI674" s="164">
        <f>IF(N674="nulová",J674,0)</f>
        <v>0</v>
      </c>
      <c r="BJ674" s="18" t="s">
        <v>32</v>
      </c>
      <c r="BK674" s="164">
        <f>ROUND(I674*H674,2)</f>
        <v>0</v>
      </c>
      <c r="BL674" s="18" t="s">
        <v>226</v>
      </c>
      <c r="BM674" s="163" t="s">
        <v>1846</v>
      </c>
    </row>
    <row r="675" spans="1:65" s="13" customFormat="1">
      <c r="B675" s="165"/>
      <c r="D675" s="166" t="s">
        <v>228</v>
      </c>
      <c r="E675" s="167" t="s">
        <v>1</v>
      </c>
      <c r="F675" s="168" t="s">
        <v>1847</v>
      </c>
      <c r="H675" s="169">
        <v>1</v>
      </c>
      <c r="I675" s="170"/>
      <c r="L675" s="165"/>
      <c r="M675" s="171"/>
      <c r="N675" s="172"/>
      <c r="O675" s="172"/>
      <c r="P675" s="172"/>
      <c r="Q675" s="172"/>
      <c r="R675" s="172"/>
      <c r="S675" s="172"/>
      <c r="T675" s="173"/>
      <c r="AT675" s="167" t="s">
        <v>228</v>
      </c>
      <c r="AU675" s="167" t="s">
        <v>87</v>
      </c>
      <c r="AV675" s="13" t="s">
        <v>87</v>
      </c>
      <c r="AW675" s="13" t="s">
        <v>31</v>
      </c>
      <c r="AX675" s="13" t="s">
        <v>77</v>
      </c>
      <c r="AY675" s="167" t="s">
        <v>219</v>
      </c>
    </row>
    <row r="676" spans="1:65" s="14" customFormat="1">
      <c r="B676" s="174"/>
      <c r="D676" s="166" t="s">
        <v>228</v>
      </c>
      <c r="E676" s="175" t="s">
        <v>1</v>
      </c>
      <c r="F676" s="176" t="s">
        <v>1848</v>
      </c>
      <c r="H676" s="175" t="s">
        <v>1</v>
      </c>
      <c r="I676" s="177"/>
      <c r="L676" s="174"/>
      <c r="M676" s="178"/>
      <c r="N676" s="179"/>
      <c r="O676" s="179"/>
      <c r="P676" s="179"/>
      <c r="Q676" s="179"/>
      <c r="R676" s="179"/>
      <c r="S676" s="179"/>
      <c r="T676" s="180"/>
      <c r="AT676" s="175" t="s">
        <v>228</v>
      </c>
      <c r="AU676" s="175" t="s">
        <v>87</v>
      </c>
      <c r="AV676" s="14" t="s">
        <v>32</v>
      </c>
      <c r="AW676" s="14" t="s">
        <v>31</v>
      </c>
      <c r="AX676" s="14" t="s">
        <v>77</v>
      </c>
      <c r="AY676" s="175" t="s">
        <v>219</v>
      </c>
    </row>
    <row r="677" spans="1:65" s="13" customFormat="1">
      <c r="B677" s="165"/>
      <c r="D677" s="166" t="s">
        <v>228</v>
      </c>
      <c r="E677" s="167" t="s">
        <v>1</v>
      </c>
      <c r="F677" s="168" t="s">
        <v>1849</v>
      </c>
      <c r="H677" s="169">
        <v>14</v>
      </c>
      <c r="I677" s="170"/>
      <c r="L677" s="165"/>
      <c r="M677" s="171"/>
      <c r="N677" s="172"/>
      <c r="O677" s="172"/>
      <c r="P677" s="172"/>
      <c r="Q677" s="172"/>
      <c r="R677" s="172"/>
      <c r="S677" s="172"/>
      <c r="T677" s="173"/>
      <c r="AT677" s="167" t="s">
        <v>228</v>
      </c>
      <c r="AU677" s="167" t="s">
        <v>87</v>
      </c>
      <c r="AV677" s="13" t="s">
        <v>87</v>
      </c>
      <c r="AW677" s="13" t="s">
        <v>31</v>
      </c>
      <c r="AX677" s="13" t="s">
        <v>77</v>
      </c>
      <c r="AY677" s="167" t="s">
        <v>219</v>
      </c>
    </row>
    <row r="678" spans="1:65" s="16" customFormat="1">
      <c r="B678" s="189"/>
      <c r="D678" s="166" t="s">
        <v>228</v>
      </c>
      <c r="E678" s="190" t="s">
        <v>1436</v>
      </c>
      <c r="F678" s="191" t="s">
        <v>282</v>
      </c>
      <c r="H678" s="192">
        <v>15</v>
      </c>
      <c r="I678" s="193"/>
      <c r="L678" s="189"/>
      <c r="M678" s="194"/>
      <c r="N678" s="195"/>
      <c r="O678" s="195"/>
      <c r="P678" s="195"/>
      <c r="Q678" s="195"/>
      <c r="R678" s="195"/>
      <c r="S678" s="195"/>
      <c r="T678" s="196"/>
      <c r="AT678" s="190" t="s">
        <v>228</v>
      </c>
      <c r="AU678" s="190" t="s">
        <v>87</v>
      </c>
      <c r="AV678" s="16" t="s">
        <v>237</v>
      </c>
      <c r="AW678" s="16" t="s">
        <v>31</v>
      </c>
      <c r="AX678" s="16" t="s">
        <v>77</v>
      </c>
      <c r="AY678" s="190" t="s">
        <v>219</v>
      </c>
    </row>
    <row r="679" spans="1:65" s="14" customFormat="1">
      <c r="B679" s="174"/>
      <c r="D679" s="166" t="s">
        <v>228</v>
      </c>
      <c r="E679" s="175" t="s">
        <v>1</v>
      </c>
      <c r="F679" s="176" t="s">
        <v>1831</v>
      </c>
      <c r="H679" s="175" t="s">
        <v>1</v>
      </c>
      <c r="I679" s="177"/>
      <c r="L679" s="174"/>
      <c r="M679" s="178"/>
      <c r="N679" s="179"/>
      <c r="O679" s="179"/>
      <c r="P679" s="179"/>
      <c r="Q679" s="179"/>
      <c r="R679" s="179"/>
      <c r="S679" s="179"/>
      <c r="T679" s="180"/>
      <c r="AT679" s="175" t="s">
        <v>228</v>
      </c>
      <c r="AU679" s="175" t="s">
        <v>87</v>
      </c>
      <c r="AV679" s="14" t="s">
        <v>32</v>
      </c>
      <c r="AW679" s="14" t="s">
        <v>31</v>
      </c>
      <c r="AX679" s="14" t="s">
        <v>77</v>
      </c>
      <c r="AY679" s="175" t="s">
        <v>219</v>
      </c>
    </row>
    <row r="680" spans="1:65" s="13" customFormat="1">
      <c r="B680" s="165"/>
      <c r="D680" s="166" t="s">
        <v>228</v>
      </c>
      <c r="E680" s="167" t="s">
        <v>1</v>
      </c>
      <c r="F680" s="168" t="s">
        <v>1850</v>
      </c>
      <c r="H680" s="169">
        <v>32.5</v>
      </c>
      <c r="I680" s="170"/>
      <c r="L680" s="165"/>
      <c r="M680" s="171"/>
      <c r="N680" s="172"/>
      <c r="O680" s="172"/>
      <c r="P680" s="172"/>
      <c r="Q680" s="172"/>
      <c r="R680" s="172"/>
      <c r="S680" s="172"/>
      <c r="T680" s="173"/>
      <c r="AT680" s="167" t="s">
        <v>228</v>
      </c>
      <c r="AU680" s="167" t="s">
        <v>87</v>
      </c>
      <c r="AV680" s="13" t="s">
        <v>87</v>
      </c>
      <c r="AW680" s="13" t="s">
        <v>31</v>
      </c>
      <c r="AX680" s="13" t="s">
        <v>77</v>
      </c>
      <c r="AY680" s="167" t="s">
        <v>219</v>
      </c>
    </row>
    <row r="681" spans="1:65" s="13" customFormat="1">
      <c r="B681" s="165"/>
      <c r="D681" s="166" t="s">
        <v>228</v>
      </c>
      <c r="E681" s="167" t="s">
        <v>1</v>
      </c>
      <c r="F681" s="168" t="s">
        <v>1851</v>
      </c>
      <c r="H681" s="169">
        <v>7</v>
      </c>
      <c r="I681" s="170"/>
      <c r="L681" s="165"/>
      <c r="M681" s="171"/>
      <c r="N681" s="172"/>
      <c r="O681" s="172"/>
      <c r="P681" s="172"/>
      <c r="Q681" s="172"/>
      <c r="R681" s="172"/>
      <c r="S681" s="172"/>
      <c r="T681" s="173"/>
      <c r="AT681" s="167" t="s">
        <v>228</v>
      </c>
      <c r="AU681" s="167" t="s">
        <v>87</v>
      </c>
      <c r="AV681" s="13" t="s">
        <v>87</v>
      </c>
      <c r="AW681" s="13" t="s">
        <v>31</v>
      </c>
      <c r="AX681" s="13" t="s">
        <v>77</v>
      </c>
      <c r="AY681" s="167" t="s">
        <v>219</v>
      </c>
    </row>
    <row r="682" spans="1:65" s="16" customFormat="1">
      <c r="B682" s="189"/>
      <c r="D682" s="166" t="s">
        <v>228</v>
      </c>
      <c r="E682" s="190" t="s">
        <v>1437</v>
      </c>
      <c r="F682" s="191" t="s">
        <v>282</v>
      </c>
      <c r="H682" s="192">
        <v>39.5</v>
      </c>
      <c r="I682" s="193"/>
      <c r="L682" s="189"/>
      <c r="M682" s="194"/>
      <c r="N682" s="195"/>
      <c r="O682" s="195"/>
      <c r="P682" s="195"/>
      <c r="Q682" s="195"/>
      <c r="R682" s="195"/>
      <c r="S682" s="195"/>
      <c r="T682" s="196"/>
      <c r="AT682" s="190" t="s">
        <v>228</v>
      </c>
      <c r="AU682" s="190" t="s">
        <v>87</v>
      </c>
      <c r="AV682" s="16" t="s">
        <v>237</v>
      </c>
      <c r="AW682" s="16" t="s">
        <v>31</v>
      </c>
      <c r="AX682" s="16" t="s">
        <v>77</v>
      </c>
      <c r="AY682" s="190" t="s">
        <v>219</v>
      </c>
    </row>
    <row r="683" spans="1:65" s="15" customFormat="1">
      <c r="B683" s="181"/>
      <c r="D683" s="166" t="s">
        <v>228</v>
      </c>
      <c r="E683" s="182" t="s">
        <v>1434</v>
      </c>
      <c r="F683" s="183" t="s">
        <v>236</v>
      </c>
      <c r="H683" s="184">
        <v>54.5</v>
      </c>
      <c r="I683" s="185"/>
      <c r="L683" s="181"/>
      <c r="M683" s="186"/>
      <c r="N683" s="187"/>
      <c r="O683" s="187"/>
      <c r="P683" s="187"/>
      <c r="Q683" s="187"/>
      <c r="R683" s="187"/>
      <c r="S683" s="187"/>
      <c r="T683" s="188"/>
      <c r="AT683" s="182" t="s">
        <v>228</v>
      </c>
      <c r="AU683" s="182" t="s">
        <v>87</v>
      </c>
      <c r="AV683" s="15" t="s">
        <v>226</v>
      </c>
      <c r="AW683" s="15" t="s">
        <v>31</v>
      </c>
      <c r="AX683" s="15" t="s">
        <v>32</v>
      </c>
      <c r="AY683" s="182" t="s">
        <v>219</v>
      </c>
    </row>
    <row r="684" spans="1:65" s="2" customFormat="1" ht="37.9" customHeight="1">
      <c r="A684" s="33"/>
      <c r="B684" s="151"/>
      <c r="C684" s="197" t="s">
        <v>629</v>
      </c>
      <c r="D684" s="197" t="s">
        <v>536</v>
      </c>
      <c r="E684" s="198" t="s">
        <v>1852</v>
      </c>
      <c r="F684" s="199" t="s">
        <v>1853</v>
      </c>
      <c r="G684" s="200" t="s">
        <v>224</v>
      </c>
      <c r="H684" s="201">
        <v>15.15</v>
      </c>
      <c r="I684" s="202"/>
      <c r="J684" s="203">
        <f>ROUND(I684*H684,2)</f>
        <v>0</v>
      </c>
      <c r="K684" s="199" t="s">
        <v>241</v>
      </c>
      <c r="L684" s="204"/>
      <c r="M684" s="205" t="s">
        <v>1</v>
      </c>
      <c r="N684" s="206" t="s">
        <v>42</v>
      </c>
      <c r="O684" s="59"/>
      <c r="P684" s="161">
        <f>O684*H684</f>
        <v>0</v>
      </c>
      <c r="Q684" s="161">
        <v>1.593E-2</v>
      </c>
      <c r="R684" s="161">
        <f>Q684*H684</f>
        <v>0.24133950000000001</v>
      </c>
      <c r="S684" s="161">
        <v>0</v>
      </c>
      <c r="T684" s="162">
        <f>S684*H684</f>
        <v>0</v>
      </c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R684" s="163" t="s">
        <v>263</v>
      </c>
      <c r="AT684" s="163" t="s">
        <v>536</v>
      </c>
      <c r="AU684" s="163" t="s">
        <v>87</v>
      </c>
      <c r="AY684" s="18" t="s">
        <v>219</v>
      </c>
      <c r="BE684" s="164">
        <f>IF(N684="základní",J684,0)</f>
        <v>0</v>
      </c>
      <c r="BF684" s="164">
        <f>IF(N684="snížená",J684,0)</f>
        <v>0</v>
      </c>
      <c r="BG684" s="164">
        <f>IF(N684="zákl. přenesená",J684,0)</f>
        <v>0</v>
      </c>
      <c r="BH684" s="164">
        <f>IF(N684="sníž. přenesená",J684,0)</f>
        <v>0</v>
      </c>
      <c r="BI684" s="164">
        <f>IF(N684="nulová",J684,0)</f>
        <v>0</v>
      </c>
      <c r="BJ684" s="18" t="s">
        <v>32</v>
      </c>
      <c r="BK684" s="164">
        <f>ROUND(I684*H684,2)</f>
        <v>0</v>
      </c>
      <c r="BL684" s="18" t="s">
        <v>226</v>
      </c>
      <c r="BM684" s="163" t="s">
        <v>1854</v>
      </c>
    </row>
    <row r="685" spans="1:65" s="13" customFormat="1">
      <c r="B685" s="165"/>
      <c r="D685" s="166" t="s">
        <v>228</v>
      </c>
      <c r="E685" s="167" t="s">
        <v>1</v>
      </c>
      <c r="F685" s="168" t="s">
        <v>1855</v>
      </c>
      <c r="H685" s="169">
        <v>15.15</v>
      </c>
      <c r="I685" s="170"/>
      <c r="L685" s="165"/>
      <c r="M685" s="171"/>
      <c r="N685" s="172"/>
      <c r="O685" s="172"/>
      <c r="P685" s="172"/>
      <c r="Q685" s="172"/>
      <c r="R685" s="172"/>
      <c r="S685" s="172"/>
      <c r="T685" s="173"/>
      <c r="AT685" s="167" t="s">
        <v>228</v>
      </c>
      <c r="AU685" s="167" t="s">
        <v>87</v>
      </c>
      <c r="AV685" s="13" t="s">
        <v>87</v>
      </c>
      <c r="AW685" s="13" t="s">
        <v>31</v>
      </c>
      <c r="AX685" s="13" t="s">
        <v>32</v>
      </c>
      <c r="AY685" s="167" t="s">
        <v>219</v>
      </c>
    </row>
    <row r="686" spans="1:65" s="2" customFormat="1" ht="37.9" customHeight="1">
      <c r="A686" s="33"/>
      <c r="B686" s="151"/>
      <c r="C686" s="197" t="s">
        <v>638</v>
      </c>
      <c r="D686" s="197" t="s">
        <v>536</v>
      </c>
      <c r="E686" s="198" t="s">
        <v>1856</v>
      </c>
      <c r="F686" s="199" t="s">
        <v>1857</v>
      </c>
      <c r="G686" s="200" t="s">
        <v>224</v>
      </c>
      <c r="H686" s="201">
        <v>39.895000000000003</v>
      </c>
      <c r="I686" s="202"/>
      <c r="J686" s="203">
        <f>ROUND(I686*H686,2)</f>
        <v>0</v>
      </c>
      <c r="K686" s="199" t="s">
        <v>241</v>
      </c>
      <c r="L686" s="204"/>
      <c r="M686" s="205" t="s">
        <v>1</v>
      </c>
      <c r="N686" s="206" t="s">
        <v>42</v>
      </c>
      <c r="O686" s="59"/>
      <c r="P686" s="161">
        <f>O686*H686</f>
        <v>0</v>
      </c>
      <c r="Q686" s="161">
        <v>1.4930000000000001E-2</v>
      </c>
      <c r="R686" s="161">
        <f>Q686*H686</f>
        <v>0.59563235000000003</v>
      </c>
      <c r="S686" s="161">
        <v>0</v>
      </c>
      <c r="T686" s="162">
        <f>S686*H686</f>
        <v>0</v>
      </c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R686" s="163" t="s">
        <v>263</v>
      </c>
      <c r="AT686" s="163" t="s">
        <v>536</v>
      </c>
      <c r="AU686" s="163" t="s">
        <v>87</v>
      </c>
      <c r="AY686" s="18" t="s">
        <v>219</v>
      </c>
      <c r="BE686" s="164">
        <f>IF(N686="základní",J686,0)</f>
        <v>0</v>
      </c>
      <c r="BF686" s="164">
        <f>IF(N686="snížená",J686,0)</f>
        <v>0</v>
      </c>
      <c r="BG686" s="164">
        <f>IF(N686="zákl. přenesená",J686,0)</f>
        <v>0</v>
      </c>
      <c r="BH686" s="164">
        <f>IF(N686="sníž. přenesená",J686,0)</f>
        <v>0</v>
      </c>
      <c r="BI686" s="164">
        <f>IF(N686="nulová",J686,0)</f>
        <v>0</v>
      </c>
      <c r="BJ686" s="18" t="s">
        <v>32</v>
      </c>
      <c r="BK686" s="164">
        <f>ROUND(I686*H686,2)</f>
        <v>0</v>
      </c>
      <c r="BL686" s="18" t="s">
        <v>226</v>
      </c>
      <c r="BM686" s="163" t="s">
        <v>1858</v>
      </c>
    </row>
    <row r="687" spans="1:65" s="13" customFormat="1">
      <c r="B687" s="165"/>
      <c r="D687" s="166" t="s">
        <v>228</v>
      </c>
      <c r="E687" s="167" t="s">
        <v>1</v>
      </c>
      <c r="F687" s="168" t="s">
        <v>1859</v>
      </c>
      <c r="H687" s="169">
        <v>39.895000000000003</v>
      </c>
      <c r="I687" s="170"/>
      <c r="L687" s="165"/>
      <c r="M687" s="171"/>
      <c r="N687" s="172"/>
      <c r="O687" s="172"/>
      <c r="P687" s="172"/>
      <c r="Q687" s="172"/>
      <c r="R687" s="172"/>
      <c r="S687" s="172"/>
      <c r="T687" s="173"/>
      <c r="AT687" s="167" t="s">
        <v>228</v>
      </c>
      <c r="AU687" s="167" t="s">
        <v>87</v>
      </c>
      <c r="AV687" s="13" t="s">
        <v>87</v>
      </c>
      <c r="AW687" s="13" t="s">
        <v>31</v>
      </c>
      <c r="AX687" s="13" t="s">
        <v>32</v>
      </c>
      <c r="AY687" s="167" t="s">
        <v>219</v>
      </c>
    </row>
    <row r="688" spans="1:65" s="2" customFormat="1" ht="16.5" customHeight="1">
      <c r="A688" s="33"/>
      <c r="B688" s="151"/>
      <c r="C688" s="152" t="s">
        <v>641</v>
      </c>
      <c r="D688" s="152" t="s">
        <v>221</v>
      </c>
      <c r="E688" s="153" t="s">
        <v>1860</v>
      </c>
      <c r="F688" s="154" t="s">
        <v>1861</v>
      </c>
      <c r="G688" s="155" t="s">
        <v>334</v>
      </c>
      <c r="H688" s="156">
        <v>1</v>
      </c>
      <c r="I688" s="157"/>
      <c r="J688" s="158">
        <f>ROUND(I688*H688,2)</f>
        <v>0</v>
      </c>
      <c r="K688" s="154" t="s">
        <v>225</v>
      </c>
      <c r="L688" s="34"/>
      <c r="M688" s="159" t="s">
        <v>1</v>
      </c>
      <c r="N688" s="160" t="s">
        <v>42</v>
      </c>
      <c r="O688" s="59"/>
      <c r="P688" s="161">
        <f>O688*H688</f>
        <v>0</v>
      </c>
      <c r="Q688" s="161">
        <v>2.0000000000000002E-5</v>
      </c>
      <c r="R688" s="161">
        <f>Q688*H688</f>
        <v>2.0000000000000002E-5</v>
      </c>
      <c r="S688" s="161">
        <v>0</v>
      </c>
      <c r="T688" s="162">
        <f>S688*H688</f>
        <v>0</v>
      </c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  <c r="AR688" s="163" t="s">
        <v>226</v>
      </c>
      <c r="AT688" s="163" t="s">
        <v>221</v>
      </c>
      <c r="AU688" s="163" t="s">
        <v>87</v>
      </c>
      <c r="AY688" s="18" t="s">
        <v>219</v>
      </c>
      <c r="BE688" s="164">
        <f>IF(N688="základní",J688,0)</f>
        <v>0</v>
      </c>
      <c r="BF688" s="164">
        <f>IF(N688="snížená",J688,0)</f>
        <v>0</v>
      </c>
      <c r="BG688" s="164">
        <f>IF(N688="zákl. přenesená",J688,0)</f>
        <v>0</v>
      </c>
      <c r="BH688" s="164">
        <f>IF(N688="sníž. přenesená",J688,0)</f>
        <v>0</v>
      </c>
      <c r="BI688" s="164">
        <f>IF(N688="nulová",J688,0)</f>
        <v>0</v>
      </c>
      <c r="BJ688" s="18" t="s">
        <v>32</v>
      </c>
      <c r="BK688" s="164">
        <f>ROUND(I688*H688,2)</f>
        <v>0</v>
      </c>
      <c r="BL688" s="18" t="s">
        <v>226</v>
      </c>
      <c r="BM688" s="163" t="s">
        <v>1862</v>
      </c>
    </row>
    <row r="689" spans="1:65" s="13" customFormat="1">
      <c r="B689" s="165"/>
      <c r="D689" s="166" t="s">
        <v>228</v>
      </c>
      <c r="E689" s="167" t="s">
        <v>1</v>
      </c>
      <c r="F689" s="168" t="s">
        <v>1863</v>
      </c>
      <c r="H689" s="169">
        <v>1</v>
      </c>
      <c r="I689" s="170"/>
      <c r="L689" s="165"/>
      <c r="M689" s="171"/>
      <c r="N689" s="172"/>
      <c r="O689" s="172"/>
      <c r="P689" s="172"/>
      <c r="Q689" s="172"/>
      <c r="R689" s="172"/>
      <c r="S689" s="172"/>
      <c r="T689" s="173"/>
      <c r="AT689" s="167" t="s">
        <v>228</v>
      </c>
      <c r="AU689" s="167" t="s">
        <v>87</v>
      </c>
      <c r="AV689" s="13" t="s">
        <v>87</v>
      </c>
      <c r="AW689" s="13" t="s">
        <v>31</v>
      </c>
      <c r="AX689" s="13" t="s">
        <v>32</v>
      </c>
      <c r="AY689" s="167" t="s">
        <v>219</v>
      </c>
    </row>
    <row r="690" spans="1:65" s="2" customFormat="1" ht="16.5" customHeight="1">
      <c r="A690" s="33"/>
      <c r="B690" s="151"/>
      <c r="C690" s="152" t="s">
        <v>645</v>
      </c>
      <c r="D690" s="152" t="s">
        <v>221</v>
      </c>
      <c r="E690" s="153" t="s">
        <v>1864</v>
      </c>
      <c r="F690" s="154" t="s">
        <v>1865</v>
      </c>
      <c r="G690" s="155" t="s">
        <v>224</v>
      </c>
      <c r="H690" s="156">
        <v>359.5</v>
      </c>
      <c r="I690" s="157"/>
      <c r="J690" s="158">
        <f>ROUND(I690*H690,2)</f>
        <v>0</v>
      </c>
      <c r="K690" s="154" t="s">
        <v>225</v>
      </c>
      <c r="L690" s="34"/>
      <c r="M690" s="159" t="s">
        <v>1</v>
      </c>
      <c r="N690" s="160" t="s">
        <v>42</v>
      </c>
      <c r="O690" s="59"/>
      <c r="P690" s="161">
        <f>O690*H690</f>
        <v>0</v>
      </c>
      <c r="Q690" s="161">
        <v>0</v>
      </c>
      <c r="R690" s="161">
        <f>Q690*H690</f>
        <v>0</v>
      </c>
      <c r="S690" s="161">
        <v>0</v>
      </c>
      <c r="T690" s="162">
        <f>S690*H690</f>
        <v>0</v>
      </c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R690" s="163" t="s">
        <v>226</v>
      </c>
      <c r="AT690" s="163" t="s">
        <v>221</v>
      </c>
      <c r="AU690" s="163" t="s">
        <v>87</v>
      </c>
      <c r="AY690" s="18" t="s">
        <v>219</v>
      </c>
      <c r="BE690" s="164">
        <f>IF(N690="základní",J690,0)</f>
        <v>0</v>
      </c>
      <c r="BF690" s="164">
        <f>IF(N690="snížená",J690,0)</f>
        <v>0</v>
      </c>
      <c r="BG690" s="164">
        <f>IF(N690="zákl. přenesená",J690,0)</f>
        <v>0</v>
      </c>
      <c r="BH690" s="164">
        <f>IF(N690="sníž. přenesená",J690,0)</f>
        <v>0</v>
      </c>
      <c r="BI690" s="164">
        <f>IF(N690="nulová",J690,0)</f>
        <v>0</v>
      </c>
      <c r="BJ690" s="18" t="s">
        <v>32</v>
      </c>
      <c r="BK690" s="164">
        <f>ROUND(I690*H690,2)</f>
        <v>0</v>
      </c>
      <c r="BL690" s="18" t="s">
        <v>226</v>
      </c>
      <c r="BM690" s="163" t="s">
        <v>1866</v>
      </c>
    </row>
    <row r="691" spans="1:65" s="14" customFormat="1">
      <c r="B691" s="174"/>
      <c r="D691" s="166" t="s">
        <v>228</v>
      </c>
      <c r="E691" s="175" t="s">
        <v>1</v>
      </c>
      <c r="F691" s="176" t="s">
        <v>1848</v>
      </c>
      <c r="H691" s="175" t="s">
        <v>1</v>
      </c>
      <c r="I691" s="177"/>
      <c r="L691" s="174"/>
      <c r="M691" s="178"/>
      <c r="N691" s="179"/>
      <c r="O691" s="179"/>
      <c r="P691" s="179"/>
      <c r="Q691" s="179"/>
      <c r="R691" s="179"/>
      <c r="S691" s="179"/>
      <c r="T691" s="180"/>
      <c r="AT691" s="175" t="s">
        <v>228</v>
      </c>
      <c r="AU691" s="175" t="s">
        <v>87</v>
      </c>
      <c r="AV691" s="14" t="s">
        <v>32</v>
      </c>
      <c r="AW691" s="14" t="s">
        <v>31</v>
      </c>
      <c r="AX691" s="14" t="s">
        <v>77</v>
      </c>
      <c r="AY691" s="175" t="s">
        <v>219</v>
      </c>
    </row>
    <row r="692" spans="1:65" s="13" customFormat="1">
      <c r="B692" s="165"/>
      <c r="D692" s="166" t="s">
        <v>228</v>
      </c>
      <c r="E692" s="167" t="s">
        <v>1</v>
      </c>
      <c r="F692" s="168" t="s">
        <v>1867</v>
      </c>
      <c r="H692" s="169">
        <v>192</v>
      </c>
      <c r="I692" s="170"/>
      <c r="L692" s="165"/>
      <c r="M692" s="171"/>
      <c r="N692" s="172"/>
      <c r="O692" s="172"/>
      <c r="P692" s="172"/>
      <c r="Q692" s="172"/>
      <c r="R692" s="172"/>
      <c r="S692" s="172"/>
      <c r="T692" s="173"/>
      <c r="AT692" s="167" t="s">
        <v>228</v>
      </c>
      <c r="AU692" s="167" t="s">
        <v>87</v>
      </c>
      <c r="AV692" s="13" t="s">
        <v>87</v>
      </c>
      <c r="AW692" s="13" t="s">
        <v>31</v>
      </c>
      <c r="AX692" s="13" t="s">
        <v>77</v>
      </c>
      <c r="AY692" s="167" t="s">
        <v>219</v>
      </c>
    </row>
    <row r="693" spans="1:65" s="16" customFormat="1">
      <c r="B693" s="189"/>
      <c r="D693" s="166" t="s">
        <v>228</v>
      </c>
      <c r="E693" s="190" t="s">
        <v>1440</v>
      </c>
      <c r="F693" s="191" t="s">
        <v>282</v>
      </c>
      <c r="H693" s="192">
        <v>192</v>
      </c>
      <c r="I693" s="193"/>
      <c r="L693" s="189"/>
      <c r="M693" s="194"/>
      <c r="N693" s="195"/>
      <c r="O693" s="195"/>
      <c r="P693" s="195"/>
      <c r="Q693" s="195"/>
      <c r="R693" s="195"/>
      <c r="S693" s="195"/>
      <c r="T693" s="196"/>
      <c r="AT693" s="190" t="s">
        <v>228</v>
      </c>
      <c r="AU693" s="190" t="s">
        <v>87</v>
      </c>
      <c r="AV693" s="16" t="s">
        <v>237</v>
      </c>
      <c r="AW693" s="16" t="s">
        <v>31</v>
      </c>
      <c r="AX693" s="16" t="s">
        <v>77</v>
      </c>
      <c r="AY693" s="190" t="s">
        <v>219</v>
      </c>
    </row>
    <row r="694" spans="1:65" s="14" customFormat="1">
      <c r="B694" s="174"/>
      <c r="D694" s="166" t="s">
        <v>228</v>
      </c>
      <c r="E694" s="175" t="s">
        <v>1</v>
      </c>
      <c r="F694" s="176" t="s">
        <v>1831</v>
      </c>
      <c r="H694" s="175" t="s">
        <v>1</v>
      </c>
      <c r="I694" s="177"/>
      <c r="L694" s="174"/>
      <c r="M694" s="178"/>
      <c r="N694" s="179"/>
      <c r="O694" s="179"/>
      <c r="P694" s="179"/>
      <c r="Q694" s="179"/>
      <c r="R694" s="179"/>
      <c r="S694" s="179"/>
      <c r="T694" s="180"/>
      <c r="AT694" s="175" t="s">
        <v>228</v>
      </c>
      <c r="AU694" s="175" t="s">
        <v>87</v>
      </c>
      <c r="AV694" s="14" t="s">
        <v>32</v>
      </c>
      <c r="AW694" s="14" t="s">
        <v>31</v>
      </c>
      <c r="AX694" s="14" t="s">
        <v>77</v>
      </c>
      <c r="AY694" s="175" t="s">
        <v>219</v>
      </c>
    </row>
    <row r="695" spans="1:65" s="13" customFormat="1">
      <c r="B695" s="165"/>
      <c r="D695" s="166" t="s">
        <v>228</v>
      </c>
      <c r="E695" s="167" t="s">
        <v>1</v>
      </c>
      <c r="F695" s="168" t="s">
        <v>1868</v>
      </c>
      <c r="H695" s="169">
        <v>122</v>
      </c>
      <c r="I695" s="170"/>
      <c r="L695" s="165"/>
      <c r="M695" s="171"/>
      <c r="N695" s="172"/>
      <c r="O695" s="172"/>
      <c r="P695" s="172"/>
      <c r="Q695" s="172"/>
      <c r="R695" s="172"/>
      <c r="S695" s="172"/>
      <c r="T695" s="173"/>
      <c r="AT695" s="167" t="s">
        <v>228</v>
      </c>
      <c r="AU695" s="167" t="s">
        <v>87</v>
      </c>
      <c r="AV695" s="13" t="s">
        <v>87</v>
      </c>
      <c r="AW695" s="13" t="s">
        <v>31</v>
      </c>
      <c r="AX695" s="13" t="s">
        <v>77</v>
      </c>
      <c r="AY695" s="167" t="s">
        <v>219</v>
      </c>
    </row>
    <row r="696" spans="1:65" s="13" customFormat="1">
      <c r="B696" s="165"/>
      <c r="D696" s="166" t="s">
        <v>228</v>
      </c>
      <c r="E696" s="167" t="s">
        <v>1</v>
      </c>
      <c r="F696" s="168" t="s">
        <v>1869</v>
      </c>
      <c r="H696" s="169">
        <v>15.5</v>
      </c>
      <c r="I696" s="170"/>
      <c r="L696" s="165"/>
      <c r="M696" s="171"/>
      <c r="N696" s="172"/>
      <c r="O696" s="172"/>
      <c r="P696" s="172"/>
      <c r="Q696" s="172"/>
      <c r="R696" s="172"/>
      <c r="S696" s="172"/>
      <c r="T696" s="173"/>
      <c r="AT696" s="167" t="s">
        <v>228</v>
      </c>
      <c r="AU696" s="167" t="s">
        <v>87</v>
      </c>
      <c r="AV696" s="13" t="s">
        <v>87</v>
      </c>
      <c r="AW696" s="13" t="s">
        <v>31</v>
      </c>
      <c r="AX696" s="13" t="s">
        <v>77</v>
      </c>
      <c r="AY696" s="167" t="s">
        <v>219</v>
      </c>
    </row>
    <row r="697" spans="1:65" s="13" customFormat="1">
      <c r="B697" s="165"/>
      <c r="D697" s="166" t="s">
        <v>228</v>
      </c>
      <c r="E697" s="167" t="s">
        <v>1</v>
      </c>
      <c r="F697" s="168" t="s">
        <v>1870</v>
      </c>
      <c r="H697" s="169">
        <v>9</v>
      </c>
      <c r="I697" s="170"/>
      <c r="L697" s="165"/>
      <c r="M697" s="171"/>
      <c r="N697" s="172"/>
      <c r="O697" s="172"/>
      <c r="P697" s="172"/>
      <c r="Q697" s="172"/>
      <c r="R697" s="172"/>
      <c r="S697" s="172"/>
      <c r="T697" s="173"/>
      <c r="AT697" s="167" t="s">
        <v>228</v>
      </c>
      <c r="AU697" s="167" t="s">
        <v>87</v>
      </c>
      <c r="AV697" s="13" t="s">
        <v>87</v>
      </c>
      <c r="AW697" s="13" t="s">
        <v>31</v>
      </c>
      <c r="AX697" s="13" t="s">
        <v>77</v>
      </c>
      <c r="AY697" s="167" t="s">
        <v>219</v>
      </c>
    </row>
    <row r="698" spans="1:65" s="16" customFormat="1">
      <c r="B698" s="189"/>
      <c r="D698" s="166" t="s">
        <v>228</v>
      </c>
      <c r="E698" s="190" t="s">
        <v>1443</v>
      </c>
      <c r="F698" s="191" t="s">
        <v>282</v>
      </c>
      <c r="H698" s="192">
        <v>146.5</v>
      </c>
      <c r="I698" s="193"/>
      <c r="L698" s="189"/>
      <c r="M698" s="194"/>
      <c r="N698" s="195"/>
      <c r="O698" s="195"/>
      <c r="P698" s="195"/>
      <c r="Q698" s="195"/>
      <c r="R698" s="195"/>
      <c r="S698" s="195"/>
      <c r="T698" s="196"/>
      <c r="AT698" s="190" t="s">
        <v>228</v>
      </c>
      <c r="AU698" s="190" t="s">
        <v>87</v>
      </c>
      <c r="AV698" s="16" t="s">
        <v>237</v>
      </c>
      <c r="AW698" s="16" t="s">
        <v>31</v>
      </c>
      <c r="AX698" s="16" t="s">
        <v>77</v>
      </c>
      <c r="AY698" s="190" t="s">
        <v>219</v>
      </c>
    </row>
    <row r="699" spans="1:65" s="14" customFormat="1">
      <c r="B699" s="174"/>
      <c r="D699" s="166" t="s">
        <v>228</v>
      </c>
      <c r="E699" s="175" t="s">
        <v>1</v>
      </c>
      <c r="F699" s="176" t="s">
        <v>1834</v>
      </c>
      <c r="H699" s="175" t="s">
        <v>1</v>
      </c>
      <c r="I699" s="177"/>
      <c r="L699" s="174"/>
      <c r="M699" s="178"/>
      <c r="N699" s="179"/>
      <c r="O699" s="179"/>
      <c r="P699" s="179"/>
      <c r="Q699" s="179"/>
      <c r="R699" s="179"/>
      <c r="S699" s="179"/>
      <c r="T699" s="180"/>
      <c r="AT699" s="175" t="s">
        <v>228</v>
      </c>
      <c r="AU699" s="175" t="s">
        <v>87</v>
      </c>
      <c r="AV699" s="14" t="s">
        <v>32</v>
      </c>
      <c r="AW699" s="14" t="s">
        <v>31</v>
      </c>
      <c r="AX699" s="14" t="s">
        <v>77</v>
      </c>
      <c r="AY699" s="175" t="s">
        <v>219</v>
      </c>
    </row>
    <row r="700" spans="1:65" s="13" customFormat="1">
      <c r="B700" s="165"/>
      <c r="D700" s="166" t="s">
        <v>228</v>
      </c>
      <c r="E700" s="167" t="s">
        <v>1</v>
      </c>
      <c r="F700" s="168" t="s">
        <v>1871</v>
      </c>
      <c r="H700" s="169">
        <v>21</v>
      </c>
      <c r="I700" s="170"/>
      <c r="L700" s="165"/>
      <c r="M700" s="171"/>
      <c r="N700" s="172"/>
      <c r="O700" s="172"/>
      <c r="P700" s="172"/>
      <c r="Q700" s="172"/>
      <c r="R700" s="172"/>
      <c r="S700" s="172"/>
      <c r="T700" s="173"/>
      <c r="AT700" s="167" t="s">
        <v>228</v>
      </c>
      <c r="AU700" s="167" t="s">
        <v>87</v>
      </c>
      <c r="AV700" s="13" t="s">
        <v>87</v>
      </c>
      <c r="AW700" s="13" t="s">
        <v>31</v>
      </c>
      <c r="AX700" s="13" t="s">
        <v>77</v>
      </c>
      <c r="AY700" s="167" t="s">
        <v>219</v>
      </c>
    </row>
    <row r="701" spans="1:65" s="16" customFormat="1">
      <c r="B701" s="189"/>
      <c r="D701" s="166" t="s">
        <v>228</v>
      </c>
      <c r="E701" s="190" t="s">
        <v>1442</v>
      </c>
      <c r="F701" s="191" t="s">
        <v>282</v>
      </c>
      <c r="H701" s="192">
        <v>21</v>
      </c>
      <c r="I701" s="193"/>
      <c r="L701" s="189"/>
      <c r="M701" s="194"/>
      <c r="N701" s="195"/>
      <c r="O701" s="195"/>
      <c r="P701" s="195"/>
      <c r="Q701" s="195"/>
      <c r="R701" s="195"/>
      <c r="S701" s="195"/>
      <c r="T701" s="196"/>
      <c r="AT701" s="190" t="s">
        <v>228</v>
      </c>
      <c r="AU701" s="190" t="s">
        <v>87</v>
      </c>
      <c r="AV701" s="16" t="s">
        <v>237</v>
      </c>
      <c r="AW701" s="16" t="s">
        <v>31</v>
      </c>
      <c r="AX701" s="16" t="s">
        <v>77</v>
      </c>
      <c r="AY701" s="190" t="s">
        <v>219</v>
      </c>
    </row>
    <row r="702" spans="1:65" s="15" customFormat="1">
      <c r="B702" s="181"/>
      <c r="D702" s="166" t="s">
        <v>228</v>
      </c>
      <c r="E702" s="182" t="s">
        <v>1057</v>
      </c>
      <c r="F702" s="183" t="s">
        <v>236</v>
      </c>
      <c r="H702" s="184">
        <v>359.5</v>
      </c>
      <c r="I702" s="185"/>
      <c r="L702" s="181"/>
      <c r="M702" s="186"/>
      <c r="N702" s="187"/>
      <c r="O702" s="187"/>
      <c r="P702" s="187"/>
      <c r="Q702" s="187"/>
      <c r="R702" s="187"/>
      <c r="S702" s="187"/>
      <c r="T702" s="188"/>
      <c r="AT702" s="182" t="s">
        <v>228</v>
      </c>
      <c r="AU702" s="182" t="s">
        <v>87</v>
      </c>
      <c r="AV702" s="15" t="s">
        <v>226</v>
      </c>
      <c r="AW702" s="15" t="s">
        <v>31</v>
      </c>
      <c r="AX702" s="15" t="s">
        <v>32</v>
      </c>
      <c r="AY702" s="182" t="s">
        <v>219</v>
      </c>
    </row>
    <row r="703" spans="1:65" s="2" customFormat="1" ht="37.9" customHeight="1">
      <c r="A703" s="33"/>
      <c r="B703" s="151"/>
      <c r="C703" s="197" t="s">
        <v>651</v>
      </c>
      <c r="D703" s="197" t="s">
        <v>536</v>
      </c>
      <c r="E703" s="198" t="s">
        <v>1872</v>
      </c>
      <c r="F703" s="199" t="s">
        <v>1873</v>
      </c>
      <c r="G703" s="200" t="s">
        <v>224</v>
      </c>
      <c r="H703" s="201">
        <v>193.92</v>
      </c>
      <c r="I703" s="202"/>
      <c r="J703" s="203">
        <f>ROUND(I703*H703,2)</f>
        <v>0</v>
      </c>
      <c r="K703" s="199" t="s">
        <v>241</v>
      </c>
      <c r="L703" s="204"/>
      <c r="M703" s="205" t="s">
        <v>1</v>
      </c>
      <c r="N703" s="206" t="s">
        <v>42</v>
      </c>
      <c r="O703" s="59"/>
      <c r="P703" s="161">
        <f>O703*H703</f>
        <v>0</v>
      </c>
      <c r="Q703" s="161">
        <v>2.1999999999999999E-2</v>
      </c>
      <c r="R703" s="161">
        <f>Q703*H703</f>
        <v>4.2662399999999998</v>
      </c>
      <c r="S703" s="161">
        <v>0</v>
      </c>
      <c r="T703" s="162">
        <f>S703*H703</f>
        <v>0</v>
      </c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R703" s="163" t="s">
        <v>263</v>
      </c>
      <c r="AT703" s="163" t="s">
        <v>536</v>
      </c>
      <c r="AU703" s="163" t="s">
        <v>87</v>
      </c>
      <c r="AY703" s="18" t="s">
        <v>219</v>
      </c>
      <c r="BE703" s="164">
        <f>IF(N703="základní",J703,0)</f>
        <v>0</v>
      </c>
      <c r="BF703" s="164">
        <f>IF(N703="snížená",J703,0)</f>
        <v>0</v>
      </c>
      <c r="BG703" s="164">
        <f>IF(N703="zákl. přenesená",J703,0)</f>
        <v>0</v>
      </c>
      <c r="BH703" s="164">
        <f>IF(N703="sníž. přenesená",J703,0)</f>
        <v>0</v>
      </c>
      <c r="BI703" s="164">
        <f>IF(N703="nulová",J703,0)</f>
        <v>0</v>
      </c>
      <c r="BJ703" s="18" t="s">
        <v>32</v>
      </c>
      <c r="BK703" s="164">
        <f>ROUND(I703*H703,2)</f>
        <v>0</v>
      </c>
      <c r="BL703" s="18" t="s">
        <v>226</v>
      </c>
      <c r="BM703" s="163" t="s">
        <v>1874</v>
      </c>
    </row>
    <row r="704" spans="1:65" s="13" customFormat="1">
      <c r="B704" s="165"/>
      <c r="D704" s="166" t="s">
        <v>228</v>
      </c>
      <c r="E704" s="167" t="s">
        <v>1</v>
      </c>
      <c r="F704" s="168" t="s">
        <v>1875</v>
      </c>
      <c r="H704" s="169">
        <v>193.92</v>
      </c>
      <c r="I704" s="170"/>
      <c r="L704" s="165"/>
      <c r="M704" s="171"/>
      <c r="N704" s="172"/>
      <c r="O704" s="172"/>
      <c r="P704" s="172"/>
      <c r="Q704" s="172"/>
      <c r="R704" s="172"/>
      <c r="S704" s="172"/>
      <c r="T704" s="173"/>
      <c r="AT704" s="167" t="s">
        <v>228</v>
      </c>
      <c r="AU704" s="167" t="s">
        <v>87</v>
      </c>
      <c r="AV704" s="13" t="s">
        <v>87</v>
      </c>
      <c r="AW704" s="13" t="s">
        <v>31</v>
      </c>
      <c r="AX704" s="13" t="s">
        <v>32</v>
      </c>
      <c r="AY704" s="167" t="s">
        <v>219</v>
      </c>
    </row>
    <row r="705" spans="1:65" s="2" customFormat="1" ht="37.9" customHeight="1">
      <c r="A705" s="33"/>
      <c r="B705" s="151"/>
      <c r="C705" s="197" t="s">
        <v>655</v>
      </c>
      <c r="D705" s="197" t="s">
        <v>536</v>
      </c>
      <c r="E705" s="198" t="s">
        <v>1876</v>
      </c>
      <c r="F705" s="199" t="s">
        <v>1877</v>
      </c>
      <c r="G705" s="200" t="s">
        <v>224</v>
      </c>
      <c r="H705" s="201">
        <v>147.965</v>
      </c>
      <c r="I705" s="202"/>
      <c r="J705" s="203">
        <f>ROUND(I705*H705,2)</f>
        <v>0</v>
      </c>
      <c r="K705" s="199" t="s">
        <v>241</v>
      </c>
      <c r="L705" s="204"/>
      <c r="M705" s="205" t="s">
        <v>1</v>
      </c>
      <c r="N705" s="206" t="s">
        <v>42</v>
      </c>
      <c r="O705" s="59"/>
      <c r="P705" s="161">
        <f>O705*H705</f>
        <v>0</v>
      </c>
      <c r="Q705" s="161">
        <v>2.1999999999999999E-2</v>
      </c>
      <c r="R705" s="161">
        <f>Q705*H705</f>
        <v>3.2552300000000001</v>
      </c>
      <c r="S705" s="161">
        <v>0</v>
      </c>
      <c r="T705" s="162">
        <f>S705*H705</f>
        <v>0</v>
      </c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R705" s="163" t="s">
        <v>263</v>
      </c>
      <c r="AT705" s="163" t="s">
        <v>536</v>
      </c>
      <c r="AU705" s="163" t="s">
        <v>87</v>
      </c>
      <c r="AY705" s="18" t="s">
        <v>219</v>
      </c>
      <c r="BE705" s="164">
        <f>IF(N705="základní",J705,0)</f>
        <v>0</v>
      </c>
      <c r="BF705" s="164">
        <f>IF(N705="snížená",J705,0)</f>
        <v>0</v>
      </c>
      <c r="BG705" s="164">
        <f>IF(N705="zákl. přenesená",J705,0)</f>
        <v>0</v>
      </c>
      <c r="BH705" s="164">
        <f>IF(N705="sníž. přenesená",J705,0)</f>
        <v>0</v>
      </c>
      <c r="BI705" s="164">
        <f>IF(N705="nulová",J705,0)</f>
        <v>0</v>
      </c>
      <c r="BJ705" s="18" t="s">
        <v>32</v>
      </c>
      <c r="BK705" s="164">
        <f>ROUND(I705*H705,2)</f>
        <v>0</v>
      </c>
      <c r="BL705" s="18" t="s">
        <v>226</v>
      </c>
      <c r="BM705" s="163" t="s">
        <v>1878</v>
      </c>
    </row>
    <row r="706" spans="1:65" s="13" customFormat="1">
      <c r="B706" s="165"/>
      <c r="D706" s="166" t="s">
        <v>228</v>
      </c>
      <c r="E706" s="167" t="s">
        <v>1</v>
      </c>
      <c r="F706" s="168" t="s">
        <v>1879</v>
      </c>
      <c r="H706" s="169">
        <v>147.965</v>
      </c>
      <c r="I706" s="170"/>
      <c r="L706" s="165"/>
      <c r="M706" s="171"/>
      <c r="N706" s="172"/>
      <c r="O706" s="172"/>
      <c r="P706" s="172"/>
      <c r="Q706" s="172"/>
      <c r="R706" s="172"/>
      <c r="S706" s="172"/>
      <c r="T706" s="173"/>
      <c r="AT706" s="167" t="s">
        <v>228</v>
      </c>
      <c r="AU706" s="167" t="s">
        <v>87</v>
      </c>
      <c r="AV706" s="13" t="s">
        <v>87</v>
      </c>
      <c r="AW706" s="13" t="s">
        <v>31</v>
      </c>
      <c r="AX706" s="13" t="s">
        <v>32</v>
      </c>
      <c r="AY706" s="167" t="s">
        <v>219</v>
      </c>
    </row>
    <row r="707" spans="1:65" s="2" customFormat="1" ht="37.9" customHeight="1">
      <c r="A707" s="33"/>
      <c r="B707" s="151"/>
      <c r="C707" s="197" t="s">
        <v>660</v>
      </c>
      <c r="D707" s="197" t="s">
        <v>536</v>
      </c>
      <c r="E707" s="198" t="s">
        <v>1880</v>
      </c>
      <c r="F707" s="199" t="s">
        <v>1881</v>
      </c>
      <c r="G707" s="200" t="s">
        <v>224</v>
      </c>
      <c r="H707" s="201">
        <v>21.21</v>
      </c>
      <c r="I707" s="202"/>
      <c r="J707" s="203">
        <f>ROUND(I707*H707,2)</f>
        <v>0</v>
      </c>
      <c r="K707" s="199" t="s">
        <v>241</v>
      </c>
      <c r="L707" s="204"/>
      <c r="M707" s="205" t="s">
        <v>1</v>
      </c>
      <c r="N707" s="206" t="s">
        <v>42</v>
      </c>
      <c r="O707" s="59"/>
      <c r="P707" s="161">
        <f>O707*H707</f>
        <v>0</v>
      </c>
      <c r="Q707" s="161">
        <v>2.1999999999999999E-2</v>
      </c>
      <c r="R707" s="161">
        <f>Q707*H707</f>
        <v>0.46661999999999998</v>
      </c>
      <c r="S707" s="161">
        <v>0</v>
      </c>
      <c r="T707" s="162">
        <f>S707*H707</f>
        <v>0</v>
      </c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R707" s="163" t="s">
        <v>263</v>
      </c>
      <c r="AT707" s="163" t="s">
        <v>536</v>
      </c>
      <c r="AU707" s="163" t="s">
        <v>87</v>
      </c>
      <c r="AY707" s="18" t="s">
        <v>219</v>
      </c>
      <c r="BE707" s="164">
        <f>IF(N707="základní",J707,0)</f>
        <v>0</v>
      </c>
      <c r="BF707" s="164">
        <f>IF(N707="snížená",J707,0)</f>
        <v>0</v>
      </c>
      <c r="BG707" s="164">
        <f>IF(N707="zákl. přenesená",J707,0)</f>
        <v>0</v>
      </c>
      <c r="BH707" s="164">
        <f>IF(N707="sníž. přenesená",J707,0)</f>
        <v>0</v>
      </c>
      <c r="BI707" s="164">
        <f>IF(N707="nulová",J707,0)</f>
        <v>0</v>
      </c>
      <c r="BJ707" s="18" t="s">
        <v>32</v>
      </c>
      <c r="BK707" s="164">
        <f>ROUND(I707*H707,2)</f>
        <v>0</v>
      </c>
      <c r="BL707" s="18" t="s">
        <v>226</v>
      </c>
      <c r="BM707" s="163" t="s">
        <v>1882</v>
      </c>
    </row>
    <row r="708" spans="1:65" s="13" customFormat="1">
      <c r="B708" s="165"/>
      <c r="D708" s="166" t="s">
        <v>228</v>
      </c>
      <c r="E708" s="167" t="s">
        <v>1</v>
      </c>
      <c r="F708" s="168" t="s">
        <v>1883</v>
      </c>
      <c r="H708" s="169">
        <v>21.21</v>
      </c>
      <c r="I708" s="170"/>
      <c r="L708" s="165"/>
      <c r="M708" s="171"/>
      <c r="N708" s="172"/>
      <c r="O708" s="172"/>
      <c r="P708" s="172"/>
      <c r="Q708" s="172"/>
      <c r="R708" s="172"/>
      <c r="S708" s="172"/>
      <c r="T708" s="173"/>
      <c r="AT708" s="167" t="s">
        <v>228</v>
      </c>
      <c r="AU708" s="167" t="s">
        <v>87</v>
      </c>
      <c r="AV708" s="13" t="s">
        <v>87</v>
      </c>
      <c r="AW708" s="13" t="s">
        <v>31</v>
      </c>
      <c r="AX708" s="13" t="s">
        <v>32</v>
      </c>
      <c r="AY708" s="167" t="s">
        <v>219</v>
      </c>
    </row>
    <row r="709" spans="1:65" s="2" customFormat="1" ht="16.5" customHeight="1">
      <c r="A709" s="33"/>
      <c r="B709" s="151"/>
      <c r="C709" s="152" t="s">
        <v>664</v>
      </c>
      <c r="D709" s="152" t="s">
        <v>221</v>
      </c>
      <c r="E709" s="153" t="s">
        <v>1884</v>
      </c>
      <c r="F709" s="154" t="s">
        <v>1885</v>
      </c>
      <c r="G709" s="155" t="s">
        <v>224</v>
      </c>
      <c r="H709" s="156">
        <v>339.5</v>
      </c>
      <c r="I709" s="157"/>
      <c r="J709" s="158">
        <f>ROUND(I709*H709,2)</f>
        <v>0</v>
      </c>
      <c r="K709" s="154" t="s">
        <v>225</v>
      </c>
      <c r="L709" s="34"/>
      <c r="M709" s="159" t="s">
        <v>1</v>
      </c>
      <c r="N709" s="160" t="s">
        <v>42</v>
      </c>
      <c r="O709" s="59"/>
      <c r="P709" s="161">
        <f>O709*H709</f>
        <v>0</v>
      </c>
      <c r="Q709" s="161">
        <v>0</v>
      </c>
      <c r="R709" s="161">
        <f>Q709*H709</f>
        <v>0</v>
      </c>
      <c r="S709" s="161">
        <v>0</v>
      </c>
      <c r="T709" s="162">
        <f>S709*H709</f>
        <v>0</v>
      </c>
      <c r="U709" s="33"/>
      <c r="V709" s="33"/>
      <c r="W709" s="33"/>
      <c r="X709" s="33"/>
      <c r="Y709" s="33"/>
      <c r="Z709" s="33"/>
      <c r="AA709" s="33"/>
      <c r="AB709" s="33"/>
      <c r="AC709" s="33"/>
      <c r="AD709" s="33"/>
      <c r="AE709" s="33"/>
      <c r="AR709" s="163" t="s">
        <v>226</v>
      </c>
      <c r="AT709" s="163" t="s">
        <v>221</v>
      </c>
      <c r="AU709" s="163" t="s">
        <v>87</v>
      </c>
      <c r="AY709" s="18" t="s">
        <v>219</v>
      </c>
      <c r="BE709" s="164">
        <f>IF(N709="základní",J709,0)</f>
        <v>0</v>
      </c>
      <c r="BF709" s="164">
        <f>IF(N709="snížená",J709,0)</f>
        <v>0</v>
      </c>
      <c r="BG709" s="164">
        <f>IF(N709="zákl. přenesená",J709,0)</f>
        <v>0</v>
      </c>
      <c r="BH709" s="164">
        <f>IF(N709="sníž. přenesená",J709,0)</f>
        <v>0</v>
      </c>
      <c r="BI709" s="164">
        <f>IF(N709="nulová",J709,0)</f>
        <v>0</v>
      </c>
      <c r="BJ709" s="18" t="s">
        <v>32</v>
      </c>
      <c r="BK709" s="164">
        <f>ROUND(I709*H709,2)</f>
        <v>0</v>
      </c>
      <c r="BL709" s="18" t="s">
        <v>226</v>
      </c>
      <c r="BM709" s="163" t="s">
        <v>1886</v>
      </c>
    </row>
    <row r="710" spans="1:65" s="14" customFormat="1">
      <c r="B710" s="174"/>
      <c r="D710" s="166" t="s">
        <v>228</v>
      </c>
      <c r="E710" s="175" t="s">
        <v>1</v>
      </c>
      <c r="F710" s="176" t="s">
        <v>1848</v>
      </c>
      <c r="H710" s="175" t="s">
        <v>1</v>
      </c>
      <c r="I710" s="177"/>
      <c r="L710" s="174"/>
      <c r="M710" s="178"/>
      <c r="N710" s="179"/>
      <c r="O710" s="179"/>
      <c r="P710" s="179"/>
      <c r="Q710" s="179"/>
      <c r="R710" s="179"/>
      <c r="S710" s="179"/>
      <c r="T710" s="180"/>
      <c r="AT710" s="175" t="s">
        <v>228</v>
      </c>
      <c r="AU710" s="175" t="s">
        <v>87</v>
      </c>
      <c r="AV710" s="14" t="s">
        <v>32</v>
      </c>
      <c r="AW710" s="14" t="s">
        <v>31</v>
      </c>
      <c r="AX710" s="14" t="s">
        <v>77</v>
      </c>
      <c r="AY710" s="175" t="s">
        <v>219</v>
      </c>
    </row>
    <row r="711" spans="1:65" s="13" customFormat="1">
      <c r="B711" s="165"/>
      <c r="D711" s="166" t="s">
        <v>228</v>
      </c>
      <c r="E711" s="167" t="s">
        <v>1</v>
      </c>
      <c r="F711" s="168" t="s">
        <v>1887</v>
      </c>
      <c r="H711" s="169">
        <v>215.5</v>
      </c>
      <c r="I711" s="170"/>
      <c r="L711" s="165"/>
      <c r="M711" s="171"/>
      <c r="N711" s="172"/>
      <c r="O711" s="172"/>
      <c r="P711" s="172"/>
      <c r="Q711" s="172"/>
      <c r="R711" s="172"/>
      <c r="S711" s="172"/>
      <c r="T711" s="173"/>
      <c r="AT711" s="167" t="s">
        <v>228</v>
      </c>
      <c r="AU711" s="167" t="s">
        <v>87</v>
      </c>
      <c r="AV711" s="13" t="s">
        <v>87</v>
      </c>
      <c r="AW711" s="13" t="s">
        <v>31</v>
      </c>
      <c r="AX711" s="13" t="s">
        <v>77</v>
      </c>
      <c r="AY711" s="167" t="s">
        <v>219</v>
      </c>
    </row>
    <row r="712" spans="1:65" s="16" customFormat="1">
      <c r="B712" s="189"/>
      <c r="D712" s="166" t="s">
        <v>228</v>
      </c>
      <c r="E712" s="190" t="s">
        <v>1888</v>
      </c>
      <c r="F712" s="191" t="s">
        <v>282</v>
      </c>
      <c r="H712" s="192">
        <v>215.5</v>
      </c>
      <c r="I712" s="193"/>
      <c r="L712" s="189"/>
      <c r="M712" s="194"/>
      <c r="N712" s="195"/>
      <c r="O712" s="195"/>
      <c r="P712" s="195"/>
      <c r="Q712" s="195"/>
      <c r="R712" s="195"/>
      <c r="S712" s="195"/>
      <c r="T712" s="196"/>
      <c r="AT712" s="190" t="s">
        <v>228</v>
      </c>
      <c r="AU712" s="190" t="s">
        <v>87</v>
      </c>
      <c r="AV712" s="16" t="s">
        <v>237</v>
      </c>
      <c r="AW712" s="16" t="s">
        <v>31</v>
      </c>
      <c r="AX712" s="16" t="s">
        <v>77</v>
      </c>
      <c r="AY712" s="190" t="s">
        <v>219</v>
      </c>
    </row>
    <row r="713" spans="1:65" s="14" customFormat="1">
      <c r="B713" s="174"/>
      <c r="D713" s="166" t="s">
        <v>228</v>
      </c>
      <c r="E713" s="175" t="s">
        <v>1</v>
      </c>
      <c r="F713" s="176" t="s">
        <v>1831</v>
      </c>
      <c r="H713" s="175" t="s">
        <v>1</v>
      </c>
      <c r="I713" s="177"/>
      <c r="L713" s="174"/>
      <c r="M713" s="178"/>
      <c r="N713" s="179"/>
      <c r="O713" s="179"/>
      <c r="P713" s="179"/>
      <c r="Q713" s="179"/>
      <c r="R713" s="179"/>
      <c r="S713" s="179"/>
      <c r="T713" s="180"/>
      <c r="AT713" s="175" t="s">
        <v>228</v>
      </c>
      <c r="AU713" s="175" t="s">
        <v>87</v>
      </c>
      <c r="AV713" s="14" t="s">
        <v>32</v>
      </c>
      <c r="AW713" s="14" t="s">
        <v>31</v>
      </c>
      <c r="AX713" s="14" t="s">
        <v>77</v>
      </c>
      <c r="AY713" s="175" t="s">
        <v>219</v>
      </c>
    </row>
    <row r="714" spans="1:65" s="13" customFormat="1">
      <c r="B714" s="165"/>
      <c r="D714" s="166" t="s">
        <v>228</v>
      </c>
      <c r="E714" s="167" t="s">
        <v>1</v>
      </c>
      <c r="F714" s="168" t="s">
        <v>1889</v>
      </c>
      <c r="H714" s="169">
        <v>102</v>
      </c>
      <c r="I714" s="170"/>
      <c r="L714" s="165"/>
      <c r="M714" s="171"/>
      <c r="N714" s="172"/>
      <c r="O714" s="172"/>
      <c r="P714" s="172"/>
      <c r="Q714" s="172"/>
      <c r="R714" s="172"/>
      <c r="S714" s="172"/>
      <c r="T714" s="173"/>
      <c r="AT714" s="167" t="s">
        <v>228</v>
      </c>
      <c r="AU714" s="167" t="s">
        <v>87</v>
      </c>
      <c r="AV714" s="13" t="s">
        <v>87</v>
      </c>
      <c r="AW714" s="13" t="s">
        <v>31</v>
      </c>
      <c r="AX714" s="13" t="s">
        <v>77</v>
      </c>
      <c r="AY714" s="167" t="s">
        <v>219</v>
      </c>
    </row>
    <row r="715" spans="1:65" s="16" customFormat="1">
      <c r="B715" s="189"/>
      <c r="D715" s="166" t="s">
        <v>228</v>
      </c>
      <c r="E715" s="190" t="s">
        <v>1446</v>
      </c>
      <c r="F715" s="191" t="s">
        <v>282</v>
      </c>
      <c r="H715" s="192">
        <v>102</v>
      </c>
      <c r="I715" s="193"/>
      <c r="L715" s="189"/>
      <c r="M715" s="194"/>
      <c r="N715" s="195"/>
      <c r="O715" s="195"/>
      <c r="P715" s="195"/>
      <c r="Q715" s="195"/>
      <c r="R715" s="195"/>
      <c r="S715" s="195"/>
      <c r="T715" s="196"/>
      <c r="AT715" s="190" t="s">
        <v>228</v>
      </c>
      <c r="AU715" s="190" t="s">
        <v>87</v>
      </c>
      <c r="AV715" s="16" t="s">
        <v>237</v>
      </c>
      <c r="AW715" s="16" t="s">
        <v>31</v>
      </c>
      <c r="AX715" s="16" t="s">
        <v>77</v>
      </c>
      <c r="AY715" s="190" t="s">
        <v>219</v>
      </c>
    </row>
    <row r="716" spans="1:65" s="14" customFormat="1">
      <c r="B716" s="174"/>
      <c r="D716" s="166" t="s">
        <v>228</v>
      </c>
      <c r="E716" s="175" t="s">
        <v>1</v>
      </c>
      <c r="F716" s="176" t="s">
        <v>1834</v>
      </c>
      <c r="H716" s="175" t="s">
        <v>1</v>
      </c>
      <c r="I716" s="177"/>
      <c r="L716" s="174"/>
      <c r="M716" s="178"/>
      <c r="N716" s="179"/>
      <c r="O716" s="179"/>
      <c r="P716" s="179"/>
      <c r="Q716" s="179"/>
      <c r="R716" s="179"/>
      <c r="S716" s="179"/>
      <c r="T716" s="180"/>
      <c r="AT716" s="175" t="s">
        <v>228</v>
      </c>
      <c r="AU716" s="175" t="s">
        <v>87</v>
      </c>
      <c r="AV716" s="14" t="s">
        <v>32</v>
      </c>
      <c r="AW716" s="14" t="s">
        <v>31</v>
      </c>
      <c r="AX716" s="14" t="s">
        <v>77</v>
      </c>
      <c r="AY716" s="175" t="s">
        <v>219</v>
      </c>
    </row>
    <row r="717" spans="1:65" s="13" customFormat="1">
      <c r="B717" s="165"/>
      <c r="D717" s="166" t="s">
        <v>228</v>
      </c>
      <c r="E717" s="167" t="s">
        <v>1</v>
      </c>
      <c r="F717" s="168" t="s">
        <v>1890</v>
      </c>
      <c r="H717" s="169">
        <v>22</v>
      </c>
      <c r="I717" s="170"/>
      <c r="L717" s="165"/>
      <c r="M717" s="171"/>
      <c r="N717" s="172"/>
      <c r="O717" s="172"/>
      <c r="P717" s="172"/>
      <c r="Q717" s="172"/>
      <c r="R717" s="172"/>
      <c r="S717" s="172"/>
      <c r="T717" s="173"/>
      <c r="AT717" s="167" t="s">
        <v>228</v>
      </c>
      <c r="AU717" s="167" t="s">
        <v>87</v>
      </c>
      <c r="AV717" s="13" t="s">
        <v>87</v>
      </c>
      <c r="AW717" s="13" t="s">
        <v>31</v>
      </c>
      <c r="AX717" s="13" t="s">
        <v>77</v>
      </c>
      <c r="AY717" s="167" t="s">
        <v>219</v>
      </c>
    </row>
    <row r="718" spans="1:65" s="16" customFormat="1">
      <c r="B718" s="189"/>
      <c r="D718" s="166" t="s">
        <v>228</v>
      </c>
      <c r="E718" s="190" t="s">
        <v>1891</v>
      </c>
      <c r="F718" s="191" t="s">
        <v>282</v>
      </c>
      <c r="H718" s="192">
        <v>22</v>
      </c>
      <c r="I718" s="193"/>
      <c r="L718" s="189"/>
      <c r="M718" s="194"/>
      <c r="N718" s="195"/>
      <c r="O718" s="195"/>
      <c r="P718" s="195"/>
      <c r="Q718" s="195"/>
      <c r="R718" s="195"/>
      <c r="S718" s="195"/>
      <c r="T718" s="196"/>
      <c r="AT718" s="190" t="s">
        <v>228</v>
      </c>
      <c r="AU718" s="190" t="s">
        <v>87</v>
      </c>
      <c r="AV718" s="16" t="s">
        <v>237</v>
      </c>
      <c r="AW718" s="16" t="s">
        <v>31</v>
      </c>
      <c r="AX718" s="16" t="s">
        <v>77</v>
      </c>
      <c r="AY718" s="190" t="s">
        <v>219</v>
      </c>
    </row>
    <row r="719" spans="1:65" s="15" customFormat="1">
      <c r="B719" s="181"/>
      <c r="D719" s="166" t="s">
        <v>228</v>
      </c>
      <c r="E719" s="182" t="s">
        <v>143</v>
      </c>
      <c r="F719" s="183" t="s">
        <v>236</v>
      </c>
      <c r="H719" s="184">
        <v>339.5</v>
      </c>
      <c r="I719" s="185"/>
      <c r="L719" s="181"/>
      <c r="M719" s="186"/>
      <c r="N719" s="187"/>
      <c r="O719" s="187"/>
      <c r="P719" s="187"/>
      <c r="Q719" s="187"/>
      <c r="R719" s="187"/>
      <c r="S719" s="187"/>
      <c r="T719" s="188"/>
      <c r="AT719" s="182" t="s">
        <v>228</v>
      </c>
      <c r="AU719" s="182" t="s">
        <v>87</v>
      </c>
      <c r="AV719" s="15" t="s">
        <v>226</v>
      </c>
      <c r="AW719" s="15" t="s">
        <v>31</v>
      </c>
      <c r="AX719" s="15" t="s">
        <v>32</v>
      </c>
      <c r="AY719" s="182" t="s">
        <v>219</v>
      </c>
    </row>
    <row r="720" spans="1:65" s="2" customFormat="1" ht="37.9" customHeight="1">
      <c r="A720" s="33"/>
      <c r="B720" s="151"/>
      <c r="C720" s="197" t="s">
        <v>668</v>
      </c>
      <c r="D720" s="197" t="s">
        <v>536</v>
      </c>
      <c r="E720" s="198" t="s">
        <v>1892</v>
      </c>
      <c r="F720" s="199" t="s">
        <v>1893</v>
      </c>
      <c r="G720" s="200" t="s">
        <v>224</v>
      </c>
      <c r="H720" s="201">
        <v>169.17500000000001</v>
      </c>
      <c r="I720" s="202"/>
      <c r="J720" s="203">
        <f>ROUND(I720*H720,2)</f>
        <v>0</v>
      </c>
      <c r="K720" s="199" t="s">
        <v>241</v>
      </c>
      <c r="L720" s="204"/>
      <c r="M720" s="205" t="s">
        <v>1</v>
      </c>
      <c r="N720" s="206" t="s">
        <v>42</v>
      </c>
      <c r="O720" s="59"/>
      <c r="P720" s="161">
        <f>O720*H720</f>
        <v>0</v>
      </c>
      <c r="Q720" s="161">
        <v>9.9500000000000005E-2</v>
      </c>
      <c r="R720" s="161">
        <f>Q720*H720</f>
        <v>16.832912500000003</v>
      </c>
      <c r="S720" s="161">
        <v>0</v>
      </c>
      <c r="T720" s="162">
        <f>S720*H720</f>
        <v>0</v>
      </c>
      <c r="U720" s="33"/>
      <c r="V720" s="33"/>
      <c r="W720" s="33"/>
      <c r="X720" s="33"/>
      <c r="Y720" s="33"/>
      <c r="Z720" s="33"/>
      <c r="AA720" s="33"/>
      <c r="AB720" s="33"/>
      <c r="AC720" s="33"/>
      <c r="AD720" s="33"/>
      <c r="AE720" s="33"/>
      <c r="AR720" s="163" t="s">
        <v>263</v>
      </c>
      <c r="AT720" s="163" t="s">
        <v>536</v>
      </c>
      <c r="AU720" s="163" t="s">
        <v>87</v>
      </c>
      <c r="AY720" s="18" t="s">
        <v>219</v>
      </c>
      <c r="BE720" s="164">
        <f>IF(N720="základní",J720,0)</f>
        <v>0</v>
      </c>
      <c r="BF720" s="164">
        <f>IF(N720="snížená",J720,0)</f>
        <v>0</v>
      </c>
      <c r="BG720" s="164">
        <f>IF(N720="zákl. přenesená",J720,0)</f>
        <v>0</v>
      </c>
      <c r="BH720" s="164">
        <f>IF(N720="sníž. přenesená",J720,0)</f>
        <v>0</v>
      </c>
      <c r="BI720" s="164">
        <f>IF(N720="nulová",J720,0)</f>
        <v>0</v>
      </c>
      <c r="BJ720" s="18" t="s">
        <v>32</v>
      </c>
      <c r="BK720" s="164">
        <f>ROUND(I720*H720,2)</f>
        <v>0</v>
      </c>
      <c r="BL720" s="18" t="s">
        <v>226</v>
      </c>
      <c r="BM720" s="163" t="s">
        <v>1894</v>
      </c>
    </row>
    <row r="721" spans="1:65" s="13" customFormat="1">
      <c r="B721" s="165"/>
      <c r="D721" s="166" t="s">
        <v>228</v>
      </c>
      <c r="E721" s="167" t="s">
        <v>1</v>
      </c>
      <c r="F721" s="168" t="s">
        <v>1895</v>
      </c>
      <c r="H721" s="169">
        <v>169.17500000000001</v>
      </c>
      <c r="I721" s="170"/>
      <c r="L721" s="165"/>
      <c r="M721" s="171"/>
      <c r="N721" s="172"/>
      <c r="O721" s="172"/>
      <c r="P721" s="172"/>
      <c r="Q721" s="172"/>
      <c r="R721" s="172"/>
      <c r="S721" s="172"/>
      <c r="T721" s="173"/>
      <c r="AT721" s="167" t="s">
        <v>228</v>
      </c>
      <c r="AU721" s="167" t="s">
        <v>87</v>
      </c>
      <c r="AV721" s="13" t="s">
        <v>87</v>
      </c>
      <c r="AW721" s="13" t="s">
        <v>31</v>
      </c>
      <c r="AX721" s="13" t="s">
        <v>32</v>
      </c>
      <c r="AY721" s="167" t="s">
        <v>219</v>
      </c>
    </row>
    <row r="722" spans="1:65" s="2" customFormat="1" ht="37.9" customHeight="1">
      <c r="A722" s="33"/>
      <c r="B722" s="151"/>
      <c r="C722" s="197" t="s">
        <v>672</v>
      </c>
      <c r="D722" s="197" t="s">
        <v>536</v>
      </c>
      <c r="E722" s="198" t="s">
        <v>1896</v>
      </c>
      <c r="F722" s="199" t="s">
        <v>1897</v>
      </c>
      <c r="G722" s="200" t="s">
        <v>224</v>
      </c>
      <c r="H722" s="201">
        <v>48.48</v>
      </c>
      <c r="I722" s="202"/>
      <c r="J722" s="203">
        <f>ROUND(I722*H722,2)</f>
        <v>0</v>
      </c>
      <c r="K722" s="199" t="s">
        <v>241</v>
      </c>
      <c r="L722" s="204"/>
      <c r="M722" s="205" t="s">
        <v>1</v>
      </c>
      <c r="N722" s="206" t="s">
        <v>42</v>
      </c>
      <c r="O722" s="59"/>
      <c r="P722" s="161">
        <f>O722*H722</f>
        <v>0</v>
      </c>
      <c r="Q722" s="161">
        <v>9.9500000000000005E-2</v>
      </c>
      <c r="R722" s="161">
        <f>Q722*H722</f>
        <v>4.82376</v>
      </c>
      <c r="S722" s="161">
        <v>0</v>
      </c>
      <c r="T722" s="162">
        <f>S722*H722</f>
        <v>0</v>
      </c>
      <c r="U722" s="33"/>
      <c r="V722" s="33"/>
      <c r="W722" s="33"/>
      <c r="X722" s="33"/>
      <c r="Y722" s="33"/>
      <c r="Z722" s="33"/>
      <c r="AA722" s="33"/>
      <c r="AB722" s="33"/>
      <c r="AC722" s="33"/>
      <c r="AD722" s="33"/>
      <c r="AE722" s="33"/>
      <c r="AR722" s="163" t="s">
        <v>263</v>
      </c>
      <c r="AT722" s="163" t="s">
        <v>536</v>
      </c>
      <c r="AU722" s="163" t="s">
        <v>87</v>
      </c>
      <c r="AY722" s="18" t="s">
        <v>219</v>
      </c>
      <c r="BE722" s="164">
        <f>IF(N722="základní",J722,0)</f>
        <v>0</v>
      </c>
      <c r="BF722" s="164">
        <f>IF(N722="snížená",J722,0)</f>
        <v>0</v>
      </c>
      <c r="BG722" s="164">
        <f>IF(N722="zákl. přenesená",J722,0)</f>
        <v>0</v>
      </c>
      <c r="BH722" s="164">
        <f>IF(N722="sníž. přenesená",J722,0)</f>
        <v>0</v>
      </c>
      <c r="BI722" s="164">
        <f>IF(N722="nulová",J722,0)</f>
        <v>0</v>
      </c>
      <c r="BJ722" s="18" t="s">
        <v>32</v>
      </c>
      <c r="BK722" s="164">
        <f>ROUND(I722*H722,2)</f>
        <v>0</v>
      </c>
      <c r="BL722" s="18" t="s">
        <v>226</v>
      </c>
      <c r="BM722" s="163" t="s">
        <v>1898</v>
      </c>
    </row>
    <row r="723" spans="1:65" s="13" customFormat="1">
      <c r="B723" s="165"/>
      <c r="D723" s="166" t="s">
        <v>228</v>
      </c>
      <c r="E723" s="167" t="s">
        <v>1</v>
      </c>
      <c r="F723" s="168" t="s">
        <v>1899</v>
      </c>
      <c r="H723" s="169">
        <v>48.48</v>
      </c>
      <c r="I723" s="170"/>
      <c r="L723" s="165"/>
      <c r="M723" s="171"/>
      <c r="N723" s="172"/>
      <c r="O723" s="172"/>
      <c r="P723" s="172"/>
      <c r="Q723" s="172"/>
      <c r="R723" s="172"/>
      <c r="S723" s="172"/>
      <c r="T723" s="173"/>
      <c r="AT723" s="167" t="s">
        <v>228</v>
      </c>
      <c r="AU723" s="167" t="s">
        <v>87</v>
      </c>
      <c r="AV723" s="13" t="s">
        <v>87</v>
      </c>
      <c r="AW723" s="13" t="s">
        <v>31</v>
      </c>
      <c r="AX723" s="13" t="s">
        <v>32</v>
      </c>
      <c r="AY723" s="167" t="s">
        <v>219</v>
      </c>
    </row>
    <row r="724" spans="1:65" s="2" customFormat="1" ht="37.9" customHeight="1">
      <c r="A724" s="33"/>
      <c r="B724" s="151"/>
      <c r="C724" s="197" t="s">
        <v>676</v>
      </c>
      <c r="D724" s="197" t="s">
        <v>536</v>
      </c>
      <c r="E724" s="198" t="s">
        <v>1900</v>
      </c>
      <c r="F724" s="199" t="s">
        <v>1901</v>
      </c>
      <c r="G724" s="200" t="s">
        <v>224</v>
      </c>
      <c r="H724" s="201">
        <v>103.02</v>
      </c>
      <c r="I724" s="202"/>
      <c r="J724" s="203">
        <f>ROUND(I724*H724,2)</f>
        <v>0</v>
      </c>
      <c r="K724" s="199" t="s">
        <v>241</v>
      </c>
      <c r="L724" s="204"/>
      <c r="M724" s="205" t="s">
        <v>1</v>
      </c>
      <c r="N724" s="206" t="s">
        <v>42</v>
      </c>
      <c r="O724" s="59"/>
      <c r="P724" s="161">
        <f>O724*H724</f>
        <v>0</v>
      </c>
      <c r="Q724" s="161">
        <v>9.9500000000000005E-2</v>
      </c>
      <c r="R724" s="161">
        <f>Q724*H724</f>
        <v>10.250490000000001</v>
      </c>
      <c r="S724" s="161">
        <v>0</v>
      </c>
      <c r="T724" s="162">
        <f>S724*H724</f>
        <v>0</v>
      </c>
      <c r="U724" s="33"/>
      <c r="V724" s="33"/>
      <c r="W724" s="33"/>
      <c r="X724" s="33"/>
      <c r="Y724" s="33"/>
      <c r="Z724" s="33"/>
      <c r="AA724" s="33"/>
      <c r="AB724" s="33"/>
      <c r="AC724" s="33"/>
      <c r="AD724" s="33"/>
      <c r="AE724" s="33"/>
      <c r="AR724" s="163" t="s">
        <v>263</v>
      </c>
      <c r="AT724" s="163" t="s">
        <v>536</v>
      </c>
      <c r="AU724" s="163" t="s">
        <v>87</v>
      </c>
      <c r="AY724" s="18" t="s">
        <v>219</v>
      </c>
      <c r="BE724" s="164">
        <f>IF(N724="základní",J724,0)</f>
        <v>0</v>
      </c>
      <c r="BF724" s="164">
        <f>IF(N724="snížená",J724,0)</f>
        <v>0</v>
      </c>
      <c r="BG724" s="164">
        <f>IF(N724="zákl. přenesená",J724,0)</f>
        <v>0</v>
      </c>
      <c r="BH724" s="164">
        <f>IF(N724="sníž. přenesená",J724,0)</f>
        <v>0</v>
      </c>
      <c r="BI724" s="164">
        <f>IF(N724="nulová",J724,0)</f>
        <v>0</v>
      </c>
      <c r="BJ724" s="18" t="s">
        <v>32</v>
      </c>
      <c r="BK724" s="164">
        <f>ROUND(I724*H724,2)</f>
        <v>0</v>
      </c>
      <c r="BL724" s="18" t="s">
        <v>226</v>
      </c>
      <c r="BM724" s="163" t="s">
        <v>1902</v>
      </c>
    </row>
    <row r="725" spans="1:65" s="13" customFormat="1">
      <c r="B725" s="165"/>
      <c r="D725" s="166" t="s">
        <v>228</v>
      </c>
      <c r="E725" s="167" t="s">
        <v>1</v>
      </c>
      <c r="F725" s="168" t="s">
        <v>1903</v>
      </c>
      <c r="H725" s="169">
        <v>103.02</v>
      </c>
      <c r="I725" s="170"/>
      <c r="L725" s="165"/>
      <c r="M725" s="171"/>
      <c r="N725" s="172"/>
      <c r="O725" s="172"/>
      <c r="P725" s="172"/>
      <c r="Q725" s="172"/>
      <c r="R725" s="172"/>
      <c r="S725" s="172"/>
      <c r="T725" s="173"/>
      <c r="AT725" s="167" t="s">
        <v>228</v>
      </c>
      <c r="AU725" s="167" t="s">
        <v>87</v>
      </c>
      <c r="AV725" s="13" t="s">
        <v>87</v>
      </c>
      <c r="AW725" s="13" t="s">
        <v>31</v>
      </c>
      <c r="AX725" s="13" t="s">
        <v>32</v>
      </c>
      <c r="AY725" s="167" t="s">
        <v>219</v>
      </c>
    </row>
    <row r="726" spans="1:65" s="2" customFormat="1" ht="37.9" customHeight="1">
      <c r="A726" s="33"/>
      <c r="B726" s="151"/>
      <c r="C726" s="197" t="s">
        <v>680</v>
      </c>
      <c r="D726" s="197" t="s">
        <v>536</v>
      </c>
      <c r="E726" s="198" t="s">
        <v>1904</v>
      </c>
      <c r="F726" s="199" t="s">
        <v>1905</v>
      </c>
      <c r="G726" s="200" t="s">
        <v>224</v>
      </c>
      <c r="H726" s="201">
        <v>16.16</v>
      </c>
      <c r="I726" s="202"/>
      <c r="J726" s="203">
        <f>ROUND(I726*H726,2)</f>
        <v>0</v>
      </c>
      <c r="K726" s="199" t="s">
        <v>241</v>
      </c>
      <c r="L726" s="204"/>
      <c r="M726" s="205" t="s">
        <v>1</v>
      </c>
      <c r="N726" s="206" t="s">
        <v>42</v>
      </c>
      <c r="O726" s="59"/>
      <c r="P726" s="161">
        <f>O726*H726</f>
        <v>0</v>
      </c>
      <c r="Q726" s="161">
        <v>9.9500000000000005E-2</v>
      </c>
      <c r="R726" s="161">
        <f>Q726*H726</f>
        <v>1.60792</v>
      </c>
      <c r="S726" s="161">
        <v>0</v>
      </c>
      <c r="T726" s="162">
        <f>S726*H726</f>
        <v>0</v>
      </c>
      <c r="U726" s="33"/>
      <c r="V726" s="33"/>
      <c r="W726" s="33"/>
      <c r="X726" s="33"/>
      <c r="Y726" s="33"/>
      <c r="Z726" s="33"/>
      <c r="AA726" s="33"/>
      <c r="AB726" s="33"/>
      <c r="AC726" s="33"/>
      <c r="AD726" s="33"/>
      <c r="AE726" s="33"/>
      <c r="AR726" s="163" t="s">
        <v>263</v>
      </c>
      <c r="AT726" s="163" t="s">
        <v>536</v>
      </c>
      <c r="AU726" s="163" t="s">
        <v>87</v>
      </c>
      <c r="AY726" s="18" t="s">
        <v>219</v>
      </c>
      <c r="BE726" s="164">
        <f>IF(N726="základní",J726,0)</f>
        <v>0</v>
      </c>
      <c r="BF726" s="164">
        <f>IF(N726="snížená",J726,0)</f>
        <v>0</v>
      </c>
      <c r="BG726" s="164">
        <f>IF(N726="zákl. přenesená",J726,0)</f>
        <v>0</v>
      </c>
      <c r="BH726" s="164">
        <f>IF(N726="sníž. přenesená",J726,0)</f>
        <v>0</v>
      </c>
      <c r="BI726" s="164">
        <f>IF(N726="nulová",J726,0)</f>
        <v>0</v>
      </c>
      <c r="BJ726" s="18" t="s">
        <v>32</v>
      </c>
      <c r="BK726" s="164">
        <f>ROUND(I726*H726,2)</f>
        <v>0</v>
      </c>
      <c r="BL726" s="18" t="s">
        <v>226</v>
      </c>
      <c r="BM726" s="163" t="s">
        <v>1906</v>
      </c>
    </row>
    <row r="727" spans="1:65" s="13" customFormat="1">
      <c r="B727" s="165"/>
      <c r="D727" s="166" t="s">
        <v>228</v>
      </c>
      <c r="E727" s="167" t="s">
        <v>1</v>
      </c>
      <c r="F727" s="168" t="s">
        <v>1907</v>
      </c>
      <c r="H727" s="169">
        <v>16.16</v>
      </c>
      <c r="I727" s="170"/>
      <c r="L727" s="165"/>
      <c r="M727" s="171"/>
      <c r="N727" s="172"/>
      <c r="O727" s="172"/>
      <c r="P727" s="172"/>
      <c r="Q727" s="172"/>
      <c r="R727" s="172"/>
      <c r="S727" s="172"/>
      <c r="T727" s="173"/>
      <c r="AT727" s="167" t="s">
        <v>228</v>
      </c>
      <c r="AU727" s="167" t="s">
        <v>87</v>
      </c>
      <c r="AV727" s="13" t="s">
        <v>87</v>
      </c>
      <c r="AW727" s="13" t="s">
        <v>31</v>
      </c>
      <c r="AX727" s="13" t="s">
        <v>32</v>
      </c>
      <c r="AY727" s="167" t="s">
        <v>219</v>
      </c>
    </row>
    <row r="728" spans="1:65" s="2" customFormat="1" ht="37.9" customHeight="1">
      <c r="A728" s="33"/>
      <c r="B728" s="151"/>
      <c r="C728" s="197" t="s">
        <v>685</v>
      </c>
      <c r="D728" s="197" t="s">
        <v>536</v>
      </c>
      <c r="E728" s="198" t="s">
        <v>1908</v>
      </c>
      <c r="F728" s="199" t="s">
        <v>1909</v>
      </c>
      <c r="G728" s="200" t="s">
        <v>224</v>
      </c>
      <c r="H728" s="201">
        <v>6.06</v>
      </c>
      <c r="I728" s="202"/>
      <c r="J728" s="203">
        <f>ROUND(I728*H728,2)</f>
        <v>0</v>
      </c>
      <c r="K728" s="199" t="s">
        <v>241</v>
      </c>
      <c r="L728" s="204"/>
      <c r="M728" s="205" t="s">
        <v>1</v>
      </c>
      <c r="N728" s="206" t="s">
        <v>42</v>
      </c>
      <c r="O728" s="59"/>
      <c r="P728" s="161">
        <f>O728*H728</f>
        <v>0</v>
      </c>
      <c r="Q728" s="161">
        <v>9.9500000000000005E-2</v>
      </c>
      <c r="R728" s="161">
        <f>Q728*H728</f>
        <v>0.60297000000000001</v>
      </c>
      <c r="S728" s="161">
        <v>0</v>
      </c>
      <c r="T728" s="162">
        <f>S728*H728</f>
        <v>0</v>
      </c>
      <c r="U728" s="33"/>
      <c r="V728" s="33"/>
      <c r="W728" s="33"/>
      <c r="X728" s="33"/>
      <c r="Y728" s="33"/>
      <c r="Z728" s="33"/>
      <c r="AA728" s="33"/>
      <c r="AB728" s="33"/>
      <c r="AC728" s="33"/>
      <c r="AD728" s="33"/>
      <c r="AE728" s="33"/>
      <c r="AR728" s="163" t="s">
        <v>263</v>
      </c>
      <c r="AT728" s="163" t="s">
        <v>536</v>
      </c>
      <c r="AU728" s="163" t="s">
        <v>87</v>
      </c>
      <c r="AY728" s="18" t="s">
        <v>219</v>
      </c>
      <c r="BE728" s="164">
        <f>IF(N728="základní",J728,0)</f>
        <v>0</v>
      </c>
      <c r="BF728" s="164">
        <f>IF(N728="snížená",J728,0)</f>
        <v>0</v>
      </c>
      <c r="BG728" s="164">
        <f>IF(N728="zákl. přenesená",J728,0)</f>
        <v>0</v>
      </c>
      <c r="BH728" s="164">
        <f>IF(N728="sníž. přenesená",J728,0)</f>
        <v>0</v>
      </c>
      <c r="BI728" s="164">
        <f>IF(N728="nulová",J728,0)</f>
        <v>0</v>
      </c>
      <c r="BJ728" s="18" t="s">
        <v>32</v>
      </c>
      <c r="BK728" s="164">
        <f>ROUND(I728*H728,2)</f>
        <v>0</v>
      </c>
      <c r="BL728" s="18" t="s">
        <v>226</v>
      </c>
      <c r="BM728" s="163" t="s">
        <v>1910</v>
      </c>
    </row>
    <row r="729" spans="1:65" s="13" customFormat="1">
      <c r="B729" s="165"/>
      <c r="D729" s="166" t="s">
        <v>228</v>
      </c>
      <c r="E729" s="167" t="s">
        <v>1</v>
      </c>
      <c r="F729" s="168" t="s">
        <v>1911</v>
      </c>
      <c r="H729" s="169">
        <v>6.06</v>
      </c>
      <c r="I729" s="170"/>
      <c r="L729" s="165"/>
      <c r="M729" s="171"/>
      <c r="N729" s="172"/>
      <c r="O729" s="172"/>
      <c r="P729" s="172"/>
      <c r="Q729" s="172"/>
      <c r="R729" s="172"/>
      <c r="S729" s="172"/>
      <c r="T729" s="173"/>
      <c r="AT729" s="167" t="s">
        <v>228</v>
      </c>
      <c r="AU729" s="167" t="s">
        <v>87</v>
      </c>
      <c r="AV729" s="13" t="s">
        <v>87</v>
      </c>
      <c r="AW729" s="13" t="s">
        <v>31</v>
      </c>
      <c r="AX729" s="13" t="s">
        <v>32</v>
      </c>
      <c r="AY729" s="167" t="s">
        <v>219</v>
      </c>
    </row>
    <row r="730" spans="1:65" s="2" customFormat="1" ht="24.2" customHeight="1">
      <c r="A730" s="33"/>
      <c r="B730" s="151"/>
      <c r="C730" s="152" t="s">
        <v>689</v>
      </c>
      <c r="D730" s="152" t="s">
        <v>221</v>
      </c>
      <c r="E730" s="153" t="s">
        <v>1912</v>
      </c>
      <c r="F730" s="154" t="s">
        <v>1913</v>
      </c>
      <c r="G730" s="155" t="s">
        <v>334</v>
      </c>
      <c r="H730" s="156">
        <v>20</v>
      </c>
      <c r="I730" s="157"/>
      <c r="J730" s="158">
        <f t="shared" ref="J730:J740" si="0">ROUND(I730*H730,2)</f>
        <v>0</v>
      </c>
      <c r="K730" s="154" t="s">
        <v>241</v>
      </c>
      <c r="L730" s="34"/>
      <c r="M730" s="159" t="s">
        <v>1</v>
      </c>
      <c r="N730" s="160" t="s">
        <v>42</v>
      </c>
      <c r="O730" s="59"/>
      <c r="P730" s="161">
        <f t="shared" ref="P730:P740" si="1">O730*H730</f>
        <v>0</v>
      </c>
      <c r="Q730" s="161">
        <v>1.67E-3</v>
      </c>
      <c r="R730" s="161">
        <f t="shared" ref="R730:R740" si="2">Q730*H730</f>
        <v>3.3399999999999999E-2</v>
      </c>
      <c r="S730" s="161">
        <v>0</v>
      </c>
      <c r="T730" s="162">
        <f t="shared" ref="T730:T740" si="3">S730*H730</f>
        <v>0</v>
      </c>
      <c r="U730" s="33"/>
      <c r="V730" s="33"/>
      <c r="W730" s="33"/>
      <c r="X730" s="33"/>
      <c r="Y730" s="33"/>
      <c r="Z730" s="33"/>
      <c r="AA730" s="33"/>
      <c r="AB730" s="33"/>
      <c r="AC730" s="33"/>
      <c r="AD730" s="33"/>
      <c r="AE730" s="33"/>
      <c r="AR730" s="163" t="s">
        <v>226</v>
      </c>
      <c r="AT730" s="163" t="s">
        <v>221</v>
      </c>
      <c r="AU730" s="163" t="s">
        <v>87</v>
      </c>
      <c r="AY730" s="18" t="s">
        <v>219</v>
      </c>
      <c r="BE730" s="164">
        <f t="shared" ref="BE730:BE740" si="4">IF(N730="základní",J730,0)</f>
        <v>0</v>
      </c>
      <c r="BF730" s="164">
        <f t="shared" ref="BF730:BF740" si="5">IF(N730="snížená",J730,0)</f>
        <v>0</v>
      </c>
      <c r="BG730" s="164">
        <f t="shared" ref="BG730:BG740" si="6">IF(N730="zákl. přenesená",J730,0)</f>
        <v>0</v>
      </c>
      <c r="BH730" s="164">
        <f t="shared" ref="BH730:BH740" si="7">IF(N730="sníž. přenesená",J730,0)</f>
        <v>0</v>
      </c>
      <c r="BI730" s="164">
        <f t="shared" ref="BI730:BI740" si="8">IF(N730="nulová",J730,0)</f>
        <v>0</v>
      </c>
      <c r="BJ730" s="18" t="s">
        <v>32</v>
      </c>
      <c r="BK730" s="164">
        <f t="shared" ref="BK730:BK740" si="9">ROUND(I730*H730,2)</f>
        <v>0</v>
      </c>
      <c r="BL730" s="18" t="s">
        <v>226</v>
      </c>
      <c r="BM730" s="163" t="s">
        <v>1914</v>
      </c>
    </row>
    <row r="731" spans="1:65" s="2" customFormat="1" ht="16.5" customHeight="1">
      <c r="A731" s="33"/>
      <c r="B731" s="151"/>
      <c r="C731" s="197" t="s">
        <v>696</v>
      </c>
      <c r="D731" s="197" t="s">
        <v>536</v>
      </c>
      <c r="E731" s="198" t="s">
        <v>1915</v>
      </c>
      <c r="F731" s="199" t="s">
        <v>1916</v>
      </c>
      <c r="G731" s="200" t="s">
        <v>334</v>
      </c>
      <c r="H731" s="201">
        <v>4.04</v>
      </c>
      <c r="I731" s="202"/>
      <c r="J731" s="203">
        <f t="shared" si="0"/>
        <v>0</v>
      </c>
      <c r="K731" s="199" t="s">
        <v>241</v>
      </c>
      <c r="L731" s="204"/>
      <c r="M731" s="205" t="s">
        <v>1</v>
      </c>
      <c r="N731" s="206" t="s">
        <v>42</v>
      </c>
      <c r="O731" s="59"/>
      <c r="P731" s="161">
        <f t="shared" si="1"/>
        <v>0</v>
      </c>
      <c r="Q731" s="161">
        <v>9.5999999999999992E-3</v>
      </c>
      <c r="R731" s="161">
        <f t="shared" si="2"/>
        <v>3.8783999999999999E-2</v>
      </c>
      <c r="S731" s="161">
        <v>0</v>
      </c>
      <c r="T731" s="162">
        <f t="shared" si="3"/>
        <v>0</v>
      </c>
      <c r="U731" s="33"/>
      <c r="V731" s="33"/>
      <c r="W731" s="33"/>
      <c r="X731" s="33"/>
      <c r="Y731" s="33"/>
      <c r="Z731" s="33"/>
      <c r="AA731" s="33"/>
      <c r="AB731" s="33"/>
      <c r="AC731" s="33"/>
      <c r="AD731" s="33"/>
      <c r="AE731" s="33"/>
      <c r="AR731" s="163" t="s">
        <v>263</v>
      </c>
      <c r="AT731" s="163" t="s">
        <v>536</v>
      </c>
      <c r="AU731" s="163" t="s">
        <v>87</v>
      </c>
      <c r="AY731" s="18" t="s">
        <v>219</v>
      </c>
      <c r="BE731" s="164">
        <f t="shared" si="4"/>
        <v>0</v>
      </c>
      <c r="BF731" s="164">
        <f t="shared" si="5"/>
        <v>0</v>
      </c>
      <c r="BG731" s="164">
        <f t="shared" si="6"/>
        <v>0</v>
      </c>
      <c r="BH731" s="164">
        <f t="shared" si="7"/>
        <v>0</v>
      </c>
      <c r="BI731" s="164">
        <f t="shared" si="8"/>
        <v>0</v>
      </c>
      <c r="BJ731" s="18" t="s">
        <v>32</v>
      </c>
      <c r="BK731" s="164">
        <f t="shared" si="9"/>
        <v>0</v>
      </c>
      <c r="BL731" s="18" t="s">
        <v>226</v>
      </c>
      <c r="BM731" s="163" t="s">
        <v>1917</v>
      </c>
    </row>
    <row r="732" spans="1:65" s="2" customFormat="1" ht="16.5" customHeight="1">
      <c r="A732" s="33"/>
      <c r="B732" s="151"/>
      <c r="C732" s="197" t="s">
        <v>704</v>
      </c>
      <c r="D732" s="197" t="s">
        <v>536</v>
      </c>
      <c r="E732" s="198" t="s">
        <v>1918</v>
      </c>
      <c r="F732" s="199" t="s">
        <v>1919</v>
      </c>
      <c r="G732" s="200" t="s">
        <v>334</v>
      </c>
      <c r="H732" s="201">
        <v>16.16</v>
      </c>
      <c r="I732" s="202"/>
      <c r="J732" s="203">
        <f t="shared" si="0"/>
        <v>0</v>
      </c>
      <c r="K732" s="199" t="s">
        <v>241</v>
      </c>
      <c r="L732" s="204"/>
      <c r="M732" s="205" t="s">
        <v>1</v>
      </c>
      <c r="N732" s="206" t="s">
        <v>42</v>
      </c>
      <c r="O732" s="59"/>
      <c r="P732" s="161">
        <f t="shared" si="1"/>
        <v>0</v>
      </c>
      <c r="Q732" s="161">
        <v>1.09E-2</v>
      </c>
      <c r="R732" s="161">
        <f t="shared" si="2"/>
        <v>0.176144</v>
      </c>
      <c r="S732" s="161">
        <v>0</v>
      </c>
      <c r="T732" s="162">
        <f t="shared" si="3"/>
        <v>0</v>
      </c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  <c r="AR732" s="163" t="s">
        <v>263</v>
      </c>
      <c r="AT732" s="163" t="s">
        <v>536</v>
      </c>
      <c r="AU732" s="163" t="s">
        <v>87</v>
      </c>
      <c r="AY732" s="18" t="s">
        <v>219</v>
      </c>
      <c r="BE732" s="164">
        <f t="shared" si="4"/>
        <v>0</v>
      </c>
      <c r="BF732" s="164">
        <f t="shared" si="5"/>
        <v>0</v>
      </c>
      <c r="BG732" s="164">
        <f t="shared" si="6"/>
        <v>0</v>
      </c>
      <c r="BH732" s="164">
        <f t="shared" si="7"/>
        <v>0</v>
      </c>
      <c r="BI732" s="164">
        <f t="shared" si="8"/>
        <v>0</v>
      </c>
      <c r="BJ732" s="18" t="s">
        <v>32</v>
      </c>
      <c r="BK732" s="164">
        <f t="shared" si="9"/>
        <v>0</v>
      </c>
      <c r="BL732" s="18" t="s">
        <v>226</v>
      </c>
      <c r="BM732" s="163" t="s">
        <v>1920</v>
      </c>
    </row>
    <row r="733" spans="1:65" s="2" customFormat="1" ht="16.5" customHeight="1">
      <c r="A733" s="33"/>
      <c r="B733" s="151"/>
      <c r="C733" s="152" t="s">
        <v>714</v>
      </c>
      <c r="D733" s="152" t="s">
        <v>221</v>
      </c>
      <c r="E733" s="153" t="s">
        <v>1921</v>
      </c>
      <c r="F733" s="154" t="s">
        <v>1922</v>
      </c>
      <c r="G733" s="155" t="s">
        <v>334</v>
      </c>
      <c r="H733" s="156">
        <v>2</v>
      </c>
      <c r="I733" s="157"/>
      <c r="J733" s="158">
        <f t="shared" si="0"/>
        <v>0</v>
      </c>
      <c r="K733" s="154" t="s">
        <v>225</v>
      </c>
      <c r="L733" s="34"/>
      <c r="M733" s="159" t="s">
        <v>1</v>
      </c>
      <c r="N733" s="160" t="s">
        <v>42</v>
      </c>
      <c r="O733" s="59"/>
      <c r="P733" s="161">
        <f t="shared" si="1"/>
        <v>0</v>
      </c>
      <c r="Q733" s="161">
        <v>2.96E-3</v>
      </c>
      <c r="R733" s="161">
        <f t="shared" si="2"/>
        <v>5.9199999999999999E-3</v>
      </c>
      <c r="S733" s="161">
        <v>0</v>
      </c>
      <c r="T733" s="162">
        <f t="shared" si="3"/>
        <v>0</v>
      </c>
      <c r="U733" s="33"/>
      <c r="V733" s="33"/>
      <c r="W733" s="33"/>
      <c r="X733" s="33"/>
      <c r="Y733" s="33"/>
      <c r="Z733" s="33"/>
      <c r="AA733" s="33"/>
      <c r="AB733" s="33"/>
      <c r="AC733" s="33"/>
      <c r="AD733" s="33"/>
      <c r="AE733" s="33"/>
      <c r="AR733" s="163" t="s">
        <v>226</v>
      </c>
      <c r="AT733" s="163" t="s">
        <v>221</v>
      </c>
      <c r="AU733" s="163" t="s">
        <v>87</v>
      </c>
      <c r="AY733" s="18" t="s">
        <v>219</v>
      </c>
      <c r="BE733" s="164">
        <f t="shared" si="4"/>
        <v>0</v>
      </c>
      <c r="BF733" s="164">
        <f t="shared" si="5"/>
        <v>0</v>
      </c>
      <c r="BG733" s="164">
        <f t="shared" si="6"/>
        <v>0</v>
      </c>
      <c r="BH733" s="164">
        <f t="shared" si="7"/>
        <v>0</v>
      </c>
      <c r="BI733" s="164">
        <f t="shared" si="8"/>
        <v>0</v>
      </c>
      <c r="BJ733" s="18" t="s">
        <v>32</v>
      </c>
      <c r="BK733" s="164">
        <f t="shared" si="9"/>
        <v>0</v>
      </c>
      <c r="BL733" s="18" t="s">
        <v>226</v>
      </c>
      <c r="BM733" s="163" t="s">
        <v>1923</v>
      </c>
    </row>
    <row r="734" spans="1:65" s="2" customFormat="1" ht="16.5" customHeight="1">
      <c r="A734" s="33"/>
      <c r="B734" s="151"/>
      <c r="C734" s="197" t="s">
        <v>719</v>
      </c>
      <c r="D734" s="197" t="s">
        <v>536</v>
      </c>
      <c r="E734" s="198" t="s">
        <v>1924</v>
      </c>
      <c r="F734" s="199" t="s">
        <v>1925</v>
      </c>
      <c r="G734" s="200" t="s">
        <v>334</v>
      </c>
      <c r="H734" s="201">
        <v>2.02</v>
      </c>
      <c r="I734" s="202"/>
      <c r="J734" s="203">
        <f t="shared" si="0"/>
        <v>0</v>
      </c>
      <c r="K734" s="199" t="s">
        <v>241</v>
      </c>
      <c r="L734" s="204"/>
      <c r="M734" s="205" t="s">
        <v>1</v>
      </c>
      <c r="N734" s="206" t="s">
        <v>42</v>
      </c>
      <c r="O734" s="59"/>
      <c r="P734" s="161">
        <f t="shared" si="1"/>
        <v>0</v>
      </c>
      <c r="Q734" s="161">
        <v>2.5999999999999999E-2</v>
      </c>
      <c r="R734" s="161">
        <f t="shared" si="2"/>
        <v>5.2519999999999997E-2</v>
      </c>
      <c r="S734" s="161">
        <v>0</v>
      </c>
      <c r="T734" s="162">
        <f t="shared" si="3"/>
        <v>0</v>
      </c>
      <c r="U734" s="33"/>
      <c r="V734" s="33"/>
      <c r="W734" s="33"/>
      <c r="X734" s="33"/>
      <c r="Y734" s="33"/>
      <c r="Z734" s="33"/>
      <c r="AA734" s="33"/>
      <c r="AB734" s="33"/>
      <c r="AC734" s="33"/>
      <c r="AD734" s="33"/>
      <c r="AE734" s="33"/>
      <c r="AR734" s="163" t="s">
        <v>263</v>
      </c>
      <c r="AT734" s="163" t="s">
        <v>536</v>
      </c>
      <c r="AU734" s="163" t="s">
        <v>87</v>
      </c>
      <c r="AY734" s="18" t="s">
        <v>219</v>
      </c>
      <c r="BE734" s="164">
        <f t="shared" si="4"/>
        <v>0</v>
      </c>
      <c r="BF734" s="164">
        <f t="shared" si="5"/>
        <v>0</v>
      </c>
      <c r="BG734" s="164">
        <f t="shared" si="6"/>
        <v>0</v>
      </c>
      <c r="BH734" s="164">
        <f t="shared" si="7"/>
        <v>0</v>
      </c>
      <c r="BI734" s="164">
        <f t="shared" si="8"/>
        <v>0</v>
      </c>
      <c r="BJ734" s="18" t="s">
        <v>32</v>
      </c>
      <c r="BK734" s="164">
        <f t="shared" si="9"/>
        <v>0</v>
      </c>
      <c r="BL734" s="18" t="s">
        <v>226</v>
      </c>
      <c r="BM734" s="163" t="s">
        <v>1926</v>
      </c>
    </row>
    <row r="735" spans="1:65" s="2" customFormat="1" ht="16.5" customHeight="1">
      <c r="A735" s="33"/>
      <c r="B735" s="151"/>
      <c r="C735" s="152" t="s">
        <v>722</v>
      </c>
      <c r="D735" s="152" t="s">
        <v>221</v>
      </c>
      <c r="E735" s="153" t="s">
        <v>1927</v>
      </c>
      <c r="F735" s="154" t="s">
        <v>1928</v>
      </c>
      <c r="G735" s="155" t="s">
        <v>334</v>
      </c>
      <c r="H735" s="156">
        <v>9</v>
      </c>
      <c r="I735" s="157"/>
      <c r="J735" s="158">
        <f t="shared" si="0"/>
        <v>0</v>
      </c>
      <c r="K735" s="154" t="s">
        <v>225</v>
      </c>
      <c r="L735" s="34"/>
      <c r="M735" s="159" t="s">
        <v>1</v>
      </c>
      <c r="N735" s="160" t="s">
        <v>42</v>
      </c>
      <c r="O735" s="59"/>
      <c r="P735" s="161">
        <f t="shared" si="1"/>
        <v>0</v>
      </c>
      <c r="Q735" s="161">
        <v>0</v>
      </c>
      <c r="R735" s="161">
        <f t="shared" si="2"/>
        <v>0</v>
      </c>
      <c r="S735" s="161">
        <v>0</v>
      </c>
      <c r="T735" s="162">
        <f t="shared" si="3"/>
        <v>0</v>
      </c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  <c r="AR735" s="163" t="s">
        <v>226</v>
      </c>
      <c r="AT735" s="163" t="s">
        <v>221</v>
      </c>
      <c r="AU735" s="163" t="s">
        <v>87</v>
      </c>
      <c r="AY735" s="18" t="s">
        <v>219</v>
      </c>
      <c r="BE735" s="164">
        <f t="shared" si="4"/>
        <v>0</v>
      </c>
      <c r="BF735" s="164">
        <f t="shared" si="5"/>
        <v>0</v>
      </c>
      <c r="BG735" s="164">
        <f t="shared" si="6"/>
        <v>0</v>
      </c>
      <c r="BH735" s="164">
        <f t="shared" si="7"/>
        <v>0</v>
      </c>
      <c r="BI735" s="164">
        <f t="shared" si="8"/>
        <v>0</v>
      </c>
      <c r="BJ735" s="18" t="s">
        <v>32</v>
      </c>
      <c r="BK735" s="164">
        <f t="shared" si="9"/>
        <v>0</v>
      </c>
      <c r="BL735" s="18" t="s">
        <v>226</v>
      </c>
      <c r="BM735" s="163" t="s">
        <v>1929</v>
      </c>
    </row>
    <row r="736" spans="1:65" s="2" customFormat="1" ht="16.5" customHeight="1">
      <c r="A736" s="33"/>
      <c r="B736" s="151"/>
      <c r="C736" s="197" t="s">
        <v>733</v>
      </c>
      <c r="D736" s="197" t="s">
        <v>536</v>
      </c>
      <c r="E736" s="198" t="s">
        <v>1930</v>
      </c>
      <c r="F736" s="199" t="s">
        <v>1931</v>
      </c>
      <c r="G736" s="200" t="s">
        <v>334</v>
      </c>
      <c r="H736" s="201">
        <v>1.01</v>
      </c>
      <c r="I736" s="202"/>
      <c r="J736" s="203">
        <f t="shared" si="0"/>
        <v>0</v>
      </c>
      <c r="K736" s="199" t="s">
        <v>225</v>
      </c>
      <c r="L736" s="204"/>
      <c r="M736" s="205" t="s">
        <v>1</v>
      </c>
      <c r="N736" s="206" t="s">
        <v>42</v>
      </c>
      <c r="O736" s="59"/>
      <c r="P736" s="161">
        <f t="shared" si="1"/>
        <v>0</v>
      </c>
      <c r="Q736" s="161">
        <v>6.4999999999999997E-3</v>
      </c>
      <c r="R736" s="161">
        <f t="shared" si="2"/>
        <v>6.5649999999999997E-3</v>
      </c>
      <c r="S736" s="161">
        <v>0</v>
      </c>
      <c r="T736" s="162">
        <f t="shared" si="3"/>
        <v>0</v>
      </c>
      <c r="U736" s="33"/>
      <c r="V736" s="33"/>
      <c r="W736" s="33"/>
      <c r="X736" s="33"/>
      <c r="Y736" s="33"/>
      <c r="Z736" s="33"/>
      <c r="AA736" s="33"/>
      <c r="AB736" s="33"/>
      <c r="AC736" s="33"/>
      <c r="AD736" s="33"/>
      <c r="AE736" s="33"/>
      <c r="AR736" s="163" t="s">
        <v>263</v>
      </c>
      <c r="AT736" s="163" t="s">
        <v>536</v>
      </c>
      <c r="AU736" s="163" t="s">
        <v>87</v>
      </c>
      <c r="AY736" s="18" t="s">
        <v>219</v>
      </c>
      <c r="BE736" s="164">
        <f t="shared" si="4"/>
        <v>0</v>
      </c>
      <c r="BF736" s="164">
        <f t="shared" si="5"/>
        <v>0</v>
      </c>
      <c r="BG736" s="164">
        <f t="shared" si="6"/>
        <v>0</v>
      </c>
      <c r="BH736" s="164">
        <f t="shared" si="7"/>
        <v>0</v>
      </c>
      <c r="BI736" s="164">
        <f t="shared" si="8"/>
        <v>0</v>
      </c>
      <c r="BJ736" s="18" t="s">
        <v>32</v>
      </c>
      <c r="BK736" s="164">
        <f t="shared" si="9"/>
        <v>0</v>
      </c>
      <c r="BL736" s="18" t="s">
        <v>226</v>
      </c>
      <c r="BM736" s="163" t="s">
        <v>1932</v>
      </c>
    </row>
    <row r="737" spans="1:65" s="2" customFormat="1" ht="16.5" customHeight="1">
      <c r="A737" s="33"/>
      <c r="B737" s="151"/>
      <c r="C737" s="197" t="s">
        <v>741</v>
      </c>
      <c r="D737" s="197" t="s">
        <v>536</v>
      </c>
      <c r="E737" s="198" t="s">
        <v>1933</v>
      </c>
      <c r="F737" s="199" t="s">
        <v>1934</v>
      </c>
      <c r="G737" s="200" t="s">
        <v>334</v>
      </c>
      <c r="H737" s="201">
        <v>3.03</v>
      </c>
      <c r="I737" s="202"/>
      <c r="J737" s="203">
        <f t="shared" si="0"/>
        <v>0</v>
      </c>
      <c r="K737" s="199" t="s">
        <v>225</v>
      </c>
      <c r="L737" s="204"/>
      <c r="M737" s="205" t="s">
        <v>1</v>
      </c>
      <c r="N737" s="206" t="s">
        <v>42</v>
      </c>
      <c r="O737" s="59"/>
      <c r="P737" s="161">
        <f t="shared" si="1"/>
        <v>0</v>
      </c>
      <c r="Q737" s="161">
        <v>6.7000000000000002E-3</v>
      </c>
      <c r="R737" s="161">
        <f t="shared" si="2"/>
        <v>2.0301E-2</v>
      </c>
      <c r="S737" s="161">
        <v>0</v>
      </c>
      <c r="T737" s="162">
        <f t="shared" si="3"/>
        <v>0</v>
      </c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  <c r="AR737" s="163" t="s">
        <v>263</v>
      </c>
      <c r="AT737" s="163" t="s">
        <v>536</v>
      </c>
      <c r="AU737" s="163" t="s">
        <v>87</v>
      </c>
      <c r="AY737" s="18" t="s">
        <v>219</v>
      </c>
      <c r="BE737" s="164">
        <f t="shared" si="4"/>
        <v>0</v>
      </c>
      <c r="BF737" s="164">
        <f t="shared" si="5"/>
        <v>0</v>
      </c>
      <c r="BG737" s="164">
        <f t="shared" si="6"/>
        <v>0</v>
      </c>
      <c r="BH737" s="164">
        <f t="shared" si="7"/>
        <v>0</v>
      </c>
      <c r="BI737" s="164">
        <f t="shared" si="8"/>
        <v>0</v>
      </c>
      <c r="BJ737" s="18" t="s">
        <v>32</v>
      </c>
      <c r="BK737" s="164">
        <f t="shared" si="9"/>
        <v>0</v>
      </c>
      <c r="BL737" s="18" t="s">
        <v>226</v>
      </c>
      <c r="BM737" s="163" t="s">
        <v>1935</v>
      </c>
    </row>
    <row r="738" spans="1:65" s="2" customFormat="1" ht="16.5" customHeight="1">
      <c r="A738" s="33"/>
      <c r="B738" s="151"/>
      <c r="C738" s="197" t="s">
        <v>746</v>
      </c>
      <c r="D738" s="197" t="s">
        <v>536</v>
      </c>
      <c r="E738" s="198" t="s">
        <v>1936</v>
      </c>
      <c r="F738" s="199" t="s">
        <v>1937</v>
      </c>
      <c r="G738" s="200" t="s">
        <v>334</v>
      </c>
      <c r="H738" s="201">
        <v>2.02</v>
      </c>
      <c r="I738" s="202"/>
      <c r="J738" s="203">
        <f t="shared" si="0"/>
        <v>0</v>
      </c>
      <c r="K738" s="199" t="s">
        <v>225</v>
      </c>
      <c r="L738" s="204"/>
      <c r="M738" s="205" t="s">
        <v>1</v>
      </c>
      <c r="N738" s="206" t="s">
        <v>42</v>
      </c>
      <c r="O738" s="59"/>
      <c r="P738" s="161">
        <f t="shared" si="1"/>
        <v>0</v>
      </c>
      <c r="Q738" s="161">
        <v>6.7999999999999996E-3</v>
      </c>
      <c r="R738" s="161">
        <f t="shared" si="2"/>
        <v>1.3736E-2</v>
      </c>
      <c r="S738" s="161">
        <v>0</v>
      </c>
      <c r="T738" s="162">
        <f t="shared" si="3"/>
        <v>0</v>
      </c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  <c r="AE738" s="33"/>
      <c r="AR738" s="163" t="s">
        <v>263</v>
      </c>
      <c r="AT738" s="163" t="s">
        <v>536</v>
      </c>
      <c r="AU738" s="163" t="s">
        <v>87</v>
      </c>
      <c r="AY738" s="18" t="s">
        <v>219</v>
      </c>
      <c r="BE738" s="164">
        <f t="shared" si="4"/>
        <v>0</v>
      </c>
      <c r="BF738" s="164">
        <f t="shared" si="5"/>
        <v>0</v>
      </c>
      <c r="BG738" s="164">
        <f t="shared" si="6"/>
        <v>0</v>
      </c>
      <c r="BH738" s="164">
        <f t="shared" si="7"/>
        <v>0</v>
      </c>
      <c r="BI738" s="164">
        <f t="shared" si="8"/>
        <v>0</v>
      </c>
      <c r="BJ738" s="18" t="s">
        <v>32</v>
      </c>
      <c r="BK738" s="164">
        <f t="shared" si="9"/>
        <v>0</v>
      </c>
      <c r="BL738" s="18" t="s">
        <v>226</v>
      </c>
      <c r="BM738" s="163" t="s">
        <v>1938</v>
      </c>
    </row>
    <row r="739" spans="1:65" s="2" customFormat="1" ht="16.5" customHeight="1">
      <c r="A739" s="33"/>
      <c r="B739" s="151"/>
      <c r="C739" s="197" t="s">
        <v>759</v>
      </c>
      <c r="D739" s="197" t="s">
        <v>536</v>
      </c>
      <c r="E739" s="198" t="s">
        <v>1939</v>
      </c>
      <c r="F739" s="199" t="s">
        <v>1940</v>
      </c>
      <c r="G739" s="200" t="s">
        <v>334</v>
      </c>
      <c r="H739" s="201">
        <v>3.03</v>
      </c>
      <c r="I739" s="202"/>
      <c r="J739" s="203">
        <f t="shared" si="0"/>
        <v>0</v>
      </c>
      <c r="K739" s="199" t="s">
        <v>225</v>
      </c>
      <c r="L739" s="204"/>
      <c r="M739" s="205" t="s">
        <v>1</v>
      </c>
      <c r="N739" s="206" t="s">
        <v>42</v>
      </c>
      <c r="O739" s="59"/>
      <c r="P739" s="161">
        <f t="shared" si="1"/>
        <v>0</v>
      </c>
      <c r="Q739" s="161">
        <v>8.6999999999999994E-3</v>
      </c>
      <c r="R739" s="161">
        <f t="shared" si="2"/>
        <v>2.6360999999999996E-2</v>
      </c>
      <c r="S739" s="161">
        <v>0</v>
      </c>
      <c r="T739" s="162">
        <f t="shared" si="3"/>
        <v>0</v>
      </c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  <c r="AE739" s="33"/>
      <c r="AR739" s="163" t="s">
        <v>263</v>
      </c>
      <c r="AT739" s="163" t="s">
        <v>536</v>
      </c>
      <c r="AU739" s="163" t="s">
        <v>87</v>
      </c>
      <c r="AY739" s="18" t="s">
        <v>219</v>
      </c>
      <c r="BE739" s="164">
        <f t="shared" si="4"/>
        <v>0</v>
      </c>
      <c r="BF739" s="164">
        <f t="shared" si="5"/>
        <v>0</v>
      </c>
      <c r="BG739" s="164">
        <f t="shared" si="6"/>
        <v>0</v>
      </c>
      <c r="BH739" s="164">
        <f t="shared" si="7"/>
        <v>0</v>
      </c>
      <c r="BI739" s="164">
        <f t="shared" si="8"/>
        <v>0</v>
      </c>
      <c r="BJ739" s="18" t="s">
        <v>32</v>
      </c>
      <c r="BK739" s="164">
        <f t="shared" si="9"/>
        <v>0</v>
      </c>
      <c r="BL739" s="18" t="s">
        <v>226</v>
      </c>
      <c r="BM739" s="163" t="s">
        <v>1941</v>
      </c>
    </row>
    <row r="740" spans="1:65" s="2" customFormat="1" ht="16.5" customHeight="1">
      <c r="A740" s="33"/>
      <c r="B740" s="151"/>
      <c r="C740" s="197" t="s">
        <v>764</v>
      </c>
      <c r="D740" s="197" t="s">
        <v>536</v>
      </c>
      <c r="E740" s="198" t="s">
        <v>1942</v>
      </c>
      <c r="F740" s="199" t="s">
        <v>1943</v>
      </c>
      <c r="G740" s="200" t="s">
        <v>334</v>
      </c>
      <c r="H740" s="201">
        <v>18.36</v>
      </c>
      <c r="I740" s="202"/>
      <c r="J740" s="203">
        <f t="shared" si="0"/>
        <v>0</v>
      </c>
      <c r="K740" s="199" t="s">
        <v>241</v>
      </c>
      <c r="L740" s="204"/>
      <c r="M740" s="205" t="s">
        <v>1</v>
      </c>
      <c r="N740" s="206" t="s">
        <v>42</v>
      </c>
      <c r="O740" s="59"/>
      <c r="P740" s="161">
        <f t="shared" si="1"/>
        <v>0</v>
      </c>
      <c r="Q740" s="161">
        <v>8.0000000000000007E-5</v>
      </c>
      <c r="R740" s="161">
        <f t="shared" si="2"/>
        <v>1.4688000000000001E-3</v>
      </c>
      <c r="S740" s="161">
        <v>0</v>
      </c>
      <c r="T740" s="162">
        <f t="shared" si="3"/>
        <v>0</v>
      </c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  <c r="AR740" s="163" t="s">
        <v>263</v>
      </c>
      <c r="AT740" s="163" t="s">
        <v>536</v>
      </c>
      <c r="AU740" s="163" t="s">
        <v>87</v>
      </c>
      <c r="AY740" s="18" t="s">
        <v>219</v>
      </c>
      <c r="BE740" s="164">
        <f t="shared" si="4"/>
        <v>0</v>
      </c>
      <c r="BF740" s="164">
        <f t="shared" si="5"/>
        <v>0</v>
      </c>
      <c r="BG740" s="164">
        <f t="shared" si="6"/>
        <v>0</v>
      </c>
      <c r="BH740" s="164">
        <f t="shared" si="7"/>
        <v>0</v>
      </c>
      <c r="BI740" s="164">
        <f t="shared" si="8"/>
        <v>0</v>
      </c>
      <c r="BJ740" s="18" t="s">
        <v>32</v>
      </c>
      <c r="BK740" s="164">
        <f t="shared" si="9"/>
        <v>0</v>
      </c>
      <c r="BL740" s="18" t="s">
        <v>226</v>
      </c>
      <c r="BM740" s="163" t="s">
        <v>1944</v>
      </c>
    </row>
    <row r="741" spans="1:65" s="13" customFormat="1">
      <c r="B741" s="165"/>
      <c r="D741" s="166" t="s">
        <v>228</v>
      </c>
      <c r="F741" s="168" t="s">
        <v>1945</v>
      </c>
      <c r="H741" s="169">
        <v>18.36</v>
      </c>
      <c r="I741" s="170"/>
      <c r="L741" s="165"/>
      <c r="M741" s="171"/>
      <c r="N741" s="172"/>
      <c r="O741" s="172"/>
      <c r="P741" s="172"/>
      <c r="Q741" s="172"/>
      <c r="R741" s="172"/>
      <c r="S741" s="172"/>
      <c r="T741" s="173"/>
      <c r="AT741" s="167" t="s">
        <v>228</v>
      </c>
      <c r="AU741" s="167" t="s">
        <v>87</v>
      </c>
      <c r="AV741" s="13" t="s">
        <v>87</v>
      </c>
      <c r="AW741" s="13" t="s">
        <v>3</v>
      </c>
      <c r="AX741" s="13" t="s">
        <v>32</v>
      </c>
      <c r="AY741" s="167" t="s">
        <v>219</v>
      </c>
    </row>
    <row r="742" spans="1:65" s="2" customFormat="1" ht="16.5" customHeight="1">
      <c r="A742" s="33"/>
      <c r="B742" s="151"/>
      <c r="C742" s="197" t="s">
        <v>768</v>
      </c>
      <c r="D742" s="197" t="s">
        <v>536</v>
      </c>
      <c r="E742" s="198" t="s">
        <v>1946</v>
      </c>
      <c r="F742" s="199" t="s">
        <v>1947</v>
      </c>
      <c r="G742" s="200" t="s">
        <v>334</v>
      </c>
      <c r="H742" s="201">
        <v>18.36</v>
      </c>
      <c r="I742" s="202"/>
      <c r="J742" s="203">
        <f>ROUND(I742*H742,2)</f>
        <v>0</v>
      </c>
      <c r="K742" s="199" t="s">
        <v>241</v>
      </c>
      <c r="L742" s="204"/>
      <c r="M742" s="205" t="s">
        <v>1</v>
      </c>
      <c r="N742" s="206" t="s">
        <v>42</v>
      </c>
      <c r="O742" s="59"/>
      <c r="P742" s="161">
        <f>O742*H742</f>
        <v>0</v>
      </c>
      <c r="Q742" s="161">
        <v>2.5999999999999998E-4</v>
      </c>
      <c r="R742" s="161">
        <f>Q742*H742</f>
        <v>4.7735999999999994E-3</v>
      </c>
      <c r="S742" s="161">
        <v>0</v>
      </c>
      <c r="T742" s="162">
        <f>S742*H742</f>
        <v>0</v>
      </c>
      <c r="U742" s="33"/>
      <c r="V742" s="33"/>
      <c r="W742" s="33"/>
      <c r="X742" s="33"/>
      <c r="Y742" s="33"/>
      <c r="Z742" s="33"/>
      <c r="AA742" s="33"/>
      <c r="AB742" s="33"/>
      <c r="AC742" s="33"/>
      <c r="AD742" s="33"/>
      <c r="AE742" s="33"/>
      <c r="AR742" s="163" t="s">
        <v>263</v>
      </c>
      <c r="AT742" s="163" t="s">
        <v>536</v>
      </c>
      <c r="AU742" s="163" t="s">
        <v>87</v>
      </c>
      <c r="AY742" s="18" t="s">
        <v>219</v>
      </c>
      <c r="BE742" s="164">
        <f>IF(N742="základní",J742,0)</f>
        <v>0</v>
      </c>
      <c r="BF742" s="164">
        <f>IF(N742="snížená",J742,0)</f>
        <v>0</v>
      </c>
      <c r="BG742" s="164">
        <f>IF(N742="zákl. přenesená",J742,0)</f>
        <v>0</v>
      </c>
      <c r="BH742" s="164">
        <f>IF(N742="sníž. přenesená",J742,0)</f>
        <v>0</v>
      </c>
      <c r="BI742" s="164">
        <f>IF(N742="nulová",J742,0)</f>
        <v>0</v>
      </c>
      <c r="BJ742" s="18" t="s">
        <v>32</v>
      </c>
      <c r="BK742" s="164">
        <f>ROUND(I742*H742,2)</f>
        <v>0</v>
      </c>
      <c r="BL742" s="18" t="s">
        <v>226</v>
      </c>
      <c r="BM742" s="163" t="s">
        <v>1948</v>
      </c>
    </row>
    <row r="743" spans="1:65" s="13" customFormat="1">
      <c r="B743" s="165"/>
      <c r="D743" s="166" t="s">
        <v>228</v>
      </c>
      <c r="F743" s="168" t="s">
        <v>1945</v>
      </c>
      <c r="H743" s="169">
        <v>18.36</v>
      </c>
      <c r="I743" s="170"/>
      <c r="L743" s="165"/>
      <c r="M743" s="171"/>
      <c r="N743" s="172"/>
      <c r="O743" s="172"/>
      <c r="P743" s="172"/>
      <c r="Q743" s="172"/>
      <c r="R743" s="172"/>
      <c r="S743" s="172"/>
      <c r="T743" s="173"/>
      <c r="AT743" s="167" t="s">
        <v>228</v>
      </c>
      <c r="AU743" s="167" t="s">
        <v>87</v>
      </c>
      <c r="AV743" s="13" t="s">
        <v>87</v>
      </c>
      <c r="AW743" s="13" t="s">
        <v>3</v>
      </c>
      <c r="AX743" s="13" t="s">
        <v>32</v>
      </c>
      <c r="AY743" s="167" t="s">
        <v>219</v>
      </c>
    </row>
    <row r="744" spans="1:65" s="2" customFormat="1" ht="16.5" customHeight="1">
      <c r="A744" s="33"/>
      <c r="B744" s="151"/>
      <c r="C744" s="152" t="s">
        <v>125</v>
      </c>
      <c r="D744" s="152" t="s">
        <v>221</v>
      </c>
      <c r="E744" s="153" t="s">
        <v>1949</v>
      </c>
      <c r="F744" s="154" t="s">
        <v>1950</v>
      </c>
      <c r="G744" s="155" t="s">
        <v>334</v>
      </c>
      <c r="H744" s="156">
        <v>4</v>
      </c>
      <c r="I744" s="157"/>
      <c r="J744" s="158">
        <f>ROUND(I744*H744,2)</f>
        <v>0</v>
      </c>
      <c r="K744" s="154" t="s">
        <v>225</v>
      </c>
      <c r="L744" s="34"/>
      <c r="M744" s="159" t="s">
        <v>1</v>
      </c>
      <c r="N744" s="160" t="s">
        <v>42</v>
      </c>
      <c r="O744" s="59"/>
      <c r="P744" s="161">
        <f>O744*H744</f>
        <v>0</v>
      </c>
      <c r="Q744" s="161">
        <v>0</v>
      </c>
      <c r="R744" s="161">
        <f>Q744*H744</f>
        <v>0</v>
      </c>
      <c r="S744" s="161">
        <v>0</v>
      </c>
      <c r="T744" s="162">
        <f>S744*H744</f>
        <v>0</v>
      </c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R744" s="163" t="s">
        <v>226</v>
      </c>
      <c r="AT744" s="163" t="s">
        <v>221</v>
      </c>
      <c r="AU744" s="163" t="s">
        <v>87</v>
      </c>
      <c r="AY744" s="18" t="s">
        <v>219</v>
      </c>
      <c r="BE744" s="164">
        <f>IF(N744="základní",J744,0)</f>
        <v>0</v>
      </c>
      <c r="BF744" s="164">
        <f>IF(N744="snížená",J744,0)</f>
        <v>0</v>
      </c>
      <c r="BG744" s="164">
        <f>IF(N744="zákl. přenesená",J744,0)</f>
        <v>0</v>
      </c>
      <c r="BH744" s="164">
        <f>IF(N744="sníž. přenesená",J744,0)</f>
        <v>0</v>
      </c>
      <c r="BI744" s="164">
        <f>IF(N744="nulová",J744,0)</f>
        <v>0</v>
      </c>
      <c r="BJ744" s="18" t="s">
        <v>32</v>
      </c>
      <c r="BK744" s="164">
        <f>ROUND(I744*H744,2)</f>
        <v>0</v>
      </c>
      <c r="BL744" s="18" t="s">
        <v>226</v>
      </c>
      <c r="BM744" s="163" t="s">
        <v>1951</v>
      </c>
    </row>
    <row r="745" spans="1:65" s="2" customFormat="1" ht="21.75" customHeight="1">
      <c r="A745" s="33"/>
      <c r="B745" s="151"/>
      <c r="C745" s="197" t="s">
        <v>778</v>
      </c>
      <c r="D745" s="197" t="s">
        <v>536</v>
      </c>
      <c r="E745" s="198" t="s">
        <v>1952</v>
      </c>
      <c r="F745" s="199" t="s">
        <v>1953</v>
      </c>
      <c r="G745" s="200" t="s">
        <v>334</v>
      </c>
      <c r="H745" s="201">
        <v>4.04</v>
      </c>
      <c r="I745" s="202"/>
      <c r="J745" s="203">
        <f>ROUND(I745*H745,2)</f>
        <v>0</v>
      </c>
      <c r="K745" s="199" t="s">
        <v>225</v>
      </c>
      <c r="L745" s="204"/>
      <c r="M745" s="205" t="s">
        <v>1</v>
      </c>
      <c r="N745" s="206" t="s">
        <v>42</v>
      </c>
      <c r="O745" s="59"/>
      <c r="P745" s="161">
        <f>O745*H745</f>
        <v>0</v>
      </c>
      <c r="Q745" s="161">
        <v>1.2999999999999999E-2</v>
      </c>
      <c r="R745" s="161">
        <f>Q745*H745</f>
        <v>5.2519999999999997E-2</v>
      </c>
      <c r="S745" s="161">
        <v>0</v>
      </c>
      <c r="T745" s="162">
        <f>S745*H745</f>
        <v>0</v>
      </c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R745" s="163" t="s">
        <v>263</v>
      </c>
      <c r="AT745" s="163" t="s">
        <v>536</v>
      </c>
      <c r="AU745" s="163" t="s">
        <v>87</v>
      </c>
      <c r="AY745" s="18" t="s">
        <v>219</v>
      </c>
      <c r="BE745" s="164">
        <f>IF(N745="základní",J745,0)</f>
        <v>0</v>
      </c>
      <c r="BF745" s="164">
        <f>IF(N745="snížená",J745,0)</f>
        <v>0</v>
      </c>
      <c r="BG745" s="164">
        <f>IF(N745="zákl. přenesená",J745,0)</f>
        <v>0</v>
      </c>
      <c r="BH745" s="164">
        <f>IF(N745="sníž. přenesená",J745,0)</f>
        <v>0</v>
      </c>
      <c r="BI745" s="164">
        <f>IF(N745="nulová",J745,0)</f>
        <v>0</v>
      </c>
      <c r="BJ745" s="18" t="s">
        <v>32</v>
      </c>
      <c r="BK745" s="164">
        <f>ROUND(I745*H745,2)</f>
        <v>0</v>
      </c>
      <c r="BL745" s="18" t="s">
        <v>226</v>
      </c>
      <c r="BM745" s="163" t="s">
        <v>1954</v>
      </c>
    </row>
    <row r="746" spans="1:65" s="2" customFormat="1" ht="16.5" customHeight="1">
      <c r="A746" s="33"/>
      <c r="B746" s="151"/>
      <c r="C746" s="197" t="s">
        <v>783</v>
      </c>
      <c r="D746" s="197" t="s">
        <v>536</v>
      </c>
      <c r="E746" s="198" t="s">
        <v>1942</v>
      </c>
      <c r="F746" s="199" t="s">
        <v>1943</v>
      </c>
      <c r="G746" s="200" t="s">
        <v>334</v>
      </c>
      <c r="H746" s="201">
        <v>8.16</v>
      </c>
      <c r="I746" s="202"/>
      <c r="J746" s="203">
        <f>ROUND(I746*H746,2)</f>
        <v>0</v>
      </c>
      <c r="K746" s="199" t="s">
        <v>241</v>
      </c>
      <c r="L746" s="204"/>
      <c r="M746" s="205" t="s">
        <v>1</v>
      </c>
      <c r="N746" s="206" t="s">
        <v>42</v>
      </c>
      <c r="O746" s="59"/>
      <c r="P746" s="161">
        <f>O746*H746</f>
        <v>0</v>
      </c>
      <c r="Q746" s="161">
        <v>8.0000000000000007E-5</v>
      </c>
      <c r="R746" s="161">
        <f>Q746*H746</f>
        <v>6.5280000000000004E-4</v>
      </c>
      <c r="S746" s="161">
        <v>0</v>
      </c>
      <c r="T746" s="162">
        <f>S746*H746</f>
        <v>0</v>
      </c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R746" s="163" t="s">
        <v>263</v>
      </c>
      <c r="AT746" s="163" t="s">
        <v>536</v>
      </c>
      <c r="AU746" s="163" t="s">
        <v>87</v>
      </c>
      <c r="AY746" s="18" t="s">
        <v>219</v>
      </c>
      <c r="BE746" s="164">
        <f>IF(N746="základní",J746,0)</f>
        <v>0</v>
      </c>
      <c r="BF746" s="164">
        <f>IF(N746="snížená",J746,0)</f>
        <v>0</v>
      </c>
      <c r="BG746" s="164">
        <f>IF(N746="zákl. přenesená",J746,0)</f>
        <v>0</v>
      </c>
      <c r="BH746" s="164">
        <f>IF(N746="sníž. přenesená",J746,0)</f>
        <v>0</v>
      </c>
      <c r="BI746" s="164">
        <f>IF(N746="nulová",J746,0)</f>
        <v>0</v>
      </c>
      <c r="BJ746" s="18" t="s">
        <v>32</v>
      </c>
      <c r="BK746" s="164">
        <f>ROUND(I746*H746,2)</f>
        <v>0</v>
      </c>
      <c r="BL746" s="18" t="s">
        <v>226</v>
      </c>
      <c r="BM746" s="163" t="s">
        <v>1955</v>
      </c>
    </row>
    <row r="747" spans="1:65" s="13" customFormat="1">
      <c r="B747" s="165"/>
      <c r="D747" s="166" t="s">
        <v>228</v>
      </c>
      <c r="F747" s="168" t="s">
        <v>1956</v>
      </c>
      <c r="H747" s="169">
        <v>8.16</v>
      </c>
      <c r="I747" s="170"/>
      <c r="L747" s="165"/>
      <c r="M747" s="171"/>
      <c r="N747" s="172"/>
      <c r="O747" s="172"/>
      <c r="P747" s="172"/>
      <c r="Q747" s="172"/>
      <c r="R747" s="172"/>
      <c r="S747" s="172"/>
      <c r="T747" s="173"/>
      <c r="AT747" s="167" t="s">
        <v>228</v>
      </c>
      <c r="AU747" s="167" t="s">
        <v>87</v>
      </c>
      <c r="AV747" s="13" t="s">
        <v>87</v>
      </c>
      <c r="AW747" s="13" t="s">
        <v>3</v>
      </c>
      <c r="AX747" s="13" t="s">
        <v>32</v>
      </c>
      <c r="AY747" s="167" t="s">
        <v>219</v>
      </c>
    </row>
    <row r="748" spans="1:65" s="2" customFormat="1" ht="16.5" customHeight="1">
      <c r="A748" s="33"/>
      <c r="B748" s="151"/>
      <c r="C748" s="197" t="s">
        <v>787</v>
      </c>
      <c r="D748" s="197" t="s">
        <v>536</v>
      </c>
      <c r="E748" s="198" t="s">
        <v>1946</v>
      </c>
      <c r="F748" s="199" t="s">
        <v>1947</v>
      </c>
      <c r="G748" s="200" t="s">
        <v>334</v>
      </c>
      <c r="H748" s="201">
        <v>8.16</v>
      </c>
      <c r="I748" s="202"/>
      <c r="J748" s="203">
        <f>ROUND(I748*H748,2)</f>
        <v>0</v>
      </c>
      <c r="K748" s="199" t="s">
        <v>241</v>
      </c>
      <c r="L748" s="204"/>
      <c r="M748" s="205" t="s">
        <v>1</v>
      </c>
      <c r="N748" s="206" t="s">
        <v>42</v>
      </c>
      <c r="O748" s="59"/>
      <c r="P748" s="161">
        <f>O748*H748</f>
        <v>0</v>
      </c>
      <c r="Q748" s="161">
        <v>2.5999999999999998E-4</v>
      </c>
      <c r="R748" s="161">
        <f>Q748*H748</f>
        <v>2.1216E-3</v>
      </c>
      <c r="S748" s="161">
        <v>0</v>
      </c>
      <c r="T748" s="162">
        <f>S748*H748</f>
        <v>0</v>
      </c>
      <c r="U748" s="33"/>
      <c r="V748" s="33"/>
      <c r="W748" s="33"/>
      <c r="X748" s="33"/>
      <c r="Y748" s="33"/>
      <c r="Z748" s="33"/>
      <c r="AA748" s="33"/>
      <c r="AB748" s="33"/>
      <c r="AC748" s="33"/>
      <c r="AD748" s="33"/>
      <c r="AE748" s="33"/>
      <c r="AR748" s="163" t="s">
        <v>263</v>
      </c>
      <c r="AT748" s="163" t="s">
        <v>536</v>
      </c>
      <c r="AU748" s="163" t="s">
        <v>87</v>
      </c>
      <c r="AY748" s="18" t="s">
        <v>219</v>
      </c>
      <c r="BE748" s="164">
        <f>IF(N748="základní",J748,0)</f>
        <v>0</v>
      </c>
      <c r="BF748" s="164">
        <f>IF(N748="snížená",J748,0)</f>
        <v>0</v>
      </c>
      <c r="BG748" s="164">
        <f>IF(N748="zákl. přenesená",J748,0)</f>
        <v>0</v>
      </c>
      <c r="BH748" s="164">
        <f>IF(N748="sníž. přenesená",J748,0)</f>
        <v>0</v>
      </c>
      <c r="BI748" s="164">
        <f>IF(N748="nulová",J748,0)</f>
        <v>0</v>
      </c>
      <c r="BJ748" s="18" t="s">
        <v>32</v>
      </c>
      <c r="BK748" s="164">
        <f>ROUND(I748*H748,2)</f>
        <v>0</v>
      </c>
      <c r="BL748" s="18" t="s">
        <v>226</v>
      </c>
      <c r="BM748" s="163" t="s">
        <v>1957</v>
      </c>
    </row>
    <row r="749" spans="1:65" s="13" customFormat="1">
      <c r="B749" s="165"/>
      <c r="D749" s="166" t="s">
        <v>228</v>
      </c>
      <c r="F749" s="168" t="s">
        <v>1956</v>
      </c>
      <c r="H749" s="169">
        <v>8.16</v>
      </c>
      <c r="I749" s="170"/>
      <c r="L749" s="165"/>
      <c r="M749" s="171"/>
      <c r="N749" s="172"/>
      <c r="O749" s="172"/>
      <c r="P749" s="172"/>
      <c r="Q749" s="172"/>
      <c r="R749" s="172"/>
      <c r="S749" s="172"/>
      <c r="T749" s="173"/>
      <c r="AT749" s="167" t="s">
        <v>228</v>
      </c>
      <c r="AU749" s="167" t="s">
        <v>87</v>
      </c>
      <c r="AV749" s="13" t="s">
        <v>87</v>
      </c>
      <c r="AW749" s="13" t="s">
        <v>3</v>
      </c>
      <c r="AX749" s="13" t="s">
        <v>32</v>
      </c>
      <c r="AY749" s="167" t="s">
        <v>219</v>
      </c>
    </row>
    <row r="750" spans="1:65" s="2" customFormat="1" ht="16.5" customHeight="1">
      <c r="A750" s="33"/>
      <c r="B750" s="151"/>
      <c r="C750" s="152" t="s">
        <v>791</v>
      </c>
      <c r="D750" s="152" t="s">
        <v>221</v>
      </c>
      <c r="E750" s="153" t="s">
        <v>1958</v>
      </c>
      <c r="F750" s="154" t="s">
        <v>1959</v>
      </c>
      <c r="G750" s="155" t="s">
        <v>334</v>
      </c>
      <c r="H750" s="156">
        <v>9</v>
      </c>
      <c r="I750" s="157"/>
      <c r="J750" s="158">
        <f t="shared" ref="J750:J755" si="10">ROUND(I750*H750,2)</f>
        <v>0</v>
      </c>
      <c r="K750" s="154" t="s">
        <v>241</v>
      </c>
      <c r="L750" s="34"/>
      <c r="M750" s="159" t="s">
        <v>1</v>
      </c>
      <c r="N750" s="160" t="s">
        <v>42</v>
      </c>
      <c r="O750" s="59"/>
      <c r="P750" s="161">
        <f t="shared" ref="P750:P755" si="11">O750*H750</f>
        <v>0</v>
      </c>
      <c r="Q750" s="161">
        <v>1.67E-3</v>
      </c>
      <c r="R750" s="161">
        <f t="shared" ref="R750:R755" si="12">Q750*H750</f>
        <v>1.503E-2</v>
      </c>
      <c r="S750" s="161">
        <v>0</v>
      </c>
      <c r="T750" s="162">
        <f t="shared" ref="T750:T755" si="13">S750*H750</f>
        <v>0</v>
      </c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R750" s="163" t="s">
        <v>226</v>
      </c>
      <c r="AT750" s="163" t="s">
        <v>221</v>
      </c>
      <c r="AU750" s="163" t="s">
        <v>87</v>
      </c>
      <c r="AY750" s="18" t="s">
        <v>219</v>
      </c>
      <c r="BE750" s="164">
        <f t="shared" ref="BE750:BE755" si="14">IF(N750="základní",J750,0)</f>
        <v>0</v>
      </c>
      <c r="BF750" s="164">
        <f t="shared" ref="BF750:BF755" si="15">IF(N750="snížená",J750,0)</f>
        <v>0</v>
      </c>
      <c r="BG750" s="164">
        <f t="shared" ref="BG750:BG755" si="16">IF(N750="zákl. přenesená",J750,0)</f>
        <v>0</v>
      </c>
      <c r="BH750" s="164">
        <f t="shared" ref="BH750:BH755" si="17">IF(N750="sníž. přenesená",J750,0)</f>
        <v>0</v>
      </c>
      <c r="BI750" s="164">
        <f t="shared" ref="BI750:BI755" si="18">IF(N750="nulová",J750,0)</f>
        <v>0</v>
      </c>
      <c r="BJ750" s="18" t="s">
        <v>32</v>
      </c>
      <c r="BK750" s="164">
        <f t="shared" ref="BK750:BK755" si="19">ROUND(I750*H750,2)</f>
        <v>0</v>
      </c>
      <c r="BL750" s="18" t="s">
        <v>226</v>
      </c>
      <c r="BM750" s="163" t="s">
        <v>1960</v>
      </c>
    </row>
    <row r="751" spans="1:65" s="2" customFormat="1" ht="16.5" customHeight="1">
      <c r="A751" s="33"/>
      <c r="B751" s="151"/>
      <c r="C751" s="197" t="s">
        <v>796</v>
      </c>
      <c r="D751" s="197" t="s">
        <v>536</v>
      </c>
      <c r="E751" s="198" t="s">
        <v>1961</v>
      </c>
      <c r="F751" s="199" t="s">
        <v>1962</v>
      </c>
      <c r="G751" s="200" t="s">
        <v>334</v>
      </c>
      <c r="H751" s="201">
        <v>3.03</v>
      </c>
      <c r="I751" s="202"/>
      <c r="J751" s="203">
        <f t="shared" si="10"/>
        <v>0</v>
      </c>
      <c r="K751" s="199" t="s">
        <v>241</v>
      </c>
      <c r="L751" s="204"/>
      <c r="M751" s="205" t="s">
        <v>1</v>
      </c>
      <c r="N751" s="206" t="s">
        <v>42</v>
      </c>
      <c r="O751" s="59"/>
      <c r="P751" s="161">
        <f t="shared" si="11"/>
        <v>0</v>
      </c>
      <c r="Q751" s="161">
        <v>1.2200000000000001E-2</v>
      </c>
      <c r="R751" s="161">
        <f t="shared" si="12"/>
        <v>3.6965999999999999E-2</v>
      </c>
      <c r="S751" s="161">
        <v>0</v>
      </c>
      <c r="T751" s="162">
        <f t="shared" si="13"/>
        <v>0</v>
      </c>
      <c r="U751" s="33"/>
      <c r="V751" s="33"/>
      <c r="W751" s="33"/>
      <c r="X751" s="33"/>
      <c r="Y751" s="33"/>
      <c r="Z751" s="33"/>
      <c r="AA751" s="33"/>
      <c r="AB751" s="33"/>
      <c r="AC751" s="33"/>
      <c r="AD751" s="33"/>
      <c r="AE751" s="33"/>
      <c r="AR751" s="163" t="s">
        <v>263</v>
      </c>
      <c r="AT751" s="163" t="s">
        <v>536</v>
      </c>
      <c r="AU751" s="163" t="s">
        <v>87</v>
      </c>
      <c r="AY751" s="18" t="s">
        <v>219</v>
      </c>
      <c r="BE751" s="164">
        <f t="shared" si="14"/>
        <v>0</v>
      </c>
      <c r="BF751" s="164">
        <f t="shared" si="15"/>
        <v>0</v>
      </c>
      <c r="BG751" s="164">
        <f t="shared" si="16"/>
        <v>0</v>
      </c>
      <c r="BH751" s="164">
        <f t="shared" si="17"/>
        <v>0</v>
      </c>
      <c r="BI751" s="164">
        <f t="shared" si="18"/>
        <v>0</v>
      </c>
      <c r="BJ751" s="18" t="s">
        <v>32</v>
      </c>
      <c r="BK751" s="164">
        <f t="shared" si="19"/>
        <v>0</v>
      </c>
      <c r="BL751" s="18" t="s">
        <v>226</v>
      </c>
      <c r="BM751" s="163" t="s">
        <v>1963</v>
      </c>
    </row>
    <row r="752" spans="1:65" s="2" customFormat="1" ht="16.5" customHeight="1">
      <c r="A752" s="33"/>
      <c r="B752" s="151"/>
      <c r="C752" s="197" t="s">
        <v>808</v>
      </c>
      <c r="D752" s="197" t="s">
        <v>536</v>
      </c>
      <c r="E752" s="198" t="s">
        <v>1964</v>
      </c>
      <c r="F752" s="199" t="s">
        <v>1965</v>
      </c>
      <c r="G752" s="200" t="s">
        <v>334</v>
      </c>
      <c r="H752" s="201">
        <v>4.04</v>
      </c>
      <c r="I752" s="202"/>
      <c r="J752" s="203">
        <f t="shared" si="10"/>
        <v>0</v>
      </c>
      <c r="K752" s="199" t="s">
        <v>225</v>
      </c>
      <c r="L752" s="204"/>
      <c r="M752" s="205" t="s">
        <v>1</v>
      </c>
      <c r="N752" s="206" t="s">
        <v>42</v>
      </c>
      <c r="O752" s="59"/>
      <c r="P752" s="161">
        <f t="shared" si="11"/>
        <v>0</v>
      </c>
      <c r="Q752" s="161">
        <v>7.7000000000000002E-3</v>
      </c>
      <c r="R752" s="161">
        <f t="shared" si="12"/>
        <v>3.1108E-2</v>
      </c>
      <c r="S752" s="161">
        <v>0</v>
      </c>
      <c r="T752" s="162">
        <f t="shared" si="13"/>
        <v>0</v>
      </c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  <c r="AE752" s="33"/>
      <c r="AR752" s="163" t="s">
        <v>263</v>
      </c>
      <c r="AT752" s="163" t="s">
        <v>536</v>
      </c>
      <c r="AU752" s="163" t="s">
        <v>87</v>
      </c>
      <c r="AY752" s="18" t="s">
        <v>219</v>
      </c>
      <c r="BE752" s="164">
        <f t="shared" si="14"/>
        <v>0</v>
      </c>
      <c r="BF752" s="164">
        <f t="shared" si="15"/>
        <v>0</v>
      </c>
      <c r="BG752" s="164">
        <f t="shared" si="16"/>
        <v>0</v>
      </c>
      <c r="BH752" s="164">
        <f t="shared" si="17"/>
        <v>0</v>
      </c>
      <c r="BI752" s="164">
        <f t="shared" si="18"/>
        <v>0</v>
      </c>
      <c r="BJ752" s="18" t="s">
        <v>32</v>
      </c>
      <c r="BK752" s="164">
        <f t="shared" si="19"/>
        <v>0</v>
      </c>
      <c r="BL752" s="18" t="s">
        <v>226</v>
      </c>
      <c r="BM752" s="163" t="s">
        <v>1966</v>
      </c>
    </row>
    <row r="753" spans="1:65" s="2" customFormat="1" ht="16.5" customHeight="1">
      <c r="A753" s="33"/>
      <c r="B753" s="151"/>
      <c r="C753" s="197" t="s">
        <v>813</v>
      </c>
      <c r="D753" s="197" t="s">
        <v>536</v>
      </c>
      <c r="E753" s="198" t="s">
        <v>1967</v>
      </c>
      <c r="F753" s="199" t="s">
        <v>1968</v>
      </c>
      <c r="G753" s="200" t="s">
        <v>334</v>
      </c>
      <c r="H753" s="201">
        <v>1.01</v>
      </c>
      <c r="I753" s="202"/>
      <c r="J753" s="203">
        <f t="shared" si="10"/>
        <v>0</v>
      </c>
      <c r="K753" s="199" t="s">
        <v>241</v>
      </c>
      <c r="L753" s="204"/>
      <c r="M753" s="205" t="s">
        <v>1</v>
      </c>
      <c r="N753" s="206" t="s">
        <v>42</v>
      </c>
      <c r="O753" s="59"/>
      <c r="P753" s="161">
        <f t="shared" si="11"/>
        <v>0</v>
      </c>
      <c r="Q753" s="161">
        <v>8.9999999999999993E-3</v>
      </c>
      <c r="R753" s="161">
        <f t="shared" si="12"/>
        <v>9.0899999999999991E-3</v>
      </c>
      <c r="S753" s="161">
        <v>0</v>
      </c>
      <c r="T753" s="162">
        <f t="shared" si="13"/>
        <v>0</v>
      </c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  <c r="AR753" s="163" t="s">
        <v>263</v>
      </c>
      <c r="AT753" s="163" t="s">
        <v>536</v>
      </c>
      <c r="AU753" s="163" t="s">
        <v>87</v>
      </c>
      <c r="AY753" s="18" t="s">
        <v>219</v>
      </c>
      <c r="BE753" s="164">
        <f t="shared" si="14"/>
        <v>0</v>
      </c>
      <c r="BF753" s="164">
        <f t="shared" si="15"/>
        <v>0</v>
      </c>
      <c r="BG753" s="164">
        <f t="shared" si="16"/>
        <v>0</v>
      </c>
      <c r="BH753" s="164">
        <f t="shared" si="17"/>
        <v>0</v>
      </c>
      <c r="BI753" s="164">
        <f t="shared" si="18"/>
        <v>0</v>
      </c>
      <c r="BJ753" s="18" t="s">
        <v>32</v>
      </c>
      <c r="BK753" s="164">
        <f t="shared" si="19"/>
        <v>0</v>
      </c>
      <c r="BL753" s="18" t="s">
        <v>226</v>
      </c>
      <c r="BM753" s="163" t="s">
        <v>1969</v>
      </c>
    </row>
    <row r="754" spans="1:65" s="2" customFormat="1" ht="16.5" customHeight="1">
      <c r="A754" s="33"/>
      <c r="B754" s="151"/>
      <c r="C754" s="197" t="s">
        <v>818</v>
      </c>
      <c r="D754" s="197" t="s">
        <v>536</v>
      </c>
      <c r="E754" s="198" t="s">
        <v>1970</v>
      </c>
      <c r="F754" s="199" t="s">
        <v>1971</v>
      </c>
      <c r="G754" s="200" t="s">
        <v>334</v>
      </c>
      <c r="H754" s="201">
        <v>1.01</v>
      </c>
      <c r="I754" s="202"/>
      <c r="J754" s="203">
        <f t="shared" si="10"/>
        <v>0</v>
      </c>
      <c r="K754" s="199" t="s">
        <v>241</v>
      </c>
      <c r="L754" s="204"/>
      <c r="M754" s="205" t="s">
        <v>1</v>
      </c>
      <c r="N754" s="206" t="s">
        <v>42</v>
      </c>
      <c r="O754" s="59"/>
      <c r="P754" s="161">
        <f t="shared" si="11"/>
        <v>0</v>
      </c>
      <c r="Q754" s="161">
        <v>6.8999999999999999E-3</v>
      </c>
      <c r="R754" s="161">
        <f t="shared" si="12"/>
        <v>6.9690000000000004E-3</v>
      </c>
      <c r="S754" s="161">
        <v>0</v>
      </c>
      <c r="T754" s="162">
        <f t="shared" si="13"/>
        <v>0</v>
      </c>
      <c r="U754" s="33"/>
      <c r="V754" s="33"/>
      <c r="W754" s="33"/>
      <c r="X754" s="33"/>
      <c r="Y754" s="33"/>
      <c r="Z754" s="33"/>
      <c r="AA754" s="33"/>
      <c r="AB754" s="33"/>
      <c r="AC754" s="33"/>
      <c r="AD754" s="33"/>
      <c r="AE754" s="33"/>
      <c r="AR754" s="163" t="s">
        <v>263</v>
      </c>
      <c r="AT754" s="163" t="s">
        <v>536</v>
      </c>
      <c r="AU754" s="163" t="s">
        <v>87</v>
      </c>
      <c r="AY754" s="18" t="s">
        <v>219</v>
      </c>
      <c r="BE754" s="164">
        <f t="shared" si="14"/>
        <v>0</v>
      </c>
      <c r="BF754" s="164">
        <f t="shared" si="15"/>
        <v>0</v>
      </c>
      <c r="BG754" s="164">
        <f t="shared" si="16"/>
        <v>0</v>
      </c>
      <c r="BH754" s="164">
        <f t="shared" si="17"/>
        <v>0</v>
      </c>
      <c r="BI754" s="164">
        <f t="shared" si="18"/>
        <v>0</v>
      </c>
      <c r="BJ754" s="18" t="s">
        <v>32</v>
      </c>
      <c r="BK754" s="164">
        <f t="shared" si="19"/>
        <v>0</v>
      </c>
      <c r="BL754" s="18" t="s">
        <v>226</v>
      </c>
      <c r="BM754" s="163" t="s">
        <v>1972</v>
      </c>
    </row>
    <row r="755" spans="1:65" s="2" customFormat="1" ht="16.5" customHeight="1">
      <c r="A755" s="33"/>
      <c r="B755" s="151"/>
      <c r="C755" s="197" t="s">
        <v>823</v>
      </c>
      <c r="D755" s="197" t="s">
        <v>536</v>
      </c>
      <c r="E755" s="198" t="s">
        <v>1942</v>
      </c>
      <c r="F755" s="199" t="s">
        <v>1943</v>
      </c>
      <c r="G755" s="200" t="s">
        <v>334</v>
      </c>
      <c r="H755" s="201">
        <v>1.02</v>
      </c>
      <c r="I755" s="202"/>
      <c r="J755" s="203">
        <f t="shared" si="10"/>
        <v>0</v>
      </c>
      <c r="K755" s="199" t="s">
        <v>241</v>
      </c>
      <c r="L755" s="204"/>
      <c r="M755" s="205" t="s">
        <v>1</v>
      </c>
      <c r="N755" s="206" t="s">
        <v>42</v>
      </c>
      <c r="O755" s="59"/>
      <c r="P755" s="161">
        <f t="shared" si="11"/>
        <v>0</v>
      </c>
      <c r="Q755" s="161">
        <v>8.0000000000000007E-5</v>
      </c>
      <c r="R755" s="161">
        <f t="shared" si="12"/>
        <v>8.1600000000000005E-5</v>
      </c>
      <c r="S755" s="161">
        <v>0</v>
      </c>
      <c r="T755" s="162">
        <f t="shared" si="13"/>
        <v>0</v>
      </c>
      <c r="U755" s="33"/>
      <c r="V755" s="33"/>
      <c r="W755" s="33"/>
      <c r="X755" s="33"/>
      <c r="Y755" s="33"/>
      <c r="Z755" s="33"/>
      <c r="AA755" s="33"/>
      <c r="AB755" s="33"/>
      <c r="AC755" s="33"/>
      <c r="AD755" s="33"/>
      <c r="AE755" s="33"/>
      <c r="AR755" s="163" t="s">
        <v>263</v>
      </c>
      <c r="AT755" s="163" t="s">
        <v>536</v>
      </c>
      <c r="AU755" s="163" t="s">
        <v>87</v>
      </c>
      <c r="AY755" s="18" t="s">
        <v>219</v>
      </c>
      <c r="BE755" s="164">
        <f t="shared" si="14"/>
        <v>0</v>
      </c>
      <c r="BF755" s="164">
        <f t="shared" si="15"/>
        <v>0</v>
      </c>
      <c r="BG755" s="164">
        <f t="shared" si="16"/>
        <v>0</v>
      </c>
      <c r="BH755" s="164">
        <f t="shared" si="17"/>
        <v>0</v>
      </c>
      <c r="BI755" s="164">
        <f t="shared" si="18"/>
        <v>0</v>
      </c>
      <c r="BJ755" s="18" t="s">
        <v>32</v>
      </c>
      <c r="BK755" s="164">
        <f t="shared" si="19"/>
        <v>0</v>
      </c>
      <c r="BL755" s="18" t="s">
        <v>226</v>
      </c>
      <c r="BM755" s="163" t="s">
        <v>1973</v>
      </c>
    </row>
    <row r="756" spans="1:65" s="13" customFormat="1">
      <c r="B756" s="165"/>
      <c r="D756" s="166" t="s">
        <v>228</v>
      </c>
      <c r="F756" s="168" t="s">
        <v>1974</v>
      </c>
      <c r="H756" s="169">
        <v>1.02</v>
      </c>
      <c r="I756" s="170"/>
      <c r="L756" s="165"/>
      <c r="M756" s="171"/>
      <c r="N756" s="172"/>
      <c r="O756" s="172"/>
      <c r="P756" s="172"/>
      <c r="Q756" s="172"/>
      <c r="R756" s="172"/>
      <c r="S756" s="172"/>
      <c r="T756" s="173"/>
      <c r="AT756" s="167" t="s">
        <v>228</v>
      </c>
      <c r="AU756" s="167" t="s">
        <v>87</v>
      </c>
      <c r="AV756" s="13" t="s">
        <v>87</v>
      </c>
      <c r="AW756" s="13" t="s">
        <v>3</v>
      </c>
      <c r="AX756" s="13" t="s">
        <v>32</v>
      </c>
      <c r="AY756" s="167" t="s">
        <v>219</v>
      </c>
    </row>
    <row r="757" spans="1:65" s="2" customFormat="1" ht="16.5" customHeight="1">
      <c r="A757" s="33"/>
      <c r="B757" s="151"/>
      <c r="C757" s="197" t="s">
        <v>827</v>
      </c>
      <c r="D757" s="197" t="s">
        <v>536</v>
      </c>
      <c r="E757" s="198" t="s">
        <v>1946</v>
      </c>
      <c r="F757" s="199" t="s">
        <v>1947</v>
      </c>
      <c r="G757" s="200" t="s">
        <v>334</v>
      </c>
      <c r="H757" s="201">
        <v>1.02</v>
      </c>
      <c r="I757" s="202"/>
      <c r="J757" s="203">
        <f>ROUND(I757*H757,2)</f>
        <v>0</v>
      </c>
      <c r="K757" s="199" t="s">
        <v>241</v>
      </c>
      <c r="L757" s="204"/>
      <c r="M757" s="205" t="s">
        <v>1</v>
      </c>
      <c r="N757" s="206" t="s">
        <v>42</v>
      </c>
      <c r="O757" s="59"/>
      <c r="P757" s="161">
        <f>O757*H757</f>
        <v>0</v>
      </c>
      <c r="Q757" s="161">
        <v>2.5999999999999998E-4</v>
      </c>
      <c r="R757" s="161">
        <f>Q757*H757</f>
        <v>2.652E-4</v>
      </c>
      <c r="S757" s="161">
        <v>0</v>
      </c>
      <c r="T757" s="162">
        <f>S757*H757</f>
        <v>0</v>
      </c>
      <c r="U757" s="33"/>
      <c r="V757" s="33"/>
      <c r="W757" s="33"/>
      <c r="X757" s="33"/>
      <c r="Y757" s="33"/>
      <c r="Z757" s="33"/>
      <c r="AA757" s="33"/>
      <c r="AB757" s="33"/>
      <c r="AC757" s="33"/>
      <c r="AD757" s="33"/>
      <c r="AE757" s="33"/>
      <c r="AR757" s="163" t="s">
        <v>263</v>
      </c>
      <c r="AT757" s="163" t="s">
        <v>536</v>
      </c>
      <c r="AU757" s="163" t="s">
        <v>87</v>
      </c>
      <c r="AY757" s="18" t="s">
        <v>219</v>
      </c>
      <c r="BE757" s="164">
        <f>IF(N757="základní",J757,0)</f>
        <v>0</v>
      </c>
      <c r="BF757" s="164">
        <f>IF(N757="snížená",J757,0)</f>
        <v>0</v>
      </c>
      <c r="BG757" s="164">
        <f>IF(N757="zákl. přenesená",J757,0)</f>
        <v>0</v>
      </c>
      <c r="BH757" s="164">
        <f>IF(N757="sníž. přenesená",J757,0)</f>
        <v>0</v>
      </c>
      <c r="BI757" s="164">
        <f>IF(N757="nulová",J757,0)</f>
        <v>0</v>
      </c>
      <c r="BJ757" s="18" t="s">
        <v>32</v>
      </c>
      <c r="BK757" s="164">
        <f>ROUND(I757*H757,2)</f>
        <v>0</v>
      </c>
      <c r="BL757" s="18" t="s">
        <v>226</v>
      </c>
      <c r="BM757" s="163" t="s">
        <v>1975</v>
      </c>
    </row>
    <row r="758" spans="1:65" s="13" customFormat="1">
      <c r="B758" s="165"/>
      <c r="D758" s="166" t="s">
        <v>228</v>
      </c>
      <c r="F758" s="168" t="s">
        <v>1974</v>
      </c>
      <c r="H758" s="169">
        <v>1.02</v>
      </c>
      <c r="I758" s="170"/>
      <c r="L758" s="165"/>
      <c r="M758" s="171"/>
      <c r="N758" s="172"/>
      <c r="O758" s="172"/>
      <c r="P758" s="172"/>
      <c r="Q758" s="172"/>
      <c r="R758" s="172"/>
      <c r="S758" s="172"/>
      <c r="T758" s="173"/>
      <c r="AT758" s="167" t="s">
        <v>228</v>
      </c>
      <c r="AU758" s="167" t="s">
        <v>87</v>
      </c>
      <c r="AV758" s="13" t="s">
        <v>87</v>
      </c>
      <c r="AW758" s="13" t="s">
        <v>3</v>
      </c>
      <c r="AX758" s="13" t="s">
        <v>32</v>
      </c>
      <c r="AY758" s="167" t="s">
        <v>219</v>
      </c>
    </row>
    <row r="759" spans="1:65" s="2" customFormat="1" ht="16.5" customHeight="1">
      <c r="A759" s="33"/>
      <c r="B759" s="151"/>
      <c r="C759" s="152" t="s">
        <v>831</v>
      </c>
      <c r="D759" s="152" t="s">
        <v>221</v>
      </c>
      <c r="E759" s="153" t="s">
        <v>1976</v>
      </c>
      <c r="F759" s="154" t="s">
        <v>1977</v>
      </c>
      <c r="G759" s="155" t="s">
        <v>334</v>
      </c>
      <c r="H759" s="156">
        <v>1</v>
      </c>
      <c r="I759" s="157"/>
      <c r="J759" s="158">
        <f>ROUND(I759*H759,2)</f>
        <v>0</v>
      </c>
      <c r="K759" s="154" t="s">
        <v>241</v>
      </c>
      <c r="L759" s="34"/>
      <c r="M759" s="159" t="s">
        <v>1</v>
      </c>
      <c r="N759" s="160" t="s">
        <v>42</v>
      </c>
      <c r="O759" s="59"/>
      <c r="P759" s="161">
        <f>O759*H759</f>
        <v>0</v>
      </c>
      <c r="Q759" s="161">
        <v>1.7099999999999999E-3</v>
      </c>
      <c r="R759" s="161">
        <f>Q759*H759</f>
        <v>1.7099999999999999E-3</v>
      </c>
      <c r="S759" s="161">
        <v>0</v>
      </c>
      <c r="T759" s="162">
        <f>S759*H759</f>
        <v>0</v>
      </c>
      <c r="U759" s="33"/>
      <c r="V759" s="33"/>
      <c r="W759" s="33"/>
      <c r="X759" s="33"/>
      <c r="Y759" s="33"/>
      <c r="Z759" s="33"/>
      <c r="AA759" s="33"/>
      <c r="AB759" s="33"/>
      <c r="AC759" s="33"/>
      <c r="AD759" s="33"/>
      <c r="AE759" s="33"/>
      <c r="AR759" s="163" t="s">
        <v>226</v>
      </c>
      <c r="AT759" s="163" t="s">
        <v>221</v>
      </c>
      <c r="AU759" s="163" t="s">
        <v>87</v>
      </c>
      <c r="AY759" s="18" t="s">
        <v>219</v>
      </c>
      <c r="BE759" s="164">
        <f>IF(N759="základní",J759,0)</f>
        <v>0</v>
      </c>
      <c r="BF759" s="164">
        <f>IF(N759="snížená",J759,0)</f>
        <v>0</v>
      </c>
      <c r="BG759" s="164">
        <f>IF(N759="zákl. přenesená",J759,0)</f>
        <v>0</v>
      </c>
      <c r="BH759" s="164">
        <f>IF(N759="sníž. přenesená",J759,0)</f>
        <v>0</v>
      </c>
      <c r="BI759" s="164">
        <f>IF(N759="nulová",J759,0)</f>
        <v>0</v>
      </c>
      <c r="BJ759" s="18" t="s">
        <v>32</v>
      </c>
      <c r="BK759" s="164">
        <f>ROUND(I759*H759,2)</f>
        <v>0</v>
      </c>
      <c r="BL759" s="18" t="s">
        <v>226</v>
      </c>
      <c r="BM759" s="163" t="s">
        <v>1978</v>
      </c>
    </row>
    <row r="760" spans="1:65" s="2" customFormat="1" ht="21.75" customHeight="1">
      <c r="A760" s="33"/>
      <c r="B760" s="151"/>
      <c r="C760" s="197" t="s">
        <v>835</v>
      </c>
      <c r="D760" s="197" t="s">
        <v>536</v>
      </c>
      <c r="E760" s="198" t="s">
        <v>1979</v>
      </c>
      <c r="F760" s="199" t="s">
        <v>1980</v>
      </c>
      <c r="G760" s="200" t="s">
        <v>334</v>
      </c>
      <c r="H760" s="201">
        <v>1.01</v>
      </c>
      <c r="I760" s="202"/>
      <c r="J760" s="203">
        <f>ROUND(I760*H760,2)</f>
        <v>0</v>
      </c>
      <c r="K760" s="199" t="s">
        <v>241</v>
      </c>
      <c r="L760" s="204"/>
      <c r="M760" s="205" t="s">
        <v>1</v>
      </c>
      <c r="N760" s="206" t="s">
        <v>42</v>
      </c>
      <c r="O760" s="59"/>
      <c r="P760" s="161">
        <f>O760*H760</f>
        <v>0</v>
      </c>
      <c r="Q760" s="161">
        <v>1.49E-2</v>
      </c>
      <c r="R760" s="161">
        <f>Q760*H760</f>
        <v>1.5049E-2</v>
      </c>
      <c r="S760" s="161">
        <v>0</v>
      </c>
      <c r="T760" s="162">
        <f>S760*H760</f>
        <v>0</v>
      </c>
      <c r="U760" s="33"/>
      <c r="V760" s="33"/>
      <c r="W760" s="33"/>
      <c r="X760" s="33"/>
      <c r="Y760" s="33"/>
      <c r="Z760" s="33"/>
      <c r="AA760" s="33"/>
      <c r="AB760" s="33"/>
      <c r="AC760" s="33"/>
      <c r="AD760" s="33"/>
      <c r="AE760" s="33"/>
      <c r="AR760" s="163" t="s">
        <v>263</v>
      </c>
      <c r="AT760" s="163" t="s">
        <v>536</v>
      </c>
      <c r="AU760" s="163" t="s">
        <v>87</v>
      </c>
      <c r="AY760" s="18" t="s">
        <v>219</v>
      </c>
      <c r="BE760" s="164">
        <f>IF(N760="základní",J760,0)</f>
        <v>0</v>
      </c>
      <c r="BF760" s="164">
        <f>IF(N760="snížená",J760,0)</f>
        <v>0</v>
      </c>
      <c r="BG760" s="164">
        <f>IF(N760="zákl. přenesená",J760,0)</f>
        <v>0</v>
      </c>
      <c r="BH760" s="164">
        <f>IF(N760="sníž. přenesená",J760,0)</f>
        <v>0</v>
      </c>
      <c r="BI760" s="164">
        <f>IF(N760="nulová",J760,0)</f>
        <v>0</v>
      </c>
      <c r="BJ760" s="18" t="s">
        <v>32</v>
      </c>
      <c r="BK760" s="164">
        <f>ROUND(I760*H760,2)</f>
        <v>0</v>
      </c>
      <c r="BL760" s="18" t="s">
        <v>226</v>
      </c>
      <c r="BM760" s="163" t="s">
        <v>1981</v>
      </c>
    </row>
    <row r="761" spans="1:65" s="2" customFormat="1" ht="16.5" customHeight="1">
      <c r="A761" s="33"/>
      <c r="B761" s="151"/>
      <c r="C761" s="152" t="s">
        <v>839</v>
      </c>
      <c r="D761" s="152" t="s">
        <v>221</v>
      </c>
      <c r="E761" s="153" t="s">
        <v>1982</v>
      </c>
      <c r="F761" s="154" t="s">
        <v>1983</v>
      </c>
      <c r="G761" s="155" t="s">
        <v>334</v>
      </c>
      <c r="H761" s="156">
        <v>1</v>
      </c>
      <c r="I761" s="157"/>
      <c r="J761" s="158">
        <f>ROUND(I761*H761,2)</f>
        <v>0</v>
      </c>
      <c r="K761" s="154" t="s">
        <v>225</v>
      </c>
      <c r="L761" s="34"/>
      <c r="M761" s="159" t="s">
        <v>1</v>
      </c>
      <c r="N761" s="160" t="s">
        <v>42</v>
      </c>
      <c r="O761" s="59"/>
      <c r="P761" s="161">
        <f>O761*H761</f>
        <v>0</v>
      </c>
      <c r="Q761" s="161">
        <v>0</v>
      </c>
      <c r="R761" s="161">
        <f>Q761*H761</f>
        <v>0</v>
      </c>
      <c r="S761" s="161">
        <v>0</v>
      </c>
      <c r="T761" s="162">
        <f>S761*H761</f>
        <v>0</v>
      </c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R761" s="163" t="s">
        <v>226</v>
      </c>
      <c r="AT761" s="163" t="s">
        <v>221</v>
      </c>
      <c r="AU761" s="163" t="s">
        <v>87</v>
      </c>
      <c r="AY761" s="18" t="s">
        <v>219</v>
      </c>
      <c r="BE761" s="164">
        <f>IF(N761="základní",J761,0)</f>
        <v>0</v>
      </c>
      <c r="BF761" s="164">
        <f>IF(N761="snížená",J761,0)</f>
        <v>0</v>
      </c>
      <c r="BG761" s="164">
        <f>IF(N761="zákl. přenesená",J761,0)</f>
        <v>0</v>
      </c>
      <c r="BH761" s="164">
        <f>IF(N761="sníž. přenesená",J761,0)</f>
        <v>0</v>
      </c>
      <c r="BI761" s="164">
        <f>IF(N761="nulová",J761,0)</f>
        <v>0</v>
      </c>
      <c r="BJ761" s="18" t="s">
        <v>32</v>
      </c>
      <c r="BK761" s="164">
        <f>ROUND(I761*H761,2)</f>
        <v>0</v>
      </c>
      <c r="BL761" s="18" t="s">
        <v>226</v>
      </c>
      <c r="BM761" s="163" t="s">
        <v>1984</v>
      </c>
    </row>
    <row r="762" spans="1:65" s="2" customFormat="1" ht="16.5" customHeight="1">
      <c r="A762" s="33"/>
      <c r="B762" s="151"/>
      <c r="C762" s="197" t="s">
        <v>843</v>
      </c>
      <c r="D762" s="197" t="s">
        <v>536</v>
      </c>
      <c r="E762" s="198" t="s">
        <v>1985</v>
      </c>
      <c r="F762" s="199" t="s">
        <v>1986</v>
      </c>
      <c r="G762" s="200" t="s">
        <v>334</v>
      </c>
      <c r="H762" s="201">
        <v>1.01</v>
      </c>
      <c r="I762" s="202"/>
      <c r="J762" s="203">
        <f>ROUND(I762*H762,2)</f>
        <v>0</v>
      </c>
      <c r="K762" s="199" t="s">
        <v>225</v>
      </c>
      <c r="L762" s="204"/>
      <c r="M762" s="205" t="s">
        <v>1</v>
      </c>
      <c r="N762" s="206" t="s">
        <v>42</v>
      </c>
      <c r="O762" s="59"/>
      <c r="P762" s="161">
        <f>O762*H762</f>
        <v>0</v>
      </c>
      <c r="Q762" s="161">
        <v>9.1999999999999998E-3</v>
      </c>
      <c r="R762" s="161">
        <f>Q762*H762</f>
        <v>9.2919999999999999E-3</v>
      </c>
      <c r="S762" s="161">
        <v>0</v>
      </c>
      <c r="T762" s="162">
        <f>S762*H762</f>
        <v>0</v>
      </c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R762" s="163" t="s">
        <v>263</v>
      </c>
      <c r="AT762" s="163" t="s">
        <v>536</v>
      </c>
      <c r="AU762" s="163" t="s">
        <v>87</v>
      </c>
      <c r="AY762" s="18" t="s">
        <v>219</v>
      </c>
      <c r="BE762" s="164">
        <f>IF(N762="základní",J762,0)</f>
        <v>0</v>
      </c>
      <c r="BF762" s="164">
        <f>IF(N762="snížená",J762,0)</f>
        <v>0</v>
      </c>
      <c r="BG762" s="164">
        <f>IF(N762="zákl. přenesená",J762,0)</f>
        <v>0</v>
      </c>
      <c r="BH762" s="164">
        <f>IF(N762="sníž. přenesená",J762,0)</f>
        <v>0</v>
      </c>
      <c r="BI762" s="164">
        <f>IF(N762="nulová",J762,0)</f>
        <v>0</v>
      </c>
      <c r="BJ762" s="18" t="s">
        <v>32</v>
      </c>
      <c r="BK762" s="164">
        <f>ROUND(I762*H762,2)</f>
        <v>0</v>
      </c>
      <c r="BL762" s="18" t="s">
        <v>226</v>
      </c>
      <c r="BM762" s="163" t="s">
        <v>1987</v>
      </c>
    </row>
    <row r="763" spans="1:65" s="2" customFormat="1" ht="16.5" customHeight="1">
      <c r="A763" s="33"/>
      <c r="B763" s="151"/>
      <c r="C763" s="197" t="s">
        <v>847</v>
      </c>
      <c r="D763" s="197" t="s">
        <v>536</v>
      </c>
      <c r="E763" s="198" t="s">
        <v>1988</v>
      </c>
      <c r="F763" s="199" t="s">
        <v>1989</v>
      </c>
      <c r="G763" s="200" t="s">
        <v>334</v>
      </c>
      <c r="H763" s="201">
        <v>2.04</v>
      </c>
      <c r="I763" s="202"/>
      <c r="J763" s="203">
        <f>ROUND(I763*H763,2)</f>
        <v>0</v>
      </c>
      <c r="K763" s="199" t="s">
        <v>241</v>
      </c>
      <c r="L763" s="204"/>
      <c r="M763" s="205" t="s">
        <v>1</v>
      </c>
      <c r="N763" s="206" t="s">
        <v>42</v>
      </c>
      <c r="O763" s="59"/>
      <c r="P763" s="161">
        <f>O763*H763</f>
        <v>0</v>
      </c>
      <c r="Q763" s="161">
        <v>1E-4</v>
      </c>
      <c r="R763" s="161">
        <f>Q763*H763</f>
        <v>2.0400000000000003E-4</v>
      </c>
      <c r="S763" s="161">
        <v>0</v>
      </c>
      <c r="T763" s="162">
        <f>S763*H763</f>
        <v>0</v>
      </c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R763" s="163" t="s">
        <v>263</v>
      </c>
      <c r="AT763" s="163" t="s">
        <v>536</v>
      </c>
      <c r="AU763" s="163" t="s">
        <v>87</v>
      </c>
      <c r="AY763" s="18" t="s">
        <v>219</v>
      </c>
      <c r="BE763" s="164">
        <f>IF(N763="základní",J763,0)</f>
        <v>0</v>
      </c>
      <c r="BF763" s="164">
        <f>IF(N763="snížená",J763,0)</f>
        <v>0</v>
      </c>
      <c r="BG763" s="164">
        <f>IF(N763="zákl. přenesená",J763,0)</f>
        <v>0</v>
      </c>
      <c r="BH763" s="164">
        <f>IF(N763="sníž. přenesená",J763,0)</f>
        <v>0</v>
      </c>
      <c r="BI763" s="164">
        <f>IF(N763="nulová",J763,0)</f>
        <v>0</v>
      </c>
      <c r="BJ763" s="18" t="s">
        <v>32</v>
      </c>
      <c r="BK763" s="164">
        <f>ROUND(I763*H763,2)</f>
        <v>0</v>
      </c>
      <c r="BL763" s="18" t="s">
        <v>226</v>
      </c>
      <c r="BM763" s="163" t="s">
        <v>1990</v>
      </c>
    </row>
    <row r="764" spans="1:65" s="13" customFormat="1">
      <c r="B764" s="165"/>
      <c r="D764" s="166" t="s">
        <v>228</v>
      </c>
      <c r="F764" s="168" t="s">
        <v>1991</v>
      </c>
      <c r="H764" s="169">
        <v>2.04</v>
      </c>
      <c r="I764" s="170"/>
      <c r="L764" s="165"/>
      <c r="M764" s="171"/>
      <c r="N764" s="172"/>
      <c r="O764" s="172"/>
      <c r="P764" s="172"/>
      <c r="Q764" s="172"/>
      <c r="R764" s="172"/>
      <c r="S764" s="172"/>
      <c r="T764" s="173"/>
      <c r="AT764" s="167" t="s">
        <v>228</v>
      </c>
      <c r="AU764" s="167" t="s">
        <v>87</v>
      </c>
      <c r="AV764" s="13" t="s">
        <v>87</v>
      </c>
      <c r="AW764" s="13" t="s">
        <v>3</v>
      </c>
      <c r="AX764" s="13" t="s">
        <v>32</v>
      </c>
      <c r="AY764" s="167" t="s">
        <v>219</v>
      </c>
    </row>
    <row r="765" spans="1:65" s="2" customFormat="1" ht="16.5" customHeight="1">
      <c r="A765" s="33"/>
      <c r="B765" s="151"/>
      <c r="C765" s="197" t="s">
        <v>851</v>
      </c>
      <c r="D765" s="197" t="s">
        <v>536</v>
      </c>
      <c r="E765" s="198" t="s">
        <v>1992</v>
      </c>
      <c r="F765" s="199" t="s">
        <v>1993</v>
      </c>
      <c r="G765" s="200" t="s">
        <v>334</v>
      </c>
      <c r="H765" s="201">
        <v>2.04</v>
      </c>
      <c r="I765" s="202"/>
      <c r="J765" s="203">
        <f>ROUND(I765*H765,2)</f>
        <v>0</v>
      </c>
      <c r="K765" s="199" t="s">
        <v>241</v>
      </c>
      <c r="L765" s="204"/>
      <c r="M765" s="205" t="s">
        <v>1</v>
      </c>
      <c r="N765" s="206" t="s">
        <v>42</v>
      </c>
      <c r="O765" s="59"/>
      <c r="P765" s="161">
        <f>O765*H765</f>
        <v>0</v>
      </c>
      <c r="Q765" s="161">
        <v>3.5E-4</v>
      </c>
      <c r="R765" s="161">
        <f>Q765*H765</f>
        <v>7.1400000000000001E-4</v>
      </c>
      <c r="S765" s="161">
        <v>0</v>
      </c>
      <c r="T765" s="162">
        <f>S765*H765</f>
        <v>0</v>
      </c>
      <c r="U765" s="33"/>
      <c r="V765" s="33"/>
      <c r="W765" s="33"/>
      <c r="X765" s="33"/>
      <c r="Y765" s="33"/>
      <c r="Z765" s="33"/>
      <c r="AA765" s="33"/>
      <c r="AB765" s="33"/>
      <c r="AC765" s="33"/>
      <c r="AD765" s="33"/>
      <c r="AE765" s="33"/>
      <c r="AR765" s="163" t="s">
        <v>263</v>
      </c>
      <c r="AT765" s="163" t="s">
        <v>536</v>
      </c>
      <c r="AU765" s="163" t="s">
        <v>87</v>
      </c>
      <c r="AY765" s="18" t="s">
        <v>219</v>
      </c>
      <c r="BE765" s="164">
        <f>IF(N765="základní",J765,0)</f>
        <v>0</v>
      </c>
      <c r="BF765" s="164">
        <f>IF(N765="snížená",J765,0)</f>
        <v>0</v>
      </c>
      <c r="BG765" s="164">
        <f>IF(N765="zákl. přenesená",J765,0)</f>
        <v>0</v>
      </c>
      <c r="BH765" s="164">
        <f>IF(N765="sníž. přenesená",J765,0)</f>
        <v>0</v>
      </c>
      <c r="BI765" s="164">
        <f>IF(N765="nulová",J765,0)</f>
        <v>0</v>
      </c>
      <c r="BJ765" s="18" t="s">
        <v>32</v>
      </c>
      <c r="BK765" s="164">
        <f>ROUND(I765*H765,2)</f>
        <v>0</v>
      </c>
      <c r="BL765" s="18" t="s">
        <v>226</v>
      </c>
      <c r="BM765" s="163" t="s">
        <v>1994</v>
      </c>
    </row>
    <row r="766" spans="1:65" s="13" customFormat="1">
      <c r="B766" s="165"/>
      <c r="D766" s="166" t="s">
        <v>228</v>
      </c>
      <c r="F766" s="168" t="s">
        <v>1991</v>
      </c>
      <c r="H766" s="169">
        <v>2.04</v>
      </c>
      <c r="I766" s="170"/>
      <c r="L766" s="165"/>
      <c r="M766" s="171"/>
      <c r="N766" s="172"/>
      <c r="O766" s="172"/>
      <c r="P766" s="172"/>
      <c r="Q766" s="172"/>
      <c r="R766" s="172"/>
      <c r="S766" s="172"/>
      <c r="T766" s="173"/>
      <c r="AT766" s="167" t="s">
        <v>228</v>
      </c>
      <c r="AU766" s="167" t="s">
        <v>87</v>
      </c>
      <c r="AV766" s="13" t="s">
        <v>87</v>
      </c>
      <c r="AW766" s="13" t="s">
        <v>3</v>
      </c>
      <c r="AX766" s="13" t="s">
        <v>32</v>
      </c>
      <c r="AY766" s="167" t="s">
        <v>219</v>
      </c>
    </row>
    <row r="767" spans="1:65" s="2" customFormat="1" ht="16.5" customHeight="1">
      <c r="A767" s="33"/>
      <c r="B767" s="151"/>
      <c r="C767" s="152" t="s">
        <v>856</v>
      </c>
      <c r="D767" s="152" t="s">
        <v>221</v>
      </c>
      <c r="E767" s="153" t="s">
        <v>1995</v>
      </c>
      <c r="F767" s="154" t="s">
        <v>1996</v>
      </c>
      <c r="G767" s="155" t="s">
        <v>334</v>
      </c>
      <c r="H767" s="156">
        <v>2</v>
      </c>
      <c r="I767" s="157"/>
      <c r="J767" s="158">
        <f>ROUND(I767*H767,2)</f>
        <v>0</v>
      </c>
      <c r="K767" s="154" t="s">
        <v>225</v>
      </c>
      <c r="L767" s="34"/>
      <c r="M767" s="159" t="s">
        <v>1</v>
      </c>
      <c r="N767" s="160" t="s">
        <v>42</v>
      </c>
      <c r="O767" s="59"/>
      <c r="P767" s="161">
        <f>O767*H767</f>
        <v>0</v>
      </c>
      <c r="Q767" s="161">
        <v>0</v>
      </c>
      <c r="R767" s="161">
        <f>Q767*H767</f>
        <v>0</v>
      </c>
      <c r="S767" s="161">
        <v>0</v>
      </c>
      <c r="T767" s="162">
        <f>S767*H767</f>
        <v>0</v>
      </c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  <c r="AR767" s="163" t="s">
        <v>226</v>
      </c>
      <c r="AT767" s="163" t="s">
        <v>221</v>
      </c>
      <c r="AU767" s="163" t="s">
        <v>87</v>
      </c>
      <c r="AY767" s="18" t="s">
        <v>219</v>
      </c>
      <c r="BE767" s="164">
        <f>IF(N767="základní",J767,0)</f>
        <v>0</v>
      </c>
      <c r="BF767" s="164">
        <f>IF(N767="snížená",J767,0)</f>
        <v>0</v>
      </c>
      <c r="BG767" s="164">
        <f>IF(N767="zákl. přenesená",J767,0)</f>
        <v>0</v>
      </c>
      <c r="BH767" s="164">
        <f>IF(N767="sníž. přenesená",J767,0)</f>
        <v>0</v>
      </c>
      <c r="BI767" s="164">
        <f>IF(N767="nulová",J767,0)</f>
        <v>0</v>
      </c>
      <c r="BJ767" s="18" t="s">
        <v>32</v>
      </c>
      <c r="BK767" s="164">
        <f>ROUND(I767*H767,2)</f>
        <v>0</v>
      </c>
      <c r="BL767" s="18" t="s">
        <v>226</v>
      </c>
      <c r="BM767" s="163" t="s">
        <v>1997</v>
      </c>
    </row>
    <row r="768" spans="1:65" s="2" customFormat="1" ht="21.75" customHeight="1">
      <c r="A768" s="33"/>
      <c r="B768" s="151"/>
      <c r="C768" s="197" t="s">
        <v>860</v>
      </c>
      <c r="D768" s="197" t="s">
        <v>536</v>
      </c>
      <c r="E768" s="198" t="s">
        <v>1998</v>
      </c>
      <c r="F768" s="199" t="s">
        <v>1999</v>
      </c>
      <c r="G768" s="200" t="s">
        <v>334</v>
      </c>
      <c r="H768" s="201">
        <v>2.02</v>
      </c>
      <c r="I768" s="202"/>
      <c r="J768" s="203">
        <f>ROUND(I768*H768,2)</f>
        <v>0</v>
      </c>
      <c r="K768" s="199" t="s">
        <v>225</v>
      </c>
      <c r="L768" s="204"/>
      <c r="M768" s="205" t="s">
        <v>1</v>
      </c>
      <c r="N768" s="206" t="s">
        <v>42</v>
      </c>
      <c r="O768" s="59"/>
      <c r="P768" s="161">
        <f>O768*H768</f>
        <v>0</v>
      </c>
      <c r="Q768" s="161">
        <v>1.4999999999999999E-2</v>
      </c>
      <c r="R768" s="161">
        <f>Q768*H768</f>
        <v>3.0300000000000001E-2</v>
      </c>
      <c r="S768" s="161">
        <v>0</v>
      </c>
      <c r="T768" s="162">
        <f>S768*H768</f>
        <v>0</v>
      </c>
      <c r="U768" s="33"/>
      <c r="V768" s="33"/>
      <c r="W768" s="33"/>
      <c r="X768" s="33"/>
      <c r="Y768" s="33"/>
      <c r="Z768" s="33"/>
      <c r="AA768" s="33"/>
      <c r="AB768" s="33"/>
      <c r="AC768" s="33"/>
      <c r="AD768" s="33"/>
      <c r="AE768" s="33"/>
      <c r="AR768" s="163" t="s">
        <v>263</v>
      </c>
      <c r="AT768" s="163" t="s">
        <v>536</v>
      </c>
      <c r="AU768" s="163" t="s">
        <v>87</v>
      </c>
      <c r="AY768" s="18" t="s">
        <v>219</v>
      </c>
      <c r="BE768" s="164">
        <f>IF(N768="základní",J768,0)</f>
        <v>0</v>
      </c>
      <c r="BF768" s="164">
        <f>IF(N768="snížená",J768,0)</f>
        <v>0</v>
      </c>
      <c r="BG768" s="164">
        <f>IF(N768="zákl. přenesená",J768,0)</f>
        <v>0</v>
      </c>
      <c r="BH768" s="164">
        <f>IF(N768="sníž. přenesená",J768,0)</f>
        <v>0</v>
      </c>
      <c r="BI768" s="164">
        <f>IF(N768="nulová",J768,0)</f>
        <v>0</v>
      </c>
      <c r="BJ768" s="18" t="s">
        <v>32</v>
      </c>
      <c r="BK768" s="164">
        <f>ROUND(I768*H768,2)</f>
        <v>0</v>
      </c>
      <c r="BL768" s="18" t="s">
        <v>226</v>
      </c>
      <c r="BM768" s="163" t="s">
        <v>2000</v>
      </c>
    </row>
    <row r="769" spans="1:65" s="2" customFormat="1" ht="16.5" customHeight="1">
      <c r="A769" s="33"/>
      <c r="B769" s="151"/>
      <c r="C769" s="197" t="s">
        <v>864</v>
      </c>
      <c r="D769" s="197" t="s">
        <v>536</v>
      </c>
      <c r="E769" s="198" t="s">
        <v>1988</v>
      </c>
      <c r="F769" s="199" t="s">
        <v>1989</v>
      </c>
      <c r="G769" s="200" t="s">
        <v>334</v>
      </c>
      <c r="H769" s="201">
        <v>4.08</v>
      </c>
      <c r="I769" s="202"/>
      <c r="J769" s="203">
        <f>ROUND(I769*H769,2)</f>
        <v>0</v>
      </c>
      <c r="K769" s="199" t="s">
        <v>241</v>
      </c>
      <c r="L769" s="204"/>
      <c r="M769" s="205" t="s">
        <v>1</v>
      </c>
      <c r="N769" s="206" t="s">
        <v>42</v>
      </c>
      <c r="O769" s="59"/>
      <c r="P769" s="161">
        <f>O769*H769</f>
        <v>0</v>
      </c>
      <c r="Q769" s="161">
        <v>1E-4</v>
      </c>
      <c r="R769" s="161">
        <f>Q769*H769</f>
        <v>4.0800000000000005E-4</v>
      </c>
      <c r="S769" s="161">
        <v>0</v>
      </c>
      <c r="T769" s="162">
        <f>S769*H769</f>
        <v>0</v>
      </c>
      <c r="U769" s="33"/>
      <c r="V769" s="33"/>
      <c r="W769" s="33"/>
      <c r="X769" s="33"/>
      <c r="Y769" s="33"/>
      <c r="Z769" s="33"/>
      <c r="AA769" s="33"/>
      <c r="AB769" s="33"/>
      <c r="AC769" s="33"/>
      <c r="AD769" s="33"/>
      <c r="AE769" s="33"/>
      <c r="AR769" s="163" t="s">
        <v>263</v>
      </c>
      <c r="AT769" s="163" t="s">
        <v>536</v>
      </c>
      <c r="AU769" s="163" t="s">
        <v>87</v>
      </c>
      <c r="AY769" s="18" t="s">
        <v>219</v>
      </c>
      <c r="BE769" s="164">
        <f>IF(N769="základní",J769,0)</f>
        <v>0</v>
      </c>
      <c r="BF769" s="164">
        <f>IF(N769="snížená",J769,0)</f>
        <v>0</v>
      </c>
      <c r="BG769" s="164">
        <f>IF(N769="zákl. přenesená",J769,0)</f>
        <v>0</v>
      </c>
      <c r="BH769" s="164">
        <f>IF(N769="sníž. přenesená",J769,0)</f>
        <v>0</v>
      </c>
      <c r="BI769" s="164">
        <f>IF(N769="nulová",J769,0)</f>
        <v>0</v>
      </c>
      <c r="BJ769" s="18" t="s">
        <v>32</v>
      </c>
      <c r="BK769" s="164">
        <f>ROUND(I769*H769,2)</f>
        <v>0</v>
      </c>
      <c r="BL769" s="18" t="s">
        <v>226</v>
      </c>
      <c r="BM769" s="163" t="s">
        <v>2001</v>
      </c>
    </row>
    <row r="770" spans="1:65" s="13" customFormat="1">
      <c r="B770" s="165"/>
      <c r="D770" s="166" t="s">
        <v>228</v>
      </c>
      <c r="F770" s="168" t="s">
        <v>2002</v>
      </c>
      <c r="H770" s="169">
        <v>4.08</v>
      </c>
      <c r="I770" s="170"/>
      <c r="L770" s="165"/>
      <c r="M770" s="171"/>
      <c r="N770" s="172"/>
      <c r="O770" s="172"/>
      <c r="P770" s="172"/>
      <c r="Q770" s="172"/>
      <c r="R770" s="172"/>
      <c r="S770" s="172"/>
      <c r="T770" s="173"/>
      <c r="AT770" s="167" t="s">
        <v>228</v>
      </c>
      <c r="AU770" s="167" t="s">
        <v>87</v>
      </c>
      <c r="AV770" s="13" t="s">
        <v>87</v>
      </c>
      <c r="AW770" s="13" t="s">
        <v>3</v>
      </c>
      <c r="AX770" s="13" t="s">
        <v>32</v>
      </c>
      <c r="AY770" s="167" t="s">
        <v>219</v>
      </c>
    </row>
    <row r="771" spans="1:65" s="2" customFormat="1" ht="16.5" customHeight="1">
      <c r="A771" s="33"/>
      <c r="B771" s="151"/>
      <c r="C771" s="197" t="s">
        <v>866</v>
      </c>
      <c r="D771" s="197" t="s">
        <v>536</v>
      </c>
      <c r="E771" s="198" t="s">
        <v>1992</v>
      </c>
      <c r="F771" s="199" t="s">
        <v>1993</v>
      </c>
      <c r="G771" s="200" t="s">
        <v>334</v>
      </c>
      <c r="H771" s="201">
        <v>4.08</v>
      </c>
      <c r="I771" s="202"/>
      <c r="J771" s="203">
        <f>ROUND(I771*H771,2)</f>
        <v>0</v>
      </c>
      <c r="K771" s="199" t="s">
        <v>241</v>
      </c>
      <c r="L771" s="204"/>
      <c r="M771" s="205" t="s">
        <v>1</v>
      </c>
      <c r="N771" s="206" t="s">
        <v>42</v>
      </c>
      <c r="O771" s="59"/>
      <c r="P771" s="161">
        <f>O771*H771</f>
        <v>0</v>
      </c>
      <c r="Q771" s="161">
        <v>3.5E-4</v>
      </c>
      <c r="R771" s="161">
        <f>Q771*H771</f>
        <v>1.428E-3</v>
      </c>
      <c r="S771" s="161">
        <v>0</v>
      </c>
      <c r="T771" s="162">
        <f>S771*H771</f>
        <v>0</v>
      </c>
      <c r="U771" s="33"/>
      <c r="V771" s="33"/>
      <c r="W771" s="33"/>
      <c r="X771" s="33"/>
      <c r="Y771" s="33"/>
      <c r="Z771" s="33"/>
      <c r="AA771" s="33"/>
      <c r="AB771" s="33"/>
      <c r="AC771" s="33"/>
      <c r="AD771" s="33"/>
      <c r="AE771" s="33"/>
      <c r="AR771" s="163" t="s">
        <v>263</v>
      </c>
      <c r="AT771" s="163" t="s">
        <v>536</v>
      </c>
      <c r="AU771" s="163" t="s">
        <v>87</v>
      </c>
      <c r="AY771" s="18" t="s">
        <v>219</v>
      </c>
      <c r="BE771" s="164">
        <f>IF(N771="základní",J771,0)</f>
        <v>0</v>
      </c>
      <c r="BF771" s="164">
        <f>IF(N771="snížená",J771,0)</f>
        <v>0</v>
      </c>
      <c r="BG771" s="164">
        <f>IF(N771="zákl. přenesená",J771,0)</f>
        <v>0</v>
      </c>
      <c r="BH771" s="164">
        <f>IF(N771="sníž. přenesená",J771,0)</f>
        <v>0</v>
      </c>
      <c r="BI771" s="164">
        <f>IF(N771="nulová",J771,0)</f>
        <v>0</v>
      </c>
      <c r="BJ771" s="18" t="s">
        <v>32</v>
      </c>
      <c r="BK771" s="164">
        <f>ROUND(I771*H771,2)</f>
        <v>0</v>
      </c>
      <c r="BL771" s="18" t="s">
        <v>226</v>
      </c>
      <c r="BM771" s="163" t="s">
        <v>2003</v>
      </c>
    </row>
    <row r="772" spans="1:65" s="13" customFormat="1">
      <c r="B772" s="165"/>
      <c r="D772" s="166" t="s">
        <v>228</v>
      </c>
      <c r="F772" s="168" t="s">
        <v>2002</v>
      </c>
      <c r="H772" s="169">
        <v>4.08</v>
      </c>
      <c r="I772" s="170"/>
      <c r="L772" s="165"/>
      <c r="M772" s="171"/>
      <c r="N772" s="172"/>
      <c r="O772" s="172"/>
      <c r="P772" s="172"/>
      <c r="Q772" s="172"/>
      <c r="R772" s="172"/>
      <c r="S772" s="172"/>
      <c r="T772" s="173"/>
      <c r="AT772" s="167" t="s">
        <v>228</v>
      </c>
      <c r="AU772" s="167" t="s">
        <v>87</v>
      </c>
      <c r="AV772" s="13" t="s">
        <v>87</v>
      </c>
      <c r="AW772" s="13" t="s">
        <v>3</v>
      </c>
      <c r="AX772" s="13" t="s">
        <v>32</v>
      </c>
      <c r="AY772" s="167" t="s">
        <v>219</v>
      </c>
    </row>
    <row r="773" spans="1:65" s="2" customFormat="1" ht="16.5" customHeight="1">
      <c r="A773" s="33"/>
      <c r="B773" s="151"/>
      <c r="C773" s="152" t="s">
        <v>871</v>
      </c>
      <c r="D773" s="152" t="s">
        <v>221</v>
      </c>
      <c r="E773" s="153" t="s">
        <v>2004</v>
      </c>
      <c r="F773" s="154" t="s">
        <v>2005</v>
      </c>
      <c r="G773" s="155" t="s">
        <v>334</v>
      </c>
      <c r="H773" s="156">
        <v>3</v>
      </c>
      <c r="I773" s="157"/>
      <c r="J773" s="158">
        <f>ROUND(I773*H773,2)</f>
        <v>0</v>
      </c>
      <c r="K773" s="154" t="s">
        <v>241</v>
      </c>
      <c r="L773" s="34"/>
      <c r="M773" s="159" t="s">
        <v>1</v>
      </c>
      <c r="N773" s="160" t="s">
        <v>42</v>
      </c>
      <c r="O773" s="59"/>
      <c r="P773" s="161">
        <f>O773*H773</f>
        <v>0</v>
      </c>
      <c r="Q773" s="161">
        <v>1.67E-3</v>
      </c>
      <c r="R773" s="161">
        <f>Q773*H773</f>
        <v>5.0100000000000006E-3</v>
      </c>
      <c r="S773" s="161">
        <v>0</v>
      </c>
      <c r="T773" s="162">
        <f>S773*H773</f>
        <v>0</v>
      </c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  <c r="AE773" s="33"/>
      <c r="AR773" s="163" t="s">
        <v>226</v>
      </c>
      <c r="AT773" s="163" t="s">
        <v>221</v>
      </c>
      <c r="AU773" s="163" t="s">
        <v>87</v>
      </c>
      <c r="AY773" s="18" t="s">
        <v>219</v>
      </c>
      <c r="BE773" s="164">
        <f>IF(N773="základní",J773,0)</f>
        <v>0</v>
      </c>
      <c r="BF773" s="164">
        <f>IF(N773="snížená",J773,0)</f>
        <v>0</v>
      </c>
      <c r="BG773" s="164">
        <f>IF(N773="zákl. přenesená",J773,0)</f>
        <v>0</v>
      </c>
      <c r="BH773" s="164">
        <f>IF(N773="sníž. přenesená",J773,0)</f>
        <v>0</v>
      </c>
      <c r="BI773" s="164">
        <f>IF(N773="nulová",J773,0)</f>
        <v>0</v>
      </c>
      <c r="BJ773" s="18" t="s">
        <v>32</v>
      </c>
      <c r="BK773" s="164">
        <f>ROUND(I773*H773,2)</f>
        <v>0</v>
      </c>
      <c r="BL773" s="18" t="s">
        <v>226</v>
      </c>
      <c r="BM773" s="163" t="s">
        <v>2006</v>
      </c>
    </row>
    <row r="774" spans="1:65" s="2" customFormat="1" ht="16.5" customHeight="1">
      <c r="A774" s="33"/>
      <c r="B774" s="151"/>
      <c r="C774" s="197" t="s">
        <v>881</v>
      </c>
      <c r="D774" s="197" t="s">
        <v>536</v>
      </c>
      <c r="E774" s="198" t="s">
        <v>2007</v>
      </c>
      <c r="F774" s="199" t="s">
        <v>2008</v>
      </c>
      <c r="G774" s="200" t="s">
        <v>334</v>
      </c>
      <c r="H774" s="201">
        <v>2.02</v>
      </c>
      <c r="I774" s="202"/>
      <c r="J774" s="203">
        <f>ROUND(I774*H774,2)</f>
        <v>0</v>
      </c>
      <c r="K774" s="199" t="s">
        <v>225</v>
      </c>
      <c r="L774" s="204"/>
      <c r="M774" s="205" t="s">
        <v>1</v>
      </c>
      <c r="N774" s="206" t="s">
        <v>42</v>
      </c>
      <c r="O774" s="59"/>
      <c r="P774" s="161">
        <f>O774*H774</f>
        <v>0</v>
      </c>
      <c r="Q774" s="161">
        <v>1.35E-2</v>
      </c>
      <c r="R774" s="161">
        <f>Q774*H774</f>
        <v>2.7269999999999999E-2</v>
      </c>
      <c r="S774" s="161">
        <v>0</v>
      </c>
      <c r="T774" s="162">
        <f>S774*H774</f>
        <v>0</v>
      </c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  <c r="AE774" s="33"/>
      <c r="AR774" s="163" t="s">
        <v>263</v>
      </c>
      <c r="AT774" s="163" t="s">
        <v>536</v>
      </c>
      <c r="AU774" s="163" t="s">
        <v>87</v>
      </c>
      <c r="AY774" s="18" t="s">
        <v>219</v>
      </c>
      <c r="BE774" s="164">
        <f>IF(N774="základní",J774,0)</f>
        <v>0</v>
      </c>
      <c r="BF774" s="164">
        <f>IF(N774="snížená",J774,0)</f>
        <v>0</v>
      </c>
      <c r="BG774" s="164">
        <f>IF(N774="zákl. přenesená",J774,0)</f>
        <v>0</v>
      </c>
      <c r="BH774" s="164">
        <f>IF(N774="sníž. přenesená",J774,0)</f>
        <v>0</v>
      </c>
      <c r="BI774" s="164">
        <f>IF(N774="nulová",J774,0)</f>
        <v>0</v>
      </c>
      <c r="BJ774" s="18" t="s">
        <v>32</v>
      </c>
      <c r="BK774" s="164">
        <f>ROUND(I774*H774,2)</f>
        <v>0</v>
      </c>
      <c r="BL774" s="18" t="s">
        <v>226</v>
      </c>
      <c r="BM774" s="163" t="s">
        <v>2009</v>
      </c>
    </row>
    <row r="775" spans="1:65" s="2" customFormat="1" ht="16.5" customHeight="1">
      <c r="A775" s="33"/>
      <c r="B775" s="151"/>
      <c r="C775" s="197" t="s">
        <v>889</v>
      </c>
      <c r="D775" s="197" t="s">
        <v>536</v>
      </c>
      <c r="E775" s="198" t="s">
        <v>2010</v>
      </c>
      <c r="F775" s="199" t="s">
        <v>2011</v>
      </c>
      <c r="G775" s="200" t="s">
        <v>334</v>
      </c>
      <c r="H775" s="201">
        <v>1.01</v>
      </c>
      <c r="I775" s="202"/>
      <c r="J775" s="203">
        <f>ROUND(I775*H775,2)</f>
        <v>0</v>
      </c>
      <c r="K775" s="199" t="s">
        <v>241</v>
      </c>
      <c r="L775" s="204"/>
      <c r="M775" s="205" t="s">
        <v>1</v>
      </c>
      <c r="N775" s="206" t="s">
        <v>42</v>
      </c>
      <c r="O775" s="59"/>
      <c r="P775" s="161">
        <f>O775*H775</f>
        <v>0</v>
      </c>
      <c r="Q775" s="161">
        <v>8.8000000000000005E-3</v>
      </c>
      <c r="R775" s="161">
        <f>Q775*H775</f>
        <v>8.8880000000000001E-3</v>
      </c>
      <c r="S775" s="161">
        <v>0</v>
      </c>
      <c r="T775" s="162">
        <f>S775*H775</f>
        <v>0</v>
      </c>
      <c r="U775" s="33"/>
      <c r="V775" s="33"/>
      <c r="W775" s="33"/>
      <c r="X775" s="33"/>
      <c r="Y775" s="33"/>
      <c r="Z775" s="33"/>
      <c r="AA775" s="33"/>
      <c r="AB775" s="33"/>
      <c r="AC775" s="33"/>
      <c r="AD775" s="33"/>
      <c r="AE775" s="33"/>
      <c r="AR775" s="163" t="s">
        <v>263</v>
      </c>
      <c r="AT775" s="163" t="s">
        <v>536</v>
      </c>
      <c r="AU775" s="163" t="s">
        <v>87</v>
      </c>
      <c r="AY775" s="18" t="s">
        <v>219</v>
      </c>
      <c r="BE775" s="164">
        <f>IF(N775="základní",J775,0)</f>
        <v>0</v>
      </c>
      <c r="BF775" s="164">
        <f>IF(N775="snížená",J775,0)</f>
        <v>0</v>
      </c>
      <c r="BG775" s="164">
        <f>IF(N775="zákl. přenesená",J775,0)</f>
        <v>0</v>
      </c>
      <c r="BH775" s="164">
        <f>IF(N775="sníž. přenesená",J775,0)</f>
        <v>0</v>
      </c>
      <c r="BI775" s="164">
        <f>IF(N775="nulová",J775,0)</f>
        <v>0</v>
      </c>
      <c r="BJ775" s="18" t="s">
        <v>32</v>
      </c>
      <c r="BK775" s="164">
        <f>ROUND(I775*H775,2)</f>
        <v>0</v>
      </c>
      <c r="BL775" s="18" t="s">
        <v>226</v>
      </c>
      <c r="BM775" s="163" t="s">
        <v>2012</v>
      </c>
    </row>
    <row r="776" spans="1:65" s="2" customFormat="1" ht="16.5" customHeight="1">
      <c r="A776" s="33"/>
      <c r="B776" s="151"/>
      <c r="C776" s="197" t="s">
        <v>895</v>
      </c>
      <c r="D776" s="197" t="s">
        <v>536</v>
      </c>
      <c r="E776" s="198" t="s">
        <v>1988</v>
      </c>
      <c r="F776" s="199" t="s">
        <v>1989</v>
      </c>
      <c r="G776" s="200" t="s">
        <v>334</v>
      </c>
      <c r="H776" s="201">
        <v>1.02</v>
      </c>
      <c r="I776" s="202"/>
      <c r="J776" s="203">
        <f>ROUND(I776*H776,2)</f>
        <v>0</v>
      </c>
      <c r="K776" s="199" t="s">
        <v>241</v>
      </c>
      <c r="L776" s="204"/>
      <c r="M776" s="205" t="s">
        <v>1</v>
      </c>
      <c r="N776" s="206" t="s">
        <v>42</v>
      </c>
      <c r="O776" s="59"/>
      <c r="P776" s="161">
        <f>O776*H776</f>
        <v>0</v>
      </c>
      <c r="Q776" s="161">
        <v>1E-4</v>
      </c>
      <c r="R776" s="161">
        <f>Q776*H776</f>
        <v>1.0200000000000001E-4</v>
      </c>
      <c r="S776" s="161">
        <v>0</v>
      </c>
      <c r="T776" s="162">
        <f>S776*H776</f>
        <v>0</v>
      </c>
      <c r="U776" s="33"/>
      <c r="V776" s="33"/>
      <c r="W776" s="33"/>
      <c r="X776" s="33"/>
      <c r="Y776" s="33"/>
      <c r="Z776" s="33"/>
      <c r="AA776" s="33"/>
      <c r="AB776" s="33"/>
      <c r="AC776" s="33"/>
      <c r="AD776" s="33"/>
      <c r="AE776" s="33"/>
      <c r="AR776" s="163" t="s">
        <v>263</v>
      </c>
      <c r="AT776" s="163" t="s">
        <v>536</v>
      </c>
      <c r="AU776" s="163" t="s">
        <v>87</v>
      </c>
      <c r="AY776" s="18" t="s">
        <v>219</v>
      </c>
      <c r="BE776" s="164">
        <f>IF(N776="základní",J776,0)</f>
        <v>0</v>
      </c>
      <c r="BF776" s="164">
        <f>IF(N776="snížená",J776,0)</f>
        <v>0</v>
      </c>
      <c r="BG776" s="164">
        <f>IF(N776="zákl. přenesená",J776,0)</f>
        <v>0</v>
      </c>
      <c r="BH776" s="164">
        <f>IF(N776="sníž. přenesená",J776,0)</f>
        <v>0</v>
      </c>
      <c r="BI776" s="164">
        <f>IF(N776="nulová",J776,0)</f>
        <v>0</v>
      </c>
      <c r="BJ776" s="18" t="s">
        <v>32</v>
      </c>
      <c r="BK776" s="164">
        <f>ROUND(I776*H776,2)</f>
        <v>0</v>
      </c>
      <c r="BL776" s="18" t="s">
        <v>226</v>
      </c>
      <c r="BM776" s="163" t="s">
        <v>2013</v>
      </c>
    </row>
    <row r="777" spans="1:65" s="13" customFormat="1">
      <c r="B777" s="165"/>
      <c r="D777" s="166" t="s">
        <v>228</v>
      </c>
      <c r="F777" s="168" t="s">
        <v>1974</v>
      </c>
      <c r="H777" s="169">
        <v>1.02</v>
      </c>
      <c r="I777" s="170"/>
      <c r="L777" s="165"/>
      <c r="M777" s="171"/>
      <c r="N777" s="172"/>
      <c r="O777" s="172"/>
      <c r="P777" s="172"/>
      <c r="Q777" s="172"/>
      <c r="R777" s="172"/>
      <c r="S777" s="172"/>
      <c r="T777" s="173"/>
      <c r="AT777" s="167" t="s">
        <v>228</v>
      </c>
      <c r="AU777" s="167" t="s">
        <v>87</v>
      </c>
      <c r="AV777" s="13" t="s">
        <v>87</v>
      </c>
      <c r="AW777" s="13" t="s">
        <v>3</v>
      </c>
      <c r="AX777" s="13" t="s">
        <v>32</v>
      </c>
      <c r="AY777" s="167" t="s">
        <v>219</v>
      </c>
    </row>
    <row r="778" spans="1:65" s="2" customFormat="1" ht="16.5" customHeight="1">
      <c r="A778" s="33"/>
      <c r="B778" s="151"/>
      <c r="C778" s="197" t="s">
        <v>901</v>
      </c>
      <c r="D778" s="197" t="s">
        <v>536</v>
      </c>
      <c r="E778" s="198" t="s">
        <v>1992</v>
      </c>
      <c r="F778" s="199" t="s">
        <v>1993</v>
      </c>
      <c r="G778" s="200" t="s">
        <v>334</v>
      </c>
      <c r="H778" s="201">
        <v>1.02</v>
      </c>
      <c r="I778" s="202"/>
      <c r="J778" s="203">
        <f>ROUND(I778*H778,2)</f>
        <v>0</v>
      </c>
      <c r="K778" s="199" t="s">
        <v>241</v>
      </c>
      <c r="L778" s="204"/>
      <c r="M778" s="205" t="s">
        <v>1</v>
      </c>
      <c r="N778" s="206" t="s">
        <v>42</v>
      </c>
      <c r="O778" s="59"/>
      <c r="P778" s="161">
        <f>O778*H778</f>
        <v>0</v>
      </c>
      <c r="Q778" s="161">
        <v>3.5E-4</v>
      </c>
      <c r="R778" s="161">
        <f>Q778*H778</f>
        <v>3.57E-4</v>
      </c>
      <c r="S778" s="161">
        <v>0</v>
      </c>
      <c r="T778" s="162">
        <f>S778*H778</f>
        <v>0</v>
      </c>
      <c r="U778" s="33"/>
      <c r="V778" s="33"/>
      <c r="W778" s="33"/>
      <c r="X778" s="33"/>
      <c r="Y778" s="33"/>
      <c r="Z778" s="33"/>
      <c r="AA778" s="33"/>
      <c r="AB778" s="33"/>
      <c r="AC778" s="33"/>
      <c r="AD778" s="33"/>
      <c r="AE778" s="33"/>
      <c r="AR778" s="163" t="s">
        <v>263</v>
      </c>
      <c r="AT778" s="163" t="s">
        <v>536</v>
      </c>
      <c r="AU778" s="163" t="s">
        <v>87</v>
      </c>
      <c r="AY778" s="18" t="s">
        <v>219</v>
      </c>
      <c r="BE778" s="164">
        <f>IF(N778="základní",J778,0)</f>
        <v>0</v>
      </c>
      <c r="BF778" s="164">
        <f>IF(N778="snížená",J778,0)</f>
        <v>0</v>
      </c>
      <c r="BG778" s="164">
        <f>IF(N778="zákl. přenesená",J778,0)</f>
        <v>0</v>
      </c>
      <c r="BH778" s="164">
        <f>IF(N778="sníž. přenesená",J778,0)</f>
        <v>0</v>
      </c>
      <c r="BI778" s="164">
        <f>IF(N778="nulová",J778,0)</f>
        <v>0</v>
      </c>
      <c r="BJ778" s="18" t="s">
        <v>32</v>
      </c>
      <c r="BK778" s="164">
        <f>ROUND(I778*H778,2)</f>
        <v>0</v>
      </c>
      <c r="BL778" s="18" t="s">
        <v>226</v>
      </c>
      <c r="BM778" s="163" t="s">
        <v>2014</v>
      </c>
    </row>
    <row r="779" spans="1:65" s="13" customFormat="1">
      <c r="B779" s="165"/>
      <c r="D779" s="166" t="s">
        <v>228</v>
      </c>
      <c r="F779" s="168" t="s">
        <v>1974</v>
      </c>
      <c r="H779" s="169">
        <v>1.02</v>
      </c>
      <c r="I779" s="170"/>
      <c r="L779" s="165"/>
      <c r="M779" s="171"/>
      <c r="N779" s="172"/>
      <c r="O779" s="172"/>
      <c r="P779" s="172"/>
      <c r="Q779" s="172"/>
      <c r="R779" s="172"/>
      <c r="S779" s="172"/>
      <c r="T779" s="173"/>
      <c r="AT779" s="167" t="s">
        <v>228</v>
      </c>
      <c r="AU779" s="167" t="s">
        <v>87</v>
      </c>
      <c r="AV779" s="13" t="s">
        <v>87</v>
      </c>
      <c r="AW779" s="13" t="s">
        <v>3</v>
      </c>
      <c r="AX779" s="13" t="s">
        <v>32</v>
      </c>
      <c r="AY779" s="167" t="s">
        <v>219</v>
      </c>
    </row>
    <row r="780" spans="1:65" s="2" customFormat="1" ht="16.5" customHeight="1">
      <c r="A780" s="33"/>
      <c r="B780" s="151"/>
      <c r="C780" s="152" t="s">
        <v>906</v>
      </c>
      <c r="D780" s="152" t="s">
        <v>221</v>
      </c>
      <c r="E780" s="153" t="s">
        <v>2015</v>
      </c>
      <c r="F780" s="154" t="s">
        <v>2016</v>
      </c>
      <c r="G780" s="155" t="s">
        <v>334</v>
      </c>
      <c r="H780" s="156">
        <v>4</v>
      </c>
      <c r="I780" s="157"/>
      <c r="J780" s="158">
        <f>ROUND(I780*H780,2)</f>
        <v>0</v>
      </c>
      <c r="K780" s="154" t="s">
        <v>225</v>
      </c>
      <c r="L780" s="34"/>
      <c r="M780" s="159" t="s">
        <v>1</v>
      </c>
      <c r="N780" s="160" t="s">
        <v>42</v>
      </c>
      <c r="O780" s="59"/>
      <c r="P780" s="161">
        <f>O780*H780</f>
        <v>0</v>
      </c>
      <c r="Q780" s="161">
        <v>0</v>
      </c>
      <c r="R780" s="161">
        <f>Q780*H780</f>
        <v>0</v>
      </c>
      <c r="S780" s="161">
        <v>0</v>
      </c>
      <c r="T780" s="162">
        <f>S780*H780</f>
        <v>0</v>
      </c>
      <c r="U780" s="33"/>
      <c r="V780" s="33"/>
      <c r="W780" s="33"/>
      <c r="X780" s="33"/>
      <c r="Y780" s="33"/>
      <c r="Z780" s="33"/>
      <c r="AA780" s="33"/>
      <c r="AB780" s="33"/>
      <c r="AC780" s="33"/>
      <c r="AD780" s="33"/>
      <c r="AE780" s="33"/>
      <c r="AR780" s="163" t="s">
        <v>226</v>
      </c>
      <c r="AT780" s="163" t="s">
        <v>221</v>
      </c>
      <c r="AU780" s="163" t="s">
        <v>87</v>
      </c>
      <c r="AY780" s="18" t="s">
        <v>219</v>
      </c>
      <c r="BE780" s="164">
        <f>IF(N780="základní",J780,0)</f>
        <v>0</v>
      </c>
      <c r="BF780" s="164">
        <f>IF(N780="snížená",J780,0)</f>
        <v>0</v>
      </c>
      <c r="BG780" s="164">
        <f>IF(N780="zákl. přenesená",J780,0)</f>
        <v>0</v>
      </c>
      <c r="BH780" s="164">
        <f>IF(N780="sníž. přenesená",J780,0)</f>
        <v>0</v>
      </c>
      <c r="BI780" s="164">
        <f>IF(N780="nulová",J780,0)</f>
        <v>0</v>
      </c>
      <c r="BJ780" s="18" t="s">
        <v>32</v>
      </c>
      <c r="BK780" s="164">
        <f>ROUND(I780*H780,2)</f>
        <v>0</v>
      </c>
      <c r="BL780" s="18" t="s">
        <v>226</v>
      </c>
      <c r="BM780" s="163" t="s">
        <v>2017</v>
      </c>
    </row>
    <row r="781" spans="1:65" s="2" customFormat="1" ht="16.5" customHeight="1">
      <c r="A781" s="33"/>
      <c r="B781" s="151"/>
      <c r="C781" s="197" t="s">
        <v>910</v>
      </c>
      <c r="D781" s="197" t="s">
        <v>536</v>
      </c>
      <c r="E781" s="198" t="s">
        <v>2018</v>
      </c>
      <c r="F781" s="199" t="s">
        <v>2019</v>
      </c>
      <c r="G781" s="200" t="s">
        <v>334</v>
      </c>
      <c r="H781" s="201">
        <v>2.02</v>
      </c>
      <c r="I781" s="202"/>
      <c r="J781" s="203">
        <f>ROUND(I781*H781,2)</f>
        <v>0</v>
      </c>
      <c r="K781" s="199" t="s">
        <v>225</v>
      </c>
      <c r="L781" s="204"/>
      <c r="M781" s="205" t="s">
        <v>1</v>
      </c>
      <c r="N781" s="206" t="s">
        <v>42</v>
      </c>
      <c r="O781" s="59"/>
      <c r="P781" s="161">
        <f>O781*H781</f>
        <v>0</v>
      </c>
      <c r="Q781" s="161">
        <v>1.44E-2</v>
      </c>
      <c r="R781" s="161">
        <f>Q781*H781</f>
        <v>2.9087999999999999E-2</v>
      </c>
      <c r="S781" s="161">
        <v>0</v>
      </c>
      <c r="T781" s="162">
        <f>S781*H781</f>
        <v>0</v>
      </c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  <c r="AE781" s="33"/>
      <c r="AR781" s="163" t="s">
        <v>263</v>
      </c>
      <c r="AT781" s="163" t="s">
        <v>536</v>
      </c>
      <c r="AU781" s="163" t="s">
        <v>87</v>
      </c>
      <c r="AY781" s="18" t="s">
        <v>219</v>
      </c>
      <c r="BE781" s="164">
        <f>IF(N781="základní",J781,0)</f>
        <v>0</v>
      </c>
      <c r="BF781" s="164">
        <f>IF(N781="snížená",J781,0)</f>
        <v>0</v>
      </c>
      <c r="BG781" s="164">
        <f>IF(N781="zákl. přenesená",J781,0)</f>
        <v>0</v>
      </c>
      <c r="BH781" s="164">
        <f>IF(N781="sníž. přenesená",J781,0)</f>
        <v>0</v>
      </c>
      <c r="BI781" s="164">
        <f>IF(N781="nulová",J781,0)</f>
        <v>0</v>
      </c>
      <c r="BJ781" s="18" t="s">
        <v>32</v>
      </c>
      <c r="BK781" s="164">
        <f>ROUND(I781*H781,2)</f>
        <v>0</v>
      </c>
      <c r="BL781" s="18" t="s">
        <v>226</v>
      </c>
      <c r="BM781" s="163" t="s">
        <v>2020</v>
      </c>
    </row>
    <row r="782" spans="1:65" s="2" customFormat="1" ht="16.5" customHeight="1">
      <c r="A782" s="33"/>
      <c r="B782" s="151"/>
      <c r="C782" s="197" t="s">
        <v>914</v>
      </c>
      <c r="D782" s="197" t="s">
        <v>536</v>
      </c>
      <c r="E782" s="198" t="s">
        <v>2021</v>
      </c>
      <c r="F782" s="199" t="s">
        <v>2022</v>
      </c>
      <c r="G782" s="200" t="s">
        <v>334</v>
      </c>
      <c r="H782" s="201">
        <v>2.02</v>
      </c>
      <c r="I782" s="202"/>
      <c r="J782" s="203">
        <f>ROUND(I782*H782,2)</f>
        <v>0</v>
      </c>
      <c r="K782" s="199" t="s">
        <v>225</v>
      </c>
      <c r="L782" s="204"/>
      <c r="M782" s="205" t="s">
        <v>1</v>
      </c>
      <c r="N782" s="206" t="s">
        <v>42</v>
      </c>
      <c r="O782" s="59"/>
      <c r="P782" s="161">
        <f>O782*H782</f>
        <v>0</v>
      </c>
      <c r="Q782" s="161">
        <v>1.37E-2</v>
      </c>
      <c r="R782" s="161">
        <f>Q782*H782</f>
        <v>2.7674000000000001E-2</v>
      </c>
      <c r="S782" s="161">
        <v>0</v>
      </c>
      <c r="T782" s="162">
        <f>S782*H782</f>
        <v>0</v>
      </c>
      <c r="U782" s="33"/>
      <c r="V782" s="33"/>
      <c r="W782" s="33"/>
      <c r="X782" s="33"/>
      <c r="Y782" s="33"/>
      <c r="Z782" s="33"/>
      <c r="AA782" s="33"/>
      <c r="AB782" s="33"/>
      <c r="AC782" s="33"/>
      <c r="AD782" s="33"/>
      <c r="AE782" s="33"/>
      <c r="AR782" s="163" t="s">
        <v>263</v>
      </c>
      <c r="AT782" s="163" t="s">
        <v>536</v>
      </c>
      <c r="AU782" s="163" t="s">
        <v>87</v>
      </c>
      <c r="AY782" s="18" t="s">
        <v>219</v>
      </c>
      <c r="BE782" s="164">
        <f>IF(N782="základní",J782,0)</f>
        <v>0</v>
      </c>
      <c r="BF782" s="164">
        <f>IF(N782="snížená",J782,0)</f>
        <v>0</v>
      </c>
      <c r="BG782" s="164">
        <f>IF(N782="zákl. přenesená",J782,0)</f>
        <v>0</v>
      </c>
      <c r="BH782" s="164">
        <f>IF(N782="sníž. přenesená",J782,0)</f>
        <v>0</v>
      </c>
      <c r="BI782" s="164">
        <f>IF(N782="nulová",J782,0)</f>
        <v>0</v>
      </c>
      <c r="BJ782" s="18" t="s">
        <v>32</v>
      </c>
      <c r="BK782" s="164">
        <f>ROUND(I782*H782,2)</f>
        <v>0</v>
      </c>
      <c r="BL782" s="18" t="s">
        <v>226</v>
      </c>
      <c r="BM782" s="163" t="s">
        <v>2023</v>
      </c>
    </row>
    <row r="783" spans="1:65" s="2" customFormat="1" ht="16.5" customHeight="1">
      <c r="A783" s="33"/>
      <c r="B783" s="151"/>
      <c r="C783" s="197" t="s">
        <v>923</v>
      </c>
      <c r="D783" s="197" t="s">
        <v>536</v>
      </c>
      <c r="E783" s="198" t="s">
        <v>2024</v>
      </c>
      <c r="F783" s="199" t="s">
        <v>2025</v>
      </c>
      <c r="G783" s="200" t="s">
        <v>334</v>
      </c>
      <c r="H783" s="201">
        <v>8.16</v>
      </c>
      <c r="I783" s="202"/>
      <c r="J783" s="203">
        <f>ROUND(I783*H783,2)</f>
        <v>0</v>
      </c>
      <c r="K783" s="199" t="s">
        <v>241</v>
      </c>
      <c r="L783" s="204"/>
      <c r="M783" s="205" t="s">
        <v>1</v>
      </c>
      <c r="N783" s="206" t="s">
        <v>42</v>
      </c>
      <c r="O783" s="59"/>
      <c r="P783" s="161">
        <f>O783*H783</f>
        <v>0</v>
      </c>
      <c r="Q783" s="161">
        <v>4.0999999999999999E-4</v>
      </c>
      <c r="R783" s="161">
        <f>Q783*H783</f>
        <v>3.3455999999999998E-3</v>
      </c>
      <c r="S783" s="161">
        <v>0</v>
      </c>
      <c r="T783" s="162">
        <f>S783*H783</f>
        <v>0</v>
      </c>
      <c r="U783" s="33"/>
      <c r="V783" s="33"/>
      <c r="W783" s="33"/>
      <c r="X783" s="33"/>
      <c r="Y783" s="33"/>
      <c r="Z783" s="33"/>
      <c r="AA783" s="33"/>
      <c r="AB783" s="33"/>
      <c r="AC783" s="33"/>
      <c r="AD783" s="33"/>
      <c r="AE783" s="33"/>
      <c r="AR783" s="163" t="s">
        <v>263</v>
      </c>
      <c r="AT783" s="163" t="s">
        <v>536</v>
      </c>
      <c r="AU783" s="163" t="s">
        <v>87</v>
      </c>
      <c r="AY783" s="18" t="s">
        <v>219</v>
      </c>
      <c r="BE783" s="164">
        <f>IF(N783="základní",J783,0)</f>
        <v>0</v>
      </c>
      <c r="BF783" s="164">
        <f>IF(N783="snížená",J783,0)</f>
        <v>0</v>
      </c>
      <c r="BG783" s="164">
        <f>IF(N783="zákl. přenesená",J783,0)</f>
        <v>0</v>
      </c>
      <c r="BH783" s="164">
        <f>IF(N783="sníž. přenesená",J783,0)</f>
        <v>0</v>
      </c>
      <c r="BI783" s="164">
        <f>IF(N783="nulová",J783,0)</f>
        <v>0</v>
      </c>
      <c r="BJ783" s="18" t="s">
        <v>32</v>
      </c>
      <c r="BK783" s="164">
        <f>ROUND(I783*H783,2)</f>
        <v>0</v>
      </c>
      <c r="BL783" s="18" t="s">
        <v>226</v>
      </c>
      <c r="BM783" s="163" t="s">
        <v>2026</v>
      </c>
    </row>
    <row r="784" spans="1:65" s="13" customFormat="1">
      <c r="B784" s="165"/>
      <c r="D784" s="166" t="s">
        <v>228</v>
      </c>
      <c r="F784" s="168" t="s">
        <v>1956</v>
      </c>
      <c r="H784" s="169">
        <v>8.16</v>
      </c>
      <c r="I784" s="170"/>
      <c r="L784" s="165"/>
      <c r="M784" s="171"/>
      <c r="N784" s="172"/>
      <c r="O784" s="172"/>
      <c r="P784" s="172"/>
      <c r="Q784" s="172"/>
      <c r="R784" s="172"/>
      <c r="S784" s="172"/>
      <c r="T784" s="173"/>
      <c r="AT784" s="167" t="s">
        <v>228</v>
      </c>
      <c r="AU784" s="167" t="s">
        <v>87</v>
      </c>
      <c r="AV784" s="13" t="s">
        <v>87</v>
      </c>
      <c r="AW784" s="13" t="s">
        <v>3</v>
      </c>
      <c r="AX784" s="13" t="s">
        <v>32</v>
      </c>
      <c r="AY784" s="167" t="s">
        <v>219</v>
      </c>
    </row>
    <row r="785" spans="1:65" s="2" customFormat="1" ht="16.5" customHeight="1">
      <c r="A785" s="33"/>
      <c r="B785" s="151"/>
      <c r="C785" s="197" t="s">
        <v>929</v>
      </c>
      <c r="D785" s="197" t="s">
        <v>536</v>
      </c>
      <c r="E785" s="198" t="s">
        <v>2027</v>
      </c>
      <c r="F785" s="199" t="s">
        <v>2028</v>
      </c>
      <c r="G785" s="200" t="s">
        <v>334</v>
      </c>
      <c r="H785" s="201">
        <v>8.16</v>
      </c>
      <c r="I785" s="202"/>
      <c r="J785" s="203">
        <f>ROUND(I785*H785,2)</f>
        <v>0</v>
      </c>
      <c r="K785" s="199" t="s">
        <v>241</v>
      </c>
      <c r="L785" s="204"/>
      <c r="M785" s="205" t="s">
        <v>1</v>
      </c>
      <c r="N785" s="206" t="s">
        <v>42</v>
      </c>
      <c r="O785" s="59"/>
      <c r="P785" s="161">
        <f>O785*H785</f>
        <v>0</v>
      </c>
      <c r="Q785" s="161">
        <v>4.0999999999999999E-4</v>
      </c>
      <c r="R785" s="161">
        <f>Q785*H785</f>
        <v>3.3455999999999998E-3</v>
      </c>
      <c r="S785" s="161">
        <v>0</v>
      </c>
      <c r="T785" s="162">
        <f>S785*H785</f>
        <v>0</v>
      </c>
      <c r="U785" s="33"/>
      <c r="V785" s="33"/>
      <c r="W785" s="33"/>
      <c r="X785" s="33"/>
      <c r="Y785" s="33"/>
      <c r="Z785" s="33"/>
      <c r="AA785" s="33"/>
      <c r="AB785" s="33"/>
      <c r="AC785" s="33"/>
      <c r="AD785" s="33"/>
      <c r="AE785" s="33"/>
      <c r="AR785" s="163" t="s">
        <v>263</v>
      </c>
      <c r="AT785" s="163" t="s">
        <v>536</v>
      </c>
      <c r="AU785" s="163" t="s">
        <v>87</v>
      </c>
      <c r="AY785" s="18" t="s">
        <v>219</v>
      </c>
      <c r="BE785" s="164">
        <f>IF(N785="základní",J785,0)</f>
        <v>0</v>
      </c>
      <c r="BF785" s="164">
        <f>IF(N785="snížená",J785,0)</f>
        <v>0</v>
      </c>
      <c r="BG785" s="164">
        <f>IF(N785="zákl. přenesená",J785,0)</f>
        <v>0</v>
      </c>
      <c r="BH785" s="164">
        <f>IF(N785="sníž. přenesená",J785,0)</f>
        <v>0</v>
      </c>
      <c r="BI785" s="164">
        <f>IF(N785="nulová",J785,0)</f>
        <v>0</v>
      </c>
      <c r="BJ785" s="18" t="s">
        <v>32</v>
      </c>
      <c r="BK785" s="164">
        <f>ROUND(I785*H785,2)</f>
        <v>0</v>
      </c>
      <c r="BL785" s="18" t="s">
        <v>226</v>
      </c>
      <c r="BM785" s="163" t="s">
        <v>2029</v>
      </c>
    </row>
    <row r="786" spans="1:65" s="13" customFormat="1">
      <c r="B786" s="165"/>
      <c r="D786" s="166" t="s">
        <v>228</v>
      </c>
      <c r="F786" s="168" t="s">
        <v>1956</v>
      </c>
      <c r="H786" s="169">
        <v>8.16</v>
      </c>
      <c r="I786" s="170"/>
      <c r="L786" s="165"/>
      <c r="M786" s="171"/>
      <c r="N786" s="172"/>
      <c r="O786" s="172"/>
      <c r="P786" s="172"/>
      <c r="Q786" s="172"/>
      <c r="R786" s="172"/>
      <c r="S786" s="172"/>
      <c r="T786" s="173"/>
      <c r="AT786" s="167" t="s">
        <v>228</v>
      </c>
      <c r="AU786" s="167" t="s">
        <v>87</v>
      </c>
      <c r="AV786" s="13" t="s">
        <v>87</v>
      </c>
      <c r="AW786" s="13" t="s">
        <v>3</v>
      </c>
      <c r="AX786" s="13" t="s">
        <v>32</v>
      </c>
      <c r="AY786" s="167" t="s">
        <v>219</v>
      </c>
    </row>
    <row r="787" spans="1:65" s="2" customFormat="1" ht="16.5" customHeight="1">
      <c r="A787" s="33"/>
      <c r="B787" s="151"/>
      <c r="C787" s="152" t="s">
        <v>939</v>
      </c>
      <c r="D787" s="152" t="s">
        <v>221</v>
      </c>
      <c r="E787" s="153" t="s">
        <v>2030</v>
      </c>
      <c r="F787" s="154" t="s">
        <v>2031</v>
      </c>
      <c r="G787" s="155" t="s">
        <v>334</v>
      </c>
      <c r="H787" s="156">
        <v>7</v>
      </c>
      <c r="I787" s="157"/>
      <c r="J787" s="158">
        <f>ROUND(I787*H787,2)</f>
        <v>0</v>
      </c>
      <c r="K787" s="154" t="s">
        <v>225</v>
      </c>
      <c r="L787" s="34"/>
      <c r="M787" s="159" t="s">
        <v>1</v>
      </c>
      <c r="N787" s="160" t="s">
        <v>42</v>
      </c>
      <c r="O787" s="59"/>
      <c r="P787" s="161">
        <f>O787*H787</f>
        <v>0</v>
      </c>
      <c r="Q787" s="161">
        <v>0</v>
      </c>
      <c r="R787" s="161">
        <f>Q787*H787</f>
        <v>0</v>
      </c>
      <c r="S787" s="161">
        <v>0</v>
      </c>
      <c r="T787" s="162">
        <f>S787*H787</f>
        <v>0</v>
      </c>
      <c r="U787" s="33"/>
      <c r="V787" s="33"/>
      <c r="W787" s="33"/>
      <c r="X787" s="33"/>
      <c r="Y787" s="33"/>
      <c r="Z787" s="33"/>
      <c r="AA787" s="33"/>
      <c r="AB787" s="33"/>
      <c r="AC787" s="33"/>
      <c r="AD787" s="33"/>
      <c r="AE787" s="33"/>
      <c r="AR787" s="163" t="s">
        <v>226</v>
      </c>
      <c r="AT787" s="163" t="s">
        <v>221</v>
      </c>
      <c r="AU787" s="163" t="s">
        <v>87</v>
      </c>
      <c r="AY787" s="18" t="s">
        <v>219</v>
      </c>
      <c r="BE787" s="164">
        <f>IF(N787="základní",J787,0)</f>
        <v>0</v>
      </c>
      <c r="BF787" s="164">
        <f>IF(N787="snížená",J787,0)</f>
        <v>0</v>
      </c>
      <c r="BG787" s="164">
        <f>IF(N787="zákl. přenesená",J787,0)</f>
        <v>0</v>
      </c>
      <c r="BH787" s="164">
        <f>IF(N787="sníž. přenesená",J787,0)</f>
        <v>0</v>
      </c>
      <c r="BI787" s="164">
        <f>IF(N787="nulová",J787,0)</f>
        <v>0</v>
      </c>
      <c r="BJ787" s="18" t="s">
        <v>32</v>
      </c>
      <c r="BK787" s="164">
        <f>ROUND(I787*H787,2)</f>
        <v>0</v>
      </c>
      <c r="BL787" s="18" t="s">
        <v>226</v>
      </c>
      <c r="BM787" s="163" t="s">
        <v>2032</v>
      </c>
    </row>
    <row r="788" spans="1:65" s="2" customFormat="1" ht="21.75" customHeight="1">
      <c r="A788" s="33"/>
      <c r="B788" s="151"/>
      <c r="C788" s="197" t="s">
        <v>946</v>
      </c>
      <c r="D788" s="197" t="s">
        <v>536</v>
      </c>
      <c r="E788" s="198" t="s">
        <v>2033</v>
      </c>
      <c r="F788" s="199" t="s">
        <v>2034</v>
      </c>
      <c r="G788" s="200" t="s">
        <v>334</v>
      </c>
      <c r="H788" s="201">
        <v>6.06</v>
      </c>
      <c r="I788" s="202"/>
      <c r="J788" s="203">
        <f>ROUND(I788*H788,2)</f>
        <v>0</v>
      </c>
      <c r="K788" s="199" t="s">
        <v>225</v>
      </c>
      <c r="L788" s="204"/>
      <c r="M788" s="205" t="s">
        <v>1</v>
      </c>
      <c r="N788" s="206" t="s">
        <v>42</v>
      </c>
      <c r="O788" s="59"/>
      <c r="P788" s="161">
        <f>O788*H788</f>
        <v>0</v>
      </c>
      <c r="Q788" s="161">
        <v>2.12E-2</v>
      </c>
      <c r="R788" s="161">
        <f>Q788*H788</f>
        <v>0.128472</v>
      </c>
      <c r="S788" s="161">
        <v>0</v>
      </c>
      <c r="T788" s="162">
        <f>S788*H788</f>
        <v>0</v>
      </c>
      <c r="U788" s="33"/>
      <c r="V788" s="33"/>
      <c r="W788" s="33"/>
      <c r="X788" s="33"/>
      <c r="Y788" s="33"/>
      <c r="Z788" s="33"/>
      <c r="AA788" s="33"/>
      <c r="AB788" s="33"/>
      <c r="AC788" s="33"/>
      <c r="AD788" s="33"/>
      <c r="AE788" s="33"/>
      <c r="AR788" s="163" t="s">
        <v>263</v>
      </c>
      <c r="AT788" s="163" t="s">
        <v>536</v>
      </c>
      <c r="AU788" s="163" t="s">
        <v>87</v>
      </c>
      <c r="AY788" s="18" t="s">
        <v>219</v>
      </c>
      <c r="BE788" s="164">
        <f>IF(N788="základní",J788,0)</f>
        <v>0</v>
      </c>
      <c r="BF788" s="164">
        <f>IF(N788="snížená",J788,0)</f>
        <v>0</v>
      </c>
      <c r="BG788" s="164">
        <f>IF(N788="zákl. přenesená",J788,0)</f>
        <v>0</v>
      </c>
      <c r="BH788" s="164">
        <f>IF(N788="sníž. přenesená",J788,0)</f>
        <v>0</v>
      </c>
      <c r="BI788" s="164">
        <f>IF(N788="nulová",J788,0)</f>
        <v>0</v>
      </c>
      <c r="BJ788" s="18" t="s">
        <v>32</v>
      </c>
      <c r="BK788" s="164">
        <f>ROUND(I788*H788,2)</f>
        <v>0</v>
      </c>
      <c r="BL788" s="18" t="s">
        <v>226</v>
      </c>
      <c r="BM788" s="163" t="s">
        <v>2035</v>
      </c>
    </row>
    <row r="789" spans="1:65" s="2" customFormat="1" ht="21.75" customHeight="1">
      <c r="A789" s="33"/>
      <c r="B789" s="151"/>
      <c r="C789" s="197" t="s">
        <v>952</v>
      </c>
      <c r="D789" s="197" t="s">
        <v>536</v>
      </c>
      <c r="E789" s="198" t="s">
        <v>2036</v>
      </c>
      <c r="F789" s="199" t="s">
        <v>2037</v>
      </c>
      <c r="G789" s="200" t="s">
        <v>334</v>
      </c>
      <c r="H789" s="201">
        <v>1.01</v>
      </c>
      <c r="I789" s="202"/>
      <c r="J789" s="203">
        <f>ROUND(I789*H789,2)</f>
        <v>0</v>
      </c>
      <c r="K789" s="199" t="s">
        <v>225</v>
      </c>
      <c r="L789" s="204"/>
      <c r="M789" s="205" t="s">
        <v>1</v>
      </c>
      <c r="N789" s="206" t="s">
        <v>42</v>
      </c>
      <c r="O789" s="59"/>
      <c r="P789" s="161">
        <f>O789*H789</f>
        <v>0</v>
      </c>
      <c r="Q789" s="161">
        <v>2.8000000000000001E-2</v>
      </c>
      <c r="R789" s="161">
        <f>Q789*H789</f>
        <v>2.828E-2</v>
      </c>
      <c r="S789" s="161">
        <v>0</v>
      </c>
      <c r="T789" s="162">
        <f>S789*H789</f>
        <v>0</v>
      </c>
      <c r="U789" s="33"/>
      <c r="V789" s="33"/>
      <c r="W789" s="33"/>
      <c r="X789" s="33"/>
      <c r="Y789" s="33"/>
      <c r="Z789" s="33"/>
      <c r="AA789" s="33"/>
      <c r="AB789" s="33"/>
      <c r="AC789" s="33"/>
      <c r="AD789" s="33"/>
      <c r="AE789" s="33"/>
      <c r="AR789" s="163" t="s">
        <v>263</v>
      </c>
      <c r="AT789" s="163" t="s">
        <v>536</v>
      </c>
      <c r="AU789" s="163" t="s">
        <v>87</v>
      </c>
      <c r="AY789" s="18" t="s">
        <v>219</v>
      </c>
      <c r="BE789" s="164">
        <f>IF(N789="základní",J789,0)</f>
        <v>0</v>
      </c>
      <c r="BF789" s="164">
        <f>IF(N789="snížená",J789,0)</f>
        <v>0</v>
      </c>
      <c r="BG789" s="164">
        <f>IF(N789="zákl. přenesená",J789,0)</f>
        <v>0</v>
      </c>
      <c r="BH789" s="164">
        <f>IF(N789="sníž. přenesená",J789,0)</f>
        <v>0</v>
      </c>
      <c r="BI789" s="164">
        <f>IF(N789="nulová",J789,0)</f>
        <v>0</v>
      </c>
      <c r="BJ789" s="18" t="s">
        <v>32</v>
      </c>
      <c r="BK789" s="164">
        <f>ROUND(I789*H789,2)</f>
        <v>0</v>
      </c>
      <c r="BL789" s="18" t="s">
        <v>226</v>
      </c>
      <c r="BM789" s="163" t="s">
        <v>2038</v>
      </c>
    </row>
    <row r="790" spans="1:65" s="2" customFormat="1" ht="16.5" customHeight="1">
      <c r="A790" s="33"/>
      <c r="B790" s="151"/>
      <c r="C790" s="197" t="s">
        <v>957</v>
      </c>
      <c r="D790" s="197" t="s">
        <v>536</v>
      </c>
      <c r="E790" s="198" t="s">
        <v>2024</v>
      </c>
      <c r="F790" s="199" t="s">
        <v>2025</v>
      </c>
      <c r="G790" s="200" t="s">
        <v>334</v>
      </c>
      <c r="H790" s="201">
        <v>14.28</v>
      </c>
      <c r="I790" s="202"/>
      <c r="J790" s="203">
        <f>ROUND(I790*H790,2)</f>
        <v>0</v>
      </c>
      <c r="K790" s="199" t="s">
        <v>241</v>
      </c>
      <c r="L790" s="204"/>
      <c r="M790" s="205" t="s">
        <v>1</v>
      </c>
      <c r="N790" s="206" t="s">
        <v>42</v>
      </c>
      <c r="O790" s="59"/>
      <c r="P790" s="161">
        <f>O790*H790</f>
        <v>0</v>
      </c>
      <c r="Q790" s="161">
        <v>4.0999999999999999E-4</v>
      </c>
      <c r="R790" s="161">
        <f>Q790*H790</f>
        <v>5.8547999999999994E-3</v>
      </c>
      <c r="S790" s="161">
        <v>0</v>
      </c>
      <c r="T790" s="162">
        <f>S790*H790</f>
        <v>0</v>
      </c>
      <c r="U790" s="33"/>
      <c r="V790" s="33"/>
      <c r="W790" s="33"/>
      <c r="X790" s="33"/>
      <c r="Y790" s="33"/>
      <c r="Z790" s="33"/>
      <c r="AA790" s="33"/>
      <c r="AB790" s="33"/>
      <c r="AC790" s="33"/>
      <c r="AD790" s="33"/>
      <c r="AE790" s="33"/>
      <c r="AR790" s="163" t="s">
        <v>263</v>
      </c>
      <c r="AT790" s="163" t="s">
        <v>536</v>
      </c>
      <c r="AU790" s="163" t="s">
        <v>87</v>
      </c>
      <c r="AY790" s="18" t="s">
        <v>219</v>
      </c>
      <c r="BE790" s="164">
        <f>IF(N790="základní",J790,0)</f>
        <v>0</v>
      </c>
      <c r="BF790" s="164">
        <f>IF(N790="snížená",J790,0)</f>
        <v>0</v>
      </c>
      <c r="BG790" s="164">
        <f>IF(N790="zákl. přenesená",J790,0)</f>
        <v>0</v>
      </c>
      <c r="BH790" s="164">
        <f>IF(N790="sníž. přenesená",J790,0)</f>
        <v>0</v>
      </c>
      <c r="BI790" s="164">
        <f>IF(N790="nulová",J790,0)</f>
        <v>0</v>
      </c>
      <c r="BJ790" s="18" t="s">
        <v>32</v>
      </c>
      <c r="BK790" s="164">
        <f>ROUND(I790*H790,2)</f>
        <v>0</v>
      </c>
      <c r="BL790" s="18" t="s">
        <v>226</v>
      </c>
      <c r="BM790" s="163" t="s">
        <v>2039</v>
      </c>
    </row>
    <row r="791" spans="1:65" s="13" customFormat="1">
      <c r="B791" s="165"/>
      <c r="D791" s="166" t="s">
        <v>228</v>
      </c>
      <c r="F791" s="168" t="s">
        <v>2040</v>
      </c>
      <c r="H791" s="169">
        <v>14.28</v>
      </c>
      <c r="I791" s="170"/>
      <c r="L791" s="165"/>
      <c r="M791" s="171"/>
      <c r="N791" s="172"/>
      <c r="O791" s="172"/>
      <c r="P791" s="172"/>
      <c r="Q791" s="172"/>
      <c r="R791" s="172"/>
      <c r="S791" s="172"/>
      <c r="T791" s="173"/>
      <c r="AT791" s="167" t="s">
        <v>228</v>
      </c>
      <c r="AU791" s="167" t="s">
        <v>87</v>
      </c>
      <c r="AV791" s="13" t="s">
        <v>87</v>
      </c>
      <c r="AW791" s="13" t="s">
        <v>3</v>
      </c>
      <c r="AX791" s="13" t="s">
        <v>32</v>
      </c>
      <c r="AY791" s="167" t="s">
        <v>219</v>
      </c>
    </row>
    <row r="792" spans="1:65" s="2" customFormat="1" ht="16.5" customHeight="1">
      <c r="A792" s="33"/>
      <c r="B792" s="151"/>
      <c r="C792" s="197" t="s">
        <v>962</v>
      </c>
      <c r="D792" s="197" t="s">
        <v>536</v>
      </c>
      <c r="E792" s="198" t="s">
        <v>2027</v>
      </c>
      <c r="F792" s="199" t="s">
        <v>2028</v>
      </c>
      <c r="G792" s="200" t="s">
        <v>334</v>
      </c>
      <c r="H792" s="201">
        <v>14.28</v>
      </c>
      <c r="I792" s="202"/>
      <c r="J792" s="203">
        <f>ROUND(I792*H792,2)</f>
        <v>0</v>
      </c>
      <c r="K792" s="199" t="s">
        <v>241</v>
      </c>
      <c r="L792" s="204"/>
      <c r="M792" s="205" t="s">
        <v>1</v>
      </c>
      <c r="N792" s="206" t="s">
        <v>42</v>
      </c>
      <c r="O792" s="59"/>
      <c r="P792" s="161">
        <f>O792*H792</f>
        <v>0</v>
      </c>
      <c r="Q792" s="161">
        <v>4.0999999999999999E-4</v>
      </c>
      <c r="R792" s="161">
        <f>Q792*H792</f>
        <v>5.8547999999999994E-3</v>
      </c>
      <c r="S792" s="161">
        <v>0</v>
      </c>
      <c r="T792" s="162">
        <f>S792*H792</f>
        <v>0</v>
      </c>
      <c r="U792" s="33"/>
      <c r="V792" s="33"/>
      <c r="W792" s="33"/>
      <c r="X792" s="33"/>
      <c r="Y792" s="33"/>
      <c r="Z792" s="33"/>
      <c r="AA792" s="33"/>
      <c r="AB792" s="33"/>
      <c r="AC792" s="33"/>
      <c r="AD792" s="33"/>
      <c r="AE792" s="33"/>
      <c r="AR792" s="163" t="s">
        <v>263</v>
      </c>
      <c r="AT792" s="163" t="s">
        <v>536</v>
      </c>
      <c r="AU792" s="163" t="s">
        <v>87</v>
      </c>
      <c r="AY792" s="18" t="s">
        <v>219</v>
      </c>
      <c r="BE792" s="164">
        <f>IF(N792="základní",J792,0)</f>
        <v>0</v>
      </c>
      <c r="BF792" s="164">
        <f>IF(N792="snížená",J792,0)</f>
        <v>0</v>
      </c>
      <c r="BG792" s="164">
        <f>IF(N792="zákl. přenesená",J792,0)</f>
        <v>0</v>
      </c>
      <c r="BH792" s="164">
        <f>IF(N792="sníž. přenesená",J792,0)</f>
        <v>0</v>
      </c>
      <c r="BI792" s="164">
        <f>IF(N792="nulová",J792,0)</f>
        <v>0</v>
      </c>
      <c r="BJ792" s="18" t="s">
        <v>32</v>
      </c>
      <c r="BK792" s="164">
        <f>ROUND(I792*H792,2)</f>
        <v>0</v>
      </c>
      <c r="BL792" s="18" t="s">
        <v>226</v>
      </c>
      <c r="BM792" s="163" t="s">
        <v>2041</v>
      </c>
    </row>
    <row r="793" spans="1:65" s="13" customFormat="1">
      <c r="B793" s="165"/>
      <c r="D793" s="166" t="s">
        <v>228</v>
      </c>
      <c r="F793" s="168" t="s">
        <v>2040</v>
      </c>
      <c r="H793" s="169">
        <v>14.28</v>
      </c>
      <c r="I793" s="170"/>
      <c r="L793" s="165"/>
      <c r="M793" s="171"/>
      <c r="N793" s="172"/>
      <c r="O793" s="172"/>
      <c r="P793" s="172"/>
      <c r="Q793" s="172"/>
      <c r="R793" s="172"/>
      <c r="S793" s="172"/>
      <c r="T793" s="173"/>
      <c r="AT793" s="167" t="s">
        <v>228</v>
      </c>
      <c r="AU793" s="167" t="s">
        <v>87</v>
      </c>
      <c r="AV793" s="13" t="s">
        <v>87</v>
      </c>
      <c r="AW793" s="13" t="s">
        <v>3</v>
      </c>
      <c r="AX793" s="13" t="s">
        <v>32</v>
      </c>
      <c r="AY793" s="167" t="s">
        <v>219</v>
      </c>
    </row>
    <row r="794" spans="1:65" s="2" customFormat="1" ht="16.5" customHeight="1">
      <c r="A794" s="33"/>
      <c r="B794" s="151"/>
      <c r="C794" s="152" t="s">
        <v>968</v>
      </c>
      <c r="D794" s="152" t="s">
        <v>221</v>
      </c>
      <c r="E794" s="153" t="s">
        <v>2042</v>
      </c>
      <c r="F794" s="154" t="s">
        <v>2043</v>
      </c>
      <c r="G794" s="155" t="s">
        <v>334</v>
      </c>
      <c r="H794" s="156">
        <v>17</v>
      </c>
      <c r="I794" s="157"/>
      <c r="J794" s="158">
        <f t="shared" ref="J794:J800" si="20">ROUND(I794*H794,2)</f>
        <v>0</v>
      </c>
      <c r="K794" s="154" t="s">
        <v>241</v>
      </c>
      <c r="L794" s="34"/>
      <c r="M794" s="159" t="s">
        <v>1</v>
      </c>
      <c r="N794" s="160" t="s">
        <v>42</v>
      </c>
      <c r="O794" s="59"/>
      <c r="P794" s="161">
        <f t="shared" ref="P794:P800" si="21">O794*H794</f>
        <v>0</v>
      </c>
      <c r="Q794" s="161">
        <v>2.82E-3</v>
      </c>
      <c r="R794" s="161">
        <f t="shared" ref="R794:R800" si="22">Q794*H794</f>
        <v>4.7940000000000003E-2</v>
      </c>
      <c r="S794" s="161">
        <v>0</v>
      </c>
      <c r="T794" s="162">
        <f t="shared" ref="T794:T800" si="23">S794*H794</f>
        <v>0</v>
      </c>
      <c r="U794" s="33"/>
      <c r="V794" s="33"/>
      <c r="W794" s="33"/>
      <c r="X794" s="33"/>
      <c r="Y794" s="33"/>
      <c r="Z794" s="33"/>
      <c r="AA794" s="33"/>
      <c r="AB794" s="33"/>
      <c r="AC794" s="33"/>
      <c r="AD794" s="33"/>
      <c r="AE794" s="33"/>
      <c r="AR794" s="163" t="s">
        <v>226</v>
      </c>
      <c r="AT794" s="163" t="s">
        <v>221</v>
      </c>
      <c r="AU794" s="163" t="s">
        <v>87</v>
      </c>
      <c r="AY794" s="18" t="s">
        <v>219</v>
      </c>
      <c r="BE794" s="164">
        <f t="shared" ref="BE794:BE800" si="24">IF(N794="základní",J794,0)</f>
        <v>0</v>
      </c>
      <c r="BF794" s="164">
        <f t="shared" ref="BF794:BF800" si="25">IF(N794="snížená",J794,0)</f>
        <v>0</v>
      </c>
      <c r="BG794" s="164">
        <f t="shared" ref="BG794:BG800" si="26">IF(N794="zákl. přenesená",J794,0)</f>
        <v>0</v>
      </c>
      <c r="BH794" s="164">
        <f t="shared" ref="BH794:BH800" si="27">IF(N794="sníž. přenesená",J794,0)</f>
        <v>0</v>
      </c>
      <c r="BI794" s="164">
        <f t="shared" ref="BI794:BI800" si="28">IF(N794="nulová",J794,0)</f>
        <v>0</v>
      </c>
      <c r="BJ794" s="18" t="s">
        <v>32</v>
      </c>
      <c r="BK794" s="164">
        <f t="shared" ref="BK794:BK800" si="29">ROUND(I794*H794,2)</f>
        <v>0</v>
      </c>
      <c r="BL794" s="18" t="s">
        <v>226</v>
      </c>
      <c r="BM794" s="163" t="s">
        <v>2044</v>
      </c>
    </row>
    <row r="795" spans="1:65" s="2" customFormat="1" ht="16.5" customHeight="1">
      <c r="A795" s="33"/>
      <c r="B795" s="151"/>
      <c r="C795" s="197" t="s">
        <v>972</v>
      </c>
      <c r="D795" s="197" t="s">
        <v>536</v>
      </c>
      <c r="E795" s="198" t="s">
        <v>2045</v>
      </c>
      <c r="F795" s="199" t="s">
        <v>2046</v>
      </c>
      <c r="G795" s="200" t="s">
        <v>334</v>
      </c>
      <c r="H795" s="201">
        <v>1.01</v>
      </c>
      <c r="I795" s="202"/>
      <c r="J795" s="203">
        <f t="shared" si="20"/>
        <v>0</v>
      </c>
      <c r="K795" s="199" t="s">
        <v>225</v>
      </c>
      <c r="L795" s="204"/>
      <c r="M795" s="205" t="s">
        <v>1</v>
      </c>
      <c r="N795" s="206" t="s">
        <v>42</v>
      </c>
      <c r="O795" s="59"/>
      <c r="P795" s="161">
        <f t="shared" si="21"/>
        <v>0</v>
      </c>
      <c r="Q795" s="161">
        <v>1.37E-2</v>
      </c>
      <c r="R795" s="161">
        <f t="shared" si="22"/>
        <v>1.3837E-2</v>
      </c>
      <c r="S795" s="161">
        <v>0</v>
      </c>
      <c r="T795" s="162">
        <f t="shared" si="23"/>
        <v>0</v>
      </c>
      <c r="U795" s="33"/>
      <c r="V795" s="33"/>
      <c r="W795" s="33"/>
      <c r="X795" s="33"/>
      <c r="Y795" s="33"/>
      <c r="Z795" s="33"/>
      <c r="AA795" s="33"/>
      <c r="AB795" s="33"/>
      <c r="AC795" s="33"/>
      <c r="AD795" s="33"/>
      <c r="AE795" s="33"/>
      <c r="AR795" s="163" t="s">
        <v>263</v>
      </c>
      <c r="AT795" s="163" t="s">
        <v>536</v>
      </c>
      <c r="AU795" s="163" t="s">
        <v>87</v>
      </c>
      <c r="AY795" s="18" t="s">
        <v>219</v>
      </c>
      <c r="BE795" s="164">
        <f t="shared" si="24"/>
        <v>0</v>
      </c>
      <c r="BF795" s="164">
        <f t="shared" si="25"/>
        <v>0</v>
      </c>
      <c r="BG795" s="164">
        <f t="shared" si="26"/>
        <v>0</v>
      </c>
      <c r="BH795" s="164">
        <f t="shared" si="27"/>
        <v>0</v>
      </c>
      <c r="BI795" s="164">
        <f t="shared" si="28"/>
        <v>0</v>
      </c>
      <c r="BJ795" s="18" t="s">
        <v>32</v>
      </c>
      <c r="BK795" s="164">
        <f t="shared" si="29"/>
        <v>0</v>
      </c>
      <c r="BL795" s="18" t="s">
        <v>226</v>
      </c>
      <c r="BM795" s="163" t="s">
        <v>2047</v>
      </c>
    </row>
    <row r="796" spans="1:65" s="2" customFormat="1" ht="16.5" customHeight="1">
      <c r="A796" s="33"/>
      <c r="B796" s="151"/>
      <c r="C796" s="197" t="s">
        <v>976</v>
      </c>
      <c r="D796" s="197" t="s">
        <v>536</v>
      </c>
      <c r="E796" s="198" t="s">
        <v>2048</v>
      </c>
      <c r="F796" s="199" t="s">
        <v>2049</v>
      </c>
      <c r="G796" s="200" t="s">
        <v>334</v>
      </c>
      <c r="H796" s="201">
        <v>1.01</v>
      </c>
      <c r="I796" s="202"/>
      <c r="J796" s="203">
        <f t="shared" si="20"/>
        <v>0</v>
      </c>
      <c r="K796" s="199" t="s">
        <v>241</v>
      </c>
      <c r="L796" s="204"/>
      <c r="M796" s="205" t="s">
        <v>1</v>
      </c>
      <c r="N796" s="206" t="s">
        <v>42</v>
      </c>
      <c r="O796" s="59"/>
      <c r="P796" s="161">
        <f t="shared" si="21"/>
        <v>0</v>
      </c>
      <c r="Q796" s="161">
        <v>1.6400000000000001E-2</v>
      </c>
      <c r="R796" s="161">
        <f t="shared" si="22"/>
        <v>1.6564000000000002E-2</v>
      </c>
      <c r="S796" s="161">
        <v>0</v>
      </c>
      <c r="T796" s="162">
        <f t="shared" si="23"/>
        <v>0</v>
      </c>
      <c r="U796" s="33"/>
      <c r="V796" s="33"/>
      <c r="W796" s="33"/>
      <c r="X796" s="33"/>
      <c r="Y796" s="33"/>
      <c r="Z796" s="33"/>
      <c r="AA796" s="33"/>
      <c r="AB796" s="33"/>
      <c r="AC796" s="33"/>
      <c r="AD796" s="33"/>
      <c r="AE796" s="33"/>
      <c r="AR796" s="163" t="s">
        <v>263</v>
      </c>
      <c r="AT796" s="163" t="s">
        <v>536</v>
      </c>
      <c r="AU796" s="163" t="s">
        <v>87</v>
      </c>
      <c r="AY796" s="18" t="s">
        <v>219</v>
      </c>
      <c r="BE796" s="164">
        <f t="shared" si="24"/>
        <v>0</v>
      </c>
      <c r="BF796" s="164">
        <f t="shared" si="25"/>
        <v>0</v>
      </c>
      <c r="BG796" s="164">
        <f t="shared" si="26"/>
        <v>0</v>
      </c>
      <c r="BH796" s="164">
        <f t="shared" si="27"/>
        <v>0</v>
      </c>
      <c r="BI796" s="164">
        <f t="shared" si="28"/>
        <v>0</v>
      </c>
      <c r="BJ796" s="18" t="s">
        <v>32</v>
      </c>
      <c r="BK796" s="164">
        <f t="shared" si="29"/>
        <v>0</v>
      </c>
      <c r="BL796" s="18" t="s">
        <v>226</v>
      </c>
      <c r="BM796" s="163" t="s">
        <v>2050</v>
      </c>
    </row>
    <row r="797" spans="1:65" s="2" customFormat="1" ht="16.5" customHeight="1">
      <c r="A797" s="33"/>
      <c r="B797" s="151"/>
      <c r="C797" s="197" t="s">
        <v>982</v>
      </c>
      <c r="D797" s="197" t="s">
        <v>536</v>
      </c>
      <c r="E797" s="198" t="s">
        <v>2051</v>
      </c>
      <c r="F797" s="199" t="s">
        <v>2052</v>
      </c>
      <c r="G797" s="200" t="s">
        <v>334</v>
      </c>
      <c r="H797" s="201">
        <v>10.1</v>
      </c>
      <c r="I797" s="202"/>
      <c r="J797" s="203">
        <f t="shared" si="20"/>
        <v>0</v>
      </c>
      <c r="K797" s="199" t="s">
        <v>225</v>
      </c>
      <c r="L797" s="204"/>
      <c r="M797" s="205" t="s">
        <v>1</v>
      </c>
      <c r="N797" s="206" t="s">
        <v>42</v>
      </c>
      <c r="O797" s="59"/>
      <c r="P797" s="161">
        <f t="shared" si="21"/>
        <v>0</v>
      </c>
      <c r="Q797" s="161">
        <v>1.5599999999999999E-2</v>
      </c>
      <c r="R797" s="161">
        <f t="shared" si="22"/>
        <v>0.15755999999999998</v>
      </c>
      <c r="S797" s="161">
        <v>0</v>
      </c>
      <c r="T797" s="162">
        <f t="shared" si="23"/>
        <v>0</v>
      </c>
      <c r="U797" s="33"/>
      <c r="V797" s="33"/>
      <c r="W797" s="33"/>
      <c r="X797" s="33"/>
      <c r="Y797" s="33"/>
      <c r="Z797" s="33"/>
      <c r="AA797" s="33"/>
      <c r="AB797" s="33"/>
      <c r="AC797" s="33"/>
      <c r="AD797" s="33"/>
      <c r="AE797" s="33"/>
      <c r="AR797" s="163" t="s">
        <v>263</v>
      </c>
      <c r="AT797" s="163" t="s">
        <v>536</v>
      </c>
      <c r="AU797" s="163" t="s">
        <v>87</v>
      </c>
      <c r="AY797" s="18" t="s">
        <v>219</v>
      </c>
      <c r="BE797" s="164">
        <f t="shared" si="24"/>
        <v>0</v>
      </c>
      <c r="BF797" s="164">
        <f t="shared" si="25"/>
        <v>0</v>
      </c>
      <c r="BG797" s="164">
        <f t="shared" si="26"/>
        <v>0</v>
      </c>
      <c r="BH797" s="164">
        <f t="shared" si="27"/>
        <v>0</v>
      </c>
      <c r="BI797" s="164">
        <f t="shared" si="28"/>
        <v>0</v>
      </c>
      <c r="BJ797" s="18" t="s">
        <v>32</v>
      </c>
      <c r="BK797" s="164">
        <f t="shared" si="29"/>
        <v>0</v>
      </c>
      <c r="BL797" s="18" t="s">
        <v>226</v>
      </c>
      <c r="BM797" s="163" t="s">
        <v>2053</v>
      </c>
    </row>
    <row r="798" spans="1:65" s="2" customFormat="1" ht="16.5" customHeight="1">
      <c r="A798" s="33"/>
      <c r="B798" s="151"/>
      <c r="C798" s="197" t="s">
        <v>987</v>
      </c>
      <c r="D798" s="197" t="s">
        <v>536</v>
      </c>
      <c r="E798" s="198" t="s">
        <v>2054</v>
      </c>
      <c r="F798" s="199" t="s">
        <v>2055</v>
      </c>
      <c r="G798" s="200" t="s">
        <v>334</v>
      </c>
      <c r="H798" s="201">
        <v>2.02</v>
      </c>
      <c r="I798" s="202"/>
      <c r="J798" s="203">
        <f t="shared" si="20"/>
        <v>0</v>
      </c>
      <c r="K798" s="199" t="s">
        <v>241</v>
      </c>
      <c r="L798" s="204"/>
      <c r="M798" s="205" t="s">
        <v>1</v>
      </c>
      <c r="N798" s="206" t="s">
        <v>42</v>
      </c>
      <c r="O798" s="59"/>
      <c r="P798" s="161">
        <f t="shared" si="21"/>
        <v>0</v>
      </c>
      <c r="Q798" s="161">
        <v>2.3599999999999999E-2</v>
      </c>
      <c r="R798" s="161">
        <f t="shared" si="22"/>
        <v>4.7671999999999999E-2</v>
      </c>
      <c r="S798" s="161">
        <v>0</v>
      </c>
      <c r="T798" s="162">
        <f t="shared" si="23"/>
        <v>0</v>
      </c>
      <c r="U798" s="33"/>
      <c r="V798" s="33"/>
      <c r="W798" s="33"/>
      <c r="X798" s="33"/>
      <c r="Y798" s="33"/>
      <c r="Z798" s="33"/>
      <c r="AA798" s="33"/>
      <c r="AB798" s="33"/>
      <c r="AC798" s="33"/>
      <c r="AD798" s="33"/>
      <c r="AE798" s="33"/>
      <c r="AR798" s="163" t="s">
        <v>263</v>
      </c>
      <c r="AT798" s="163" t="s">
        <v>536</v>
      </c>
      <c r="AU798" s="163" t="s">
        <v>87</v>
      </c>
      <c r="AY798" s="18" t="s">
        <v>219</v>
      </c>
      <c r="BE798" s="164">
        <f t="shared" si="24"/>
        <v>0</v>
      </c>
      <c r="BF798" s="164">
        <f t="shared" si="25"/>
        <v>0</v>
      </c>
      <c r="BG798" s="164">
        <f t="shared" si="26"/>
        <v>0</v>
      </c>
      <c r="BH798" s="164">
        <f t="shared" si="27"/>
        <v>0</v>
      </c>
      <c r="BI798" s="164">
        <f t="shared" si="28"/>
        <v>0</v>
      </c>
      <c r="BJ798" s="18" t="s">
        <v>32</v>
      </c>
      <c r="BK798" s="164">
        <f t="shared" si="29"/>
        <v>0</v>
      </c>
      <c r="BL798" s="18" t="s">
        <v>226</v>
      </c>
      <c r="BM798" s="163" t="s">
        <v>2056</v>
      </c>
    </row>
    <row r="799" spans="1:65" s="2" customFormat="1" ht="16.5" customHeight="1">
      <c r="A799" s="33"/>
      <c r="B799" s="151"/>
      <c r="C799" s="197" t="s">
        <v>994</v>
      </c>
      <c r="D799" s="197" t="s">
        <v>536</v>
      </c>
      <c r="E799" s="198" t="s">
        <v>2057</v>
      </c>
      <c r="F799" s="199" t="s">
        <v>2058</v>
      </c>
      <c r="G799" s="200" t="s">
        <v>334</v>
      </c>
      <c r="H799" s="201">
        <v>3.03</v>
      </c>
      <c r="I799" s="202"/>
      <c r="J799" s="203">
        <f t="shared" si="20"/>
        <v>0</v>
      </c>
      <c r="K799" s="199" t="s">
        <v>241</v>
      </c>
      <c r="L799" s="204"/>
      <c r="M799" s="205" t="s">
        <v>1</v>
      </c>
      <c r="N799" s="206" t="s">
        <v>42</v>
      </c>
      <c r="O799" s="59"/>
      <c r="P799" s="161">
        <f t="shared" si="21"/>
        <v>0</v>
      </c>
      <c r="Q799" s="161">
        <v>1.6E-2</v>
      </c>
      <c r="R799" s="161">
        <f t="shared" si="22"/>
        <v>4.8479999999999995E-2</v>
      </c>
      <c r="S799" s="161">
        <v>0</v>
      </c>
      <c r="T799" s="162">
        <f t="shared" si="23"/>
        <v>0</v>
      </c>
      <c r="U799" s="33"/>
      <c r="V799" s="33"/>
      <c r="W799" s="33"/>
      <c r="X799" s="33"/>
      <c r="Y799" s="33"/>
      <c r="Z799" s="33"/>
      <c r="AA799" s="33"/>
      <c r="AB799" s="33"/>
      <c r="AC799" s="33"/>
      <c r="AD799" s="33"/>
      <c r="AE799" s="33"/>
      <c r="AR799" s="163" t="s">
        <v>263</v>
      </c>
      <c r="AT799" s="163" t="s">
        <v>536</v>
      </c>
      <c r="AU799" s="163" t="s">
        <v>87</v>
      </c>
      <c r="AY799" s="18" t="s">
        <v>219</v>
      </c>
      <c r="BE799" s="164">
        <f t="shared" si="24"/>
        <v>0</v>
      </c>
      <c r="BF799" s="164">
        <f t="shared" si="25"/>
        <v>0</v>
      </c>
      <c r="BG799" s="164">
        <f t="shared" si="26"/>
        <v>0</v>
      </c>
      <c r="BH799" s="164">
        <f t="shared" si="27"/>
        <v>0</v>
      </c>
      <c r="BI799" s="164">
        <f t="shared" si="28"/>
        <v>0</v>
      </c>
      <c r="BJ799" s="18" t="s">
        <v>32</v>
      </c>
      <c r="BK799" s="164">
        <f t="shared" si="29"/>
        <v>0</v>
      </c>
      <c r="BL799" s="18" t="s">
        <v>226</v>
      </c>
      <c r="BM799" s="163" t="s">
        <v>2059</v>
      </c>
    </row>
    <row r="800" spans="1:65" s="2" customFormat="1" ht="16.5" customHeight="1">
      <c r="A800" s="33"/>
      <c r="B800" s="151"/>
      <c r="C800" s="197" t="s">
        <v>1001</v>
      </c>
      <c r="D800" s="197" t="s">
        <v>536</v>
      </c>
      <c r="E800" s="198" t="s">
        <v>2024</v>
      </c>
      <c r="F800" s="199" t="s">
        <v>2025</v>
      </c>
      <c r="G800" s="200" t="s">
        <v>334</v>
      </c>
      <c r="H800" s="201">
        <v>3.06</v>
      </c>
      <c r="I800" s="202"/>
      <c r="J800" s="203">
        <f t="shared" si="20"/>
        <v>0</v>
      </c>
      <c r="K800" s="199" t="s">
        <v>241</v>
      </c>
      <c r="L800" s="204"/>
      <c r="M800" s="205" t="s">
        <v>1</v>
      </c>
      <c r="N800" s="206" t="s">
        <v>42</v>
      </c>
      <c r="O800" s="59"/>
      <c r="P800" s="161">
        <f t="shared" si="21"/>
        <v>0</v>
      </c>
      <c r="Q800" s="161">
        <v>4.0999999999999999E-4</v>
      </c>
      <c r="R800" s="161">
        <f t="shared" si="22"/>
        <v>1.2546E-3</v>
      </c>
      <c r="S800" s="161">
        <v>0</v>
      </c>
      <c r="T800" s="162">
        <f t="shared" si="23"/>
        <v>0</v>
      </c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R800" s="163" t="s">
        <v>263</v>
      </c>
      <c r="AT800" s="163" t="s">
        <v>536</v>
      </c>
      <c r="AU800" s="163" t="s">
        <v>87</v>
      </c>
      <c r="AY800" s="18" t="s">
        <v>219</v>
      </c>
      <c r="BE800" s="164">
        <f t="shared" si="24"/>
        <v>0</v>
      </c>
      <c r="BF800" s="164">
        <f t="shared" si="25"/>
        <v>0</v>
      </c>
      <c r="BG800" s="164">
        <f t="shared" si="26"/>
        <v>0</v>
      </c>
      <c r="BH800" s="164">
        <f t="shared" si="27"/>
        <v>0</v>
      </c>
      <c r="BI800" s="164">
        <f t="shared" si="28"/>
        <v>0</v>
      </c>
      <c r="BJ800" s="18" t="s">
        <v>32</v>
      </c>
      <c r="BK800" s="164">
        <f t="shared" si="29"/>
        <v>0</v>
      </c>
      <c r="BL800" s="18" t="s">
        <v>226</v>
      </c>
      <c r="BM800" s="163" t="s">
        <v>2060</v>
      </c>
    </row>
    <row r="801" spans="1:65" s="13" customFormat="1">
      <c r="B801" s="165"/>
      <c r="D801" s="166" t="s">
        <v>228</v>
      </c>
      <c r="F801" s="168" t="s">
        <v>2061</v>
      </c>
      <c r="H801" s="169">
        <v>3.06</v>
      </c>
      <c r="I801" s="170"/>
      <c r="L801" s="165"/>
      <c r="M801" s="171"/>
      <c r="N801" s="172"/>
      <c r="O801" s="172"/>
      <c r="P801" s="172"/>
      <c r="Q801" s="172"/>
      <c r="R801" s="172"/>
      <c r="S801" s="172"/>
      <c r="T801" s="173"/>
      <c r="AT801" s="167" t="s">
        <v>228</v>
      </c>
      <c r="AU801" s="167" t="s">
        <v>87</v>
      </c>
      <c r="AV801" s="13" t="s">
        <v>87</v>
      </c>
      <c r="AW801" s="13" t="s">
        <v>3</v>
      </c>
      <c r="AX801" s="13" t="s">
        <v>32</v>
      </c>
      <c r="AY801" s="167" t="s">
        <v>219</v>
      </c>
    </row>
    <row r="802" spans="1:65" s="2" customFormat="1" ht="16.5" customHeight="1">
      <c r="A802" s="33"/>
      <c r="B802" s="151"/>
      <c r="C802" s="197" t="s">
        <v>1008</v>
      </c>
      <c r="D802" s="197" t="s">
        <v>536</v>
      </c>
      <c r="E802" s="198" t="s">
        <v>2027</v>
      </c>
      <c r="F802" s="199" t="s">
        <v>2028</v>
      </c>
      <c r="G802" s="200" t="s">
        <v>334</v>
      </c>
      <c r="H802" s="201">
        <v>3.06</v>
      </c>
      <c r="I802" s="202"/>
      <c r="J802" s="203">
        <f>ROUND(I802*H802,2)</f>
        <v>0</v>
      </c>
      <c r="K802" s="199" t="s">
        <v>241</v>
      </c>
      <c r="L802" s="204"/>
      <c r="M802" s="205" t="s">
        <v>1</v>
      </c>
      <c r="N802" s="206" t="s">
        <v>42</v>
      </c>
      <c r="O802" s="59"/>
      <c r="P802" s="161">
        <f>O802*H802</f>
        <v>0</v>
      </c>
      <c r="Q802" s="161">
        <v>4.0999999999999999E-4</v>
      </c>
      <c r="R802" s="161">
        <f>Q802*H802</f>
        <v>1.2546E-3</v>
      </c>
      <c r="S802" s="161">
        <v>0</v>
      </c>
      <c r="T802" s="162">
        <f>S802*H802</f>
        <v>0</v>
      </c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R802" s="163" t="s">
        <v>263</v>
      </c>
      <c r="AT802" s="163" t="s">
        <v>536</v>
      </c>
      <c r="AU802" s="163" t="s">
        <v>87</v>
      </c>
      <c r="AY802" s="18" t="s">
        <v>219</v>
      </c>
      <c r="BE802" s="164">
        <f>IF(N802="základní",J802,0)</f>
        <v>0</v>
      </c>
      <c r="BF802" s="164">
        <f>IF(N802="snížená",J802,0)</f>
        <v>0</v>
      </c>
      <c r="BG802" s="164">
        <f>IF(N802="zákl. přenesená",J802,0)</f>
        <v>0</v>
      </c>
      <c r="BH802" s="164">
        <f>IF(N802="sníž. přenesená",J802,0)</f>
        <v>0</v>
      </c>
      <c r="BI802" s="164">
        <f>IF(N802="nulová",J802,0)</f>
        <v>0</v>
      </c>
      <c r="BJ802" s="18" t="s">
        <v>32</v>
      </c>
      <c r="BK802" s="164">
        <f>ROUND(I802*H802,2)</f>
        <v>0</v>
      </c>
      <c r="BL802" s="18" t="s">
        <v>226</v>
      </c>
      <c r="BM802" s="163" t="s">
        <v>2062</v>
      </c>
    </row>
    <row r="803" spans="1:65" s="13" customFormat="1">
      <c r="B803" s="165"/>
      <c r="D803" s="166" t="s">
        <v>228</v>
      </c>
      <c r="F803" s="168" t="s">
        <v>2061</v>
      </c>
      <c r="H803" s="169">
        <v>3.06</v>
      </c>
      <c r="I803" s="170"/>
      <c r="L803" s="165"/>
      <c r="M803" s="171"/>
      <c r="N803" s="172"/>
      <c r="O803" s="172"/>
      <c r="P803" s="172"/>
      <c r="Q803" s="172"/>
      <c r="R803" s="172"/>
      <c r="S803" s="172"/>
      <c r="T803" s="173"/>
      <c r="AT803" s="167" t="s">
        <v>228</v>
      </c>
      <c r="AU803" s="167" t="s">
        <v>87</v>
      </c>
      <c r="AV803" s="13" t="s">
        <v>87</v>
      </c>
      <c r="AW803" s="13" t="s">
        <v>3</v>
      </c>
      <c r="AX803" s="13" t="s">
        <v>32</v>
      </c>
      <c r="AY803" s="167" t="s">
        <v>219</v>
      </c>
    </row>
    <row r="804" spans="1:65" s="2" customFormat="1" ht="16.5" customHeight="1">
      <c r="A804" s="33"/>
      <c r="B804" s="151"/>
      <c r="C804" s="152" t="s">
        <v>1010</v>
      </c>
      <c r="D804" s="152" t="s">
        <v>221</v>
      </c>
      <c r="E804" s="153" t="s">
        <v>2063</v>
      </c>
      <c r="F804" s="154" t="s">
        <v>2064</v>
      </c>
      <c r="G804" s="155" t="s">
        <v>334</v>
      </c>
      <c r="H804" s="156">
        <v>7</v>
      </c>
      <c r="I804" s="157"/>
      <c r="J804" s="158">
        <f>ROUND(I804*H804,2)</f>
        <v>0</v>
      </c>
      <c r="K804" s="154" t="s">
        <v>241</v>
      </c>
      <c r="L804" s="34"/>
      <c r="M804" s="159" t="s">
        <v>1</v>
      </c>
      <c r="N804" s="160" t="s">
        <v>42</v>
      </c>
      <c r="O804" s="59"/>
      <c r="P804" s="161">
        <f>O804*H804</f>
        <v>0</v>
      </c>
      <c r="Q804" s="161">
        <v>3.6600000000000001E-3</v>
      </c>
      <c r="R804" s="161">
        <f>Q804*H804</f>
        <v>2.562E-2</v>
      </c>
      <c r="S804" s="161">
        <v>0</v>
      </c>
      <c r="T804" s="162">
        <f>S804*H804</f>
        <v>0</v>
      </c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  <c r="AE804" s="33"/>
      <c r="AR804" s="163" t="s">
        <v>226</v>
      </c>
      <c r="AT804" s="163" t="s">
        <v>221</v>
      </c>
      <c r="AU804" s="163" t="s">
        <v>87</v>
      </c>
      <c r="AY804" s="18" t="s">
        <v>219</v>
      </c>
      <c r="BE804" s="164">
        <f>IF(N804="základní",J804,0)</f>
        <v>0</v>
      </c>
      <c r="BF804" s="164">
        <f>IF(N804="snížená",J804,0)</f>
        <v>0</v>
      </c>
      <c r="BG804" s="164">
        <f>IF(N804="zákl. přenesená",J804,0)</f>
        <v>0</v>
      </c>
      <c r="BH804" s="164">
        <f>IF(N804="sníž. přenesená",J804,0)</f>
        <v>0</v>
      </c>
      <c r="BI804" s="164">
        <f>IF(N804="nulová",J804,0)</f>
        <v>0</v>
      </c>
      <c r="BJ804" s="18" t="s">
        <v>32</v>
      </c>
      <c r="BK804" s="164">
        <f>ROUND(I804*H804,2)</f>
        <v>0</v>
      </c>
      <c r="BL804" s="18" t="s">
        <v>226</v>
      </c>
      <c r="BM804" s="163" t="s">
        <v>2065</v>
      </c>
    </row>
    <row r="805" spans="1:65" s="2" customFormat="1" ht="16.5" customHeight="1">
      <c r="A805" s="33"/>
      <c r="B805" s="151"/>
      <c r="C805" s="197" t="s">
        <v>1013</v>
      </c>
      <c r="D805" s="197" t="s">
        <v>536</v>
      </c>
      <c r="E805" s="198" t="s">
        <v>2066</v>
      </c>
      <c r="F805" s="199" t="s">
        <v>2067</v>
      </c>
      <c r="G805" s="200" t="s">
        <v>334</v>
      </c>
      <c r="H805" s="201">
        <v>4.04</v>
      </c>
      <c r="I805" s="202"/>
      <c r="J805" s="203">
        <f>ROUND(I805*H805,2)</f>
        <v>0</v>
      </c>
      <c r="K805" s="199" t="s">
        <v>241</v>
      </c>
      <c r="L805" s="204"/>
      <c r="M805" s="205" t="s">
        <v>1</v>
      </c>
      <c r="N805" s="206" t="s">
        <v>42</v>
      </c>
      <c r="O805" s="59"/>
      <c r="P805" s="161">
        <f>O805*H805</f>
        <v>0</v>
      </c>
      <c r="Q805" s="161">
        <v>2.8500000000000001E-2</v>
      </c>
      <c r="R805" s="161">
        <f>Q805*H805</f>
        <v>0.11514000000000001</v>
      </c>
      <c r="S805" s="161">
        <v>0</v>
      </c>
      <c r="T805" s="162">
        <f>S805*H805</f>
        <v>0</v>
      </c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  <c r="AR805" s="163" t="s">
        <v>263</v>
      </c>
      <c r="AT805" s="163" t="s">
        <v>536</v>
      </c>
      <c r="AU805" s="163" t="s">
        <v>87</v>
      </c>
      <c r="AY805" s="18" t="s">
        <v>219</v>
      </c>
      <c r="BE805" s="164">
        <f>IF(N805="základní",J805,0)</f>
        <v>0</v>
      </c>
      <c r="BF805" s="164">
        <f>IF(N805="snížená",J805,0)</f>
        <v>0</v>
      </c>
      <c r="BG805" s="164">
        <f>IF(N805="zákl. přenesená",J805,0)</f>
        <v>0</v>
      </c>
      <c r="BH805" s="164">
        <f>IF(N805="sníž. přenesená",J805,0)</f>
        <v>0</v>
      </c>
      <c r="BI805" s="164">
        <f>IF(N805="nulová",J805,0)</f>
        <v>0</v>
      </c>
      <c r="BJ805" s="18" t="s">
        <v>32</v>
      </c>
      <c r="BK805" s="164">
        <f>ROUND(I805*H805,2)</f>
        <v>0</v>
      </c>
      <c r="BL805" s="18" t="s">
        <v>226</v>
      </c>
      <c r="BM805" s="163" t="s">
        <v>2068</v>
      </c>
    </row>
    <row r="806" spans="1:65" s="2" customFormat="1" ht="16.5" customHeight="1">
      <c r="A806" s="33"/>
      <c r="B806" s="151"/>
      <c r="C806" s="197" t="s">
        <v>1016</v>
      </c>
      <c r="D806" s="197" t="s">
        <v>536</v>
      </c>
      <c r="E806" s="198" t="s">
        <v>2069</v>
      </c>
      <c r="F806" s="199" t="s">
        <v>2070</v>
      </c>
      <c r="G806" s="200" t="s">
        <v>334</v>
      </c>
      <c r="H806" s="201">
        <v>1.02</v>
      </c>
      <c r="I806" s="202"/>
      <c r="J806" s="203">
        <f>ROUND(I806*H806,2)</f>
        <v>0</v>
      </c>
      <c r="K806" s="199" t="s">
        <v>241</v>
      </c>
      <c r="L806" s="204"/>
      <c r="M806" s="205" t="s">
        <v>1</v>
      </c>
      <c r="N806" s="206" t="s">
        <v>42</v>
      </c>
      <c r="O806" s="59"/>
      <c r="P806" s="161">
        <f>O806*H806</f>
        <v>0</v>
      </c>
      <c r="Q806" s="161">
        <v>2.9499999999999998E-2</v>
      </c>
      <c r="R806" s="161">
        <f>Q806*H806</f>
        <v>3.0089999999999999E-2</v>
      </c>
      <c r="S806" s="161">
        <v>0</v>
      </c>
      <c r="T806" s="162">
        <f>S806*H806</f>
        <v>0</v>
      </c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  <c r="AE806" s="33"/>
      <c r="AR806" s="163" t="s">
        <v>263</v>
      </c>
      <c r="AT806" s="163" t="s">
        <v>536</v>
      </c>
      <c r="AU806" s="163" t="s">
        <v>87</v>
      </c>
      <c r="AY806" s="18" t="s">
        <v>219</v>
      </c>
      <c r="BE806" s="164">
        <f>IF(N806="základní",J806,0)</f>
        <v>0</v>
      </c>
      <c r="BF806" s="164">
        <f>IF(N806="snížená",J806,0)</f>
        <v>0</v>
      </c>
      <c r="BG806" s="164">
        <f>IF(N806="zákl. přenesená",J806,0)</f>
        <v>0</v>
      </c>
      <c r="BH806" s="164">
        <f>IF(N806="sníž. přenesená",J806,0)</f>
        <v>0</v>
      </c>
      <c r="BI806" s="164">
        <f>IF(N806="nulová",J806,0)</f>
        <v>0</v>
      </c>
      <c r="BJ806" s="18" t="s">
        <v>32</v>
      </c>
      <c r="BK806" s="164">
        <f>ROUND(I806*H806,2)</f>
        <v>0</v>
      </c>
      <c r="BL806" s="18" t="s">
        <v>226</v>
      </c>
      <c r="BM806" s="163" t="s">
        <v>2071</v>
      </c>
    </row>
    <row r="807" spans="1:65" s="13" customFormat="1">
      <c r="B807" s="165"/>
      <c r="D807" s="166" t="s">
        <v>228</v>
      </c>
      <c r="F807" s="168" t="s">
        <v>2072</v>
      </c>
      <c r="H807" s="169">
        <v>1.02</v>
      </c>
      <c r="I807" s="170"/>
      <c r="L807" s="165"/>
      <c r="M807" s="171"/>
      <c r="N807" s="172"/>
      <c r="O807" s="172"/>
      <c r="P807" s="172"/>
      <c r="Q807" s="172"/>
      <c r="R807" s="172"/>
      <c r="S807" s="172"/>
      <c r="T807" s="173"/>
      <c r="AT807" s="167" t="s">
        <v>228</v>
      </c>
      <c r="AU807" s="167" t="s">
        <v>87</v>
      </c>
      <c r="AV807" s="13" t="s">
        <v>87</v>
      </c>
      <c r="AW807" s="13" t="s">
        <v>3</v>
      </c>
      <c r="AX807" s="13" t="s">
        <v>32</v>
      </c>
      <c r="AY807" s="167" t="s">
        <v>219</v>
      </c>
    </row>
    <row r="808" spans="1:65" s="2" customFormat="1" ht="16.5" customHeight="1">
      <c r="A808" s="33"/>
      <c r="B808" s="151"/>
      <c r="C808" s="197" t="s">
        <v>1021</v>
      </c>
      <c r="D808" s="197" t="s">
        <v>536</v>
      </c>
      <c r="E808" s="198" t="s">
        <v>2073</v>
      </c>
      <c r="F808" s="199" t="s">
        <v>2074</v>
      </c>
      <c r="G808" s="200" t="s">
        <v>334</v>
      </c>
      <c r="H808" s="201">
        <v>2.02</v>
      </c>
      <c r="I808" s="202"/>
      <c r="J808" s="203">
        <f t="shared" ref="J808:J813" si="30">ROUND(I808*H808,2)</f>
        <v>0</v>
      </c>
      <c r="K808" s="199" t="s">
        <v>241</v>
      </c>
      <c r="L808" s="204"/>
      <c r="M808" s="205" t="s">
        <v>1</v>
      </c>
      <c r="N808" s="206" t="s">
        <v>42</v>
      </c>
      <c r="O808" s="59"/>
      <c r="P808" s="161">
        <f t="shared" ref="P808:P813" si="31">O808*H808</f>
        <v>0</v>
      </c>
      <c r="Q808" s="161">
        <v>3.2000000000000001E-2</v>
      </c>
      <c r="R808" s="161">
        <f t="shared" ref="R808:R813" si="32">Q808*H808</f>
        <v>6.4640000000000003E-2</v>
      </c>
      <c r="S808" s="161">
        <v>0</v>
      </c>
      <c r="T808" s="162">
        <f t="shared" ref="T808:T813" si="33">S808*H808</f>
        <v>0</v>
      </c>
      <c r="U808" s="33"/>
      <c r="V808" s="33"/>
      <c r="W808" s="33"/>
      <c r="X808" s="33"/>
      <c r="Y808" s="33"/>
      <c r="Z808" s="33"/>
      <c r="AA808" s="33"/>
      <c r="AB808" s="33"/>
      <c r="AC808" s="33"/>
      <c r="AD808" s="33"/>
      <c r="AE808" s="33"/>
      <c r="AR808" s="163" t="s">
        <v>263</v>
      </c>
      <c r="AT808" s="163" t="s">
        <v>536</v>
      </c>
      <c r="AU808" s="163" t="s">
        <v>87</v>
      </c>
      <c r="AY808" s="18" t="s">
        <v>219</v>
      </c>
      <c r="BE808" s="164">
        <f t="shared" ref="BE808:BE813" si="34">IF(N808="základní",J808,0)</f>
        <v>0</v>
      </c>
      <c r="BF808" s="164">
        <f t="shared" ref="BF808:BF813" si="35">IF(N808="snížená",J808,0)</f>
        <v>0</v>
      </c>
      <c r="BG808" s="164">
        <f t="shared" ref="BG808:BG813" si="36">IF(N808="zákl. přenesená",J808,0)</f>
        <v>0</v>
      </c>
      <c r="BH808" s="164">
        <f t="shared" ref="BH808:BH813" si="37">IF(N808="sníž. přenesená",J808,0)</f>
        <v>0</v>
      </c>
      <c r="BI808" s="164">
        <f t="shared" ref="BI808:BI813" si="38">IF(N808="nulová",J808,0)</f>
        <v>0</v>
      </c>
      <c r="BJ808" s="18" t="s">
        <v>32</v>
      </c>
      <c r="BK808" s="164">
        <f t="shared" ref="BK808:BK813" si="39">ROUND(I808*H808,2)</f>
        <v>0</v>
      </c>
      <c r="BL808" s="18" t="s">
        <v>226</v>
      </c>
      <c r="BM808" s="163" t="s">
        <v>2075</v>
      </c>
    </row>
    <row r="809" spans="1:65" s="2" customFormat="1" ht="16.5" customHeight="1">
      <c r="A809" s="33"/>
      <c r="B809" s="151"/>
      <c r="C809" s="152" t="s">
        <v>1028</v>
      </c>
      <c r="D809" s="152" t="s">
        <v>221</v>
      </c>
      <c r="E809" s="153" t="s">
        <v>2076</v>
      </c>
      <c r="F809" s="154" t="s">
        <v>2077</v>
      </c>
      <c r="G809" s="155" t="s">
        <v>334</v>
      </c>
      <c r="H809" s="156">
        <v>4</v>
      </c>
      <c r="I809" s="157"/>
      <c r="J809" s="158">
        <f t="shared" si="30"/>
        <v>0</v>
      </c>
      <c r="K809" s="154" t="s">
        <v>225</v>
      </c>
      <c r="L809" s="34"/>
      <c r="M809" s="159" t="s">
        <v>1</v>
      </c>
      <c r="N809" s="160" t="s">
        <v>42</v>
      </c>
      <c r="O809" s="59"/>
      <c r="P809" s="161">
        <f t="shared" si="31"/>
        <v>0</v>
      </c>
      <c r="Q809" s="161">
        <v>0</v>
      </c>
      <c r="R809" s="161">
        <f t="shared" si="32"/>
        <v>0</v>
      </c>
      <c r="S809" s="161">
        <v>0</v>
      </c>
      <c r="T809" s="162">
        <f t="shared" si="33"/>
        <v>0</v>
      </c>
      <c r="U809" s="33"/>
      <c r="V809" s="33"/>
      <c r="W809" s="33"/>
      <c r="X809" s="33"/>
      <c r="Y809" s="33"/>
      <c r="Z809" s="33"/>
      <c r="AA809" s="33"/>
      <c r="AB809" s="33"/>
      <c r="AC809" s="33"/>
      <c r="AD809" s="33"/>
      <c r="AE809" s="33"/>
      <c r="AR809" s="163" t="s">
        <v>226</v>
      </c>
      <c r="AT809" s="163" t="s">
        <v>221</v>
      </c>
      <c r="AU809" s="163" t="s">
        <v>87</v>
      </c>
      <c r="AY809" s="18" t="s">
        <v>219</v>
      </c>
      <c r="BE809" s="164">
        <f t="shared" si="34"/>
        <v>0</v>
      </c>
      <c r="BF809" s="164">
        <f t="shared" si="35"/>
        <v>0</v>
      </c>
      <c r="BG809" s="164">
        <f t="shared" si="36"/>
        <v>0</v>
      </c>
      <c r="BH809" s="164">
        <f t="shared" si="37"/>
        <v>0</v>
      </c>
      <c r="BI809" s="164">
        <f t="shared" si="38"/>
        <v>0</v>
      </c>
      <c r="BJ809" s="18" t="s">
        <v>32</v>
      </c>
      <c r="BK809" s="164">
        <f t="shared" si="39"/>
        <v>0</v>
      </c>
      <c r="BL809" s="18" t="s">
        <v>226</v>
      </c>
      <c r="BM809" s="163" t="s">
        <v>2078</v>
      </c>
    </row>
    <row r="810" spans="1:65" s="2" customFormat="1" ht="16.5" customHeight="1">
      <c r="A810" s="33"/>
      <c r="B810" s="151"/>
      <c r="C810" s="197" t="s">
        <v>1033</v>
      </c>
      <c r="D810" s="197" t="s">
        <v>536</v>
      </c>
      <c r="E810" s="198" t="s">
        <v>2079</v>
      </c>
      <c r="F810" s="199" t="s">
        <v>2080</v>
      </c>
      <c r="G810" s="200" t="s">
        <v>334</v>
      </c>
      <c r="H810" s="201">
        <v>2.02</v>
      </c>
      <c r="I810" s="202"/>
      <c r="J810" s="203">
        <f t="shared" si="30"/>
        <v>0</v>
      </c>
      <c r="K810" s="199" t="s">
        <v>241</v>
      </c>
      <c r="L810" s="204"/>
      <c r="M810" s="205" t="s">
        <v>1</v>
      </c>
      <c r="N810" s="206" t="s">
        <v>42</v>
      </c>
      <c r="O810" s="59"/>
      <c r="P810" s="161">
        <f t="shared" si="31"/>
        <v>0</v>
      </c>
      <c r="Q810" s="161">
        <v>7.3400000000000007E-2</v>
      </c>
      <c r="R810" s="161">
        <f t="shared" si="32"/>
        <v>0.14826800000000001</v>
      </c>
      <c r="S810" s="161">
        <v>0</v>
      </c>
      <c r="T810" s="162">
        <f t="shared" si="33"/>
        <v>0</v>
      </c>
      <c r="U810" s="33"/>
      <c r="V810" s="33"/>
      <c r="W810" s="33"/>
      <c r="X810" s="33"/>
      <c r="Y810" s="33"/>
      <c r="Z810" s="33"/>
      <c r="AA810" s="33"/>
      <c r="AB810" s="33"/>
      <c r="AC810" s="33"/>
      <c r="AD810" s="33"/>
      <c r="AE810" s="33"/>
      <c r="AR810" s="163" t="s">
        <v>263</v>
      </c>
      <c r="AT810" s="163" t="s">
        <v>536</v>
      </c>
      <c r="AU810" s="163" t="s">
        <v>87</v>
      </c>
      <c r="AY810" s="18" t="s">
        <v>219</v>
      </c>
      <c r="BE810" s="164">
        <f t="shared" si="34"/>
        <v>0</v>
      </c>
      <c r="BF810" s="164">
        <f t="shared" si="35"/>
        <v>0</v>
      </c>
      <c r="BG810" s="164">
        <f t="shared" si="36"/>
        <v>0</v>
      </c>
      <c r="BH810" s="164">
        <f t="shared" si="37"/>
        <v>0</v>
      </c>
      <c r="BI810" s="164">
        <f t="shared" si="38"/>
        <v>0</v>
      </c>
      <c r="BJ810" s="18" t="s">
        <v>32</v>
      </c>
      <c r="BK810" s="164">
        <f t="shared" si="39"/>
        <v>0</v>
      </c>
      <c r="BL810" s="18" t="s">
        <v>226</v>
      </c>
      <c r="BM810" s="163" t="s">
        <v>2081</v>
      </c>
    </row>
    <row r="811" spans="1:65" s="2" customFormat="1" ht="16.5" customHeight="1">
      <c r="A811" s="33"/>
      <c r="B811" s="151"/>
      <c r="C811" s="197" t="s">
        <v>1040</v>
      </c>
      <c r="D811" s="197" t="s">
        <v>536</v>
      </c>
      <c r="E811" s="198" t="s">
        <v>2082</v>
      </c>
      <c r="F811" s="199" t="s">
        <v>2083</v>
      </c>
      <c r="G811" s="200" t="s">
        <v>334</v>
      </c>
      <c r="H811" s="201">
        <v>1.01</v>
      </c>
      <c r="I811" s="202"/>
      <c r="J811" s="203">
        <f t="shared" si="30"/>
        <v>0</v>
      </c>
      <c r="K811" s="199" t="s">
        <v>241</v>
      </c>
      <c r="L811" s="204"/>
      <c r="M811" s="205" t="s">
        <v>1</v>
      </c>
      <c r="N811" s="206" t="s">
        <v>42</v>
      </c>
      <c r="O811" s="59"/>
      <c r="P811" s="161">
        <f t="shared" si="31"/>
        <v>0</v>
      </c>
      <c r="Q811" s="161">
        <v>8.9099999999999999E-2</v>
      </c>
      <c r="R811" s="161">
        <f t="shared" si="32"/>
        <v>8.9991000000000002E-2</v>
      </c>
      <c r="S811" s="161">
        <v>0</v>
      </c>
      <c r="T811" s="162">
        <f t="shared" si="33"/>
        <v>0</v>
      </c>
      <c r="U811" s="33"/>
      <c r="V811" s="33"/>
      <c r="W811" s="33"/>
      <c r="X811" s="33"/>
      <c r="Y811" s="33"/>
      <c r="Z811" s="33"/>
      <c r="AA811" s="33"/>
      <c r="AB811" s="33"/>
      <c r="AC811" s="33"/>
      <c r="AD811" s="33"/>
      <c r="AE811" s="33"/>
      <c r="AR811" s="163" t="s">
        <v>263</v>
      </c>
      <c r="AT811" s="163" t="s">
        <v>536</v>
      </c>
      <c r="AU811" s="163" t="s">
        <v>87</v>
      </c>
      <c r="AY811" s="18" t="s">
        <v>219</v>
      </c>
      <c r="BE811" s="164">
        <f t="shared" si="34"/>
        <v>0</v>
      </c>
      <c r="BF811" s="164">
        <f t="shared" si="35"/>
        <v>0</v>
      </c>
      <c r="BG811" s="164">
        <f t="shared" si="36"/>
        <v>0</v>
      </c>
      <c r="BH811" s="164">
        <f t="shared" si="37"/>
        <v>0</v>
      </c>
      <c r="BI811" s="164">
        <f t="shared" si="38"/>
        <v>0</v>
      </c>
      <c r="BJ811" s="18" t="s">
        <v>32</v>
      </c>
      <c r="BK811" s="164">
        <f t="shared" si="39"/>
        <v>0</v>
      </c>
      <c r="BL811" s="18" t="s">
        <v>226</v>
      </c>
      <c r="BM811" s="163" t="s">
        <v>2084</v>
      </c>
    </row>
    <row r="812" spans="1:65" s="2" customFormat="1" ht="16.5" customHeight="1">
      <c r="A812" s="33"/>
      <c r="B812" s="151"/>
      <c r="C812" s="197" t="s">
        <v>2085</v>
      </c>
      <c r="D812" s="197" t="s">
        <v>536</v>
      </c>
      <c r="E812" s="198" t="s">
        <v>2086</v>
      </c>
      <c r="F812" s="199" t="s">
        <v>2087</v>
      </c>
      <c r="G812" s="200" t="s">
        <v>334</v>
      </c>
      <c r="H812" s="201">
        <v>1.01</v>
      </c>
      <c r="I812" s="202"/>
      <c r="J812" s="203">
        <f t="shared" si="30"/>
        <v>0</v>
      </c>
      <c r="K812" s="199" t="s">
        <v>241</v>
      </c>
      <c r="L812" s="204"/>
      <c r="M812" s="205" t="s">
        <v>1</v>
      </c>
      <c r="N812" s="206" t="s">
        <v>42</v>
      </c>
      <c r="O812" s="59"/>
      <c r="P812" s="161">
        <f t="shared" si="31"/>
        <v>0</v>
      </c>
      <c r="Q812" s="161">
        <v>8.6999999999999994E-2</v>
      </c>
      <c r="R812" s="161">
        <f t="shared" si="32"/>
        <v>8.786999999999999E-2</v>
      </c>
      <c r="S812" s="161">
        <v>0</v>
      </c>
      <c r="T812" s="162">
        <f t="shared" si="33"/>
        <v>0</v>
      </c>
      <c r="U812" s="33"/>
      <c r="V812" s="33"/>
      <c r="W812" s="33"/>
      <c r="X812" s="33"/>
      <c r="Y812" s="33"/>
      <c r="Z812" s="33"/>
      <c r="AA812" s="33"/>
      <c r="AB812" s="33"/>
      <c r="AC812" s="33"/>
      <c r="AD812" s="33"/>
      <c r="AE812" s="33"/>
      <c r="AR812" s="163" t="s">
        <v>263</v>
      </c>
      <c r="AT812" s="163" t="s">
        <v>536</v>
      </c>
      <c r="AU812" s="163" t="s">
        <v>87</v>
      </c>
      <c r="AY812" s="18" t="s">
        <v>219</v>
      </c>
      <c r="BE812" s="164">
        <f t="shared" si="34"/>
        <v>0</v>
      </c>
      <c r="BF812" s="164">
        <f t="shared" si="35"/>
        <v>0</v>
      </c>
      <c r="BG812" s="164">
        <f t="shared" si="36"/>
        <v>0</v>
      </c>
      <c r="BH812" s="164">
        <f t="shared" si="37"/>
        <v>0</v>
      </c>
      <c r="BI812" s="164">
        <f t="shared" si="38"/>
        <v>0</v>
      </c>
      <c r="BJ812" s="18" t="s">
        <v>32</v>
      </c>
      <c r="BK812" s="164">
        <f t="shared" si="39"/>
        <v>0</v>
      </c>
      <c r="BL812" s="18" t="s">
        <v>226</v>
      </c>
      <c r="BM812" s="163" t="s">
        <v>2088</v>
      </c>
    </row>
    <row r="813" spans="1:65" s="2" customFormat="1" ht="16.5" customHeight="1">
      <c r="A813" s="33"/>
      <c r="B813" s="151"/>
      <c r="C813" s="197" t="s">
        <v>2089</v>
      </c>
      <c r="D813" s="197" t="s">
        <v>536</v>
      </c>
      <c r="E813" s="198" t="s">
        <v>2090</v>
      </c>
      <c r="F813" s="199" t="s">
        <v>2091</v>
      </c>
      <c r="G813" s="200" t="s">
        <v>334</v>
      </c>
      <c r="H813" s="201">
        <v>8.16</v>
      </c>
      <c r="I813" s="202"/>
      <c r="J813" s="203">
        <f t="shared" si="30"/>
        <v>0</v>
      </c>
      <c r="K813" s="199" t="s">
        <v>241</v>
      </c>
      <c r="L813" s="204"/>
      <c r="M813" s="205" t="s">
        <v>1</v>
      </c>
      <c r="N813" s="206" t="s">
        <v>42</v>
      </c>
      <c r="O813" s="59"/>
      <c r="P813" s="161">
        <f t="shared" si="31"/>
        <v>0</v>
      </c>
      <c r="Q813" s="161">
        <v>1.6999999999999999E-3</v>
      </c>
      <c r="R813" s="161">
        <f t="shared" si="32"/>
        <v>1.3871999999999999E-2</v>
      </c>
      <c r="S813" s="161">
        <v>0</v>
      </c>
      <c r="T813" s="162">
        <f t="shared" si="33"/>
        <v>0</v>
      </c>
      <c r="U813" s="33"/>
      <c r="V813" s="33"/>
      <c r="W813" s="33"/>
      <c r="X813" s="33"/>
      <c r="Y813" s="33"/>
      <c r="Z813" s="33"/>
      <c r="AA813" s="33"/>
      <c r="AB813" s="33"/>
      <c r="AC813" s="33"/>
      <c r="AD813" s="33"/>
      <c r="AE813" s="33"/>
      <c r="AR813" s="163" t="s">
        <v>263</v>
      </c>
      <c r="AT813" s="163" t="s">
        <v>536</v>
      </c>
      <c r="AU813" s="163" t="s">
        <v>87</v>
      </c>
      <c r="AY813" s="18" t="s">
        <v>219</v>
      </c>
      <c r="BE813" s="164">
        <f t="shared" si="34"/>
        <v>0</v>
      </c>
      <c r="BF813" s="164">
        <f t="shared" si="35"/>
        <v>0</v>
      </c>
      <c r="BG813" s="164">
        <f t="shared" si="36"/>
        <v>0</v>
      </c>
      <c r="BH813" s="164">
        <f t="shared" si="37"/>
        <v>0</v>
      </c>
      <c r="BI813" s="164">
        <f t="shared" si="38"/>
        <v>0</v>
      </c>
      <c r="BJ813" s="18" t="s">
        <v>32</v>
      </c>
      <c r="BK813" s="164">
        <f t="shared" si="39"/>
        <v>0</v>
      </c>
      <c r="BL813" s="18" t="s">
        <v>226</v>
      </c>
      <c r="BM813" s="163" t="s">
        <v>2092</v>
      </c>
    </row>
    <row r="814" spans="1:65" s="13" customFormat="1">
      <c r="B814" s="165"/>
      <c r="D814" s="166" t="s">
        <v>228</v>
      </c>
      <c r="F814" s="168" t="s">
        <v>1956</v>
      </c>
      <c r="H814" s="169">
        <v>8.16</v>
      </c>
      <c r="I814" s="170"/>
      <c r="L814" s="165"/>
      <c r="M814" s="171"/>
      <c r="N814" s="172"/>
      <c r="O814" s="172"/>
      <c r="P814" s="172"/>
      <c r="Q814" s="172"/>
      <c r="R814" s="172"/>
      <c r="S814" s="172"/>
      <c r="T814" s="173"/>
      <c r="AT814" s="167" t="s">
        <v>228</v>
      </c>
      <c r="AU814" s="167" t="s">
        <v>87</v>
      </c>
      <c r="AV814" s="13" t="s">
        <v>87</v>
      </c>
      <c r="AW814" s="13" t="s">
        <v>3</v>
      </c>
      <c r="AX814" s="13" t="s">
        <v>32</v>
      </c>
      <c r="AY814" s="167" t="s">
        <v>219</v>
      </c>
    </row>
    <row r="815" spans="1:65" s="2" customFormat="1" ht="16.5" customHeight="1">
      <c r="A815" s="33"/>
      <c r="B815" s="151"/>
      <c r="C815" s="197" t="s">
        <v>2093</v>
      </c>
      <c r="D815" s="197" t="s">
        <v>536</v>
      </c>
      <c r="E815" s="198" t="s">
        <v>2094</v>
      </c>
      <c r="F815" s="199" t="s">
        <v>2095</v>
      </c>
      <c r="G815" s="200" t="s">
        <v>334</v>
      </c>
      <c r="H815" s="201">
        <v>8.16</v>
      </c>
      <c r="I815" s="202"/>
      <c r="J815" s="203">
        <f>ROUND(I815*H815,2)</f>
        <v>0</v>
      </c>
      <c r="K815" s="199" t="s">
        <v>241</v>
      </c>
      <c r="L815" s="204"/>
      <c r="M815" s="205" t="s">
        <v>1</v>
      </c>
      <c r="N815" s="206" t="s">
        <v>42</v>
      </c>
      <c r="O815" s="59"/>
      <c r="P815" s="161">
        <f>O815*H815</f>
        <v>0</v>
      </c>
      <c r="Q815" s="161">
        <v>9.5E-4</v>
      </c>
      <c r="R815" s="161">
        <f>Q815*H815</f>
        <v>7.7520000000000002E-3</v>
      </c>
      <c r="S815" s="161">
        <v>0</v>
      </c>
      <c r="T815" s="162">
        <f>S815*H815</f>
        <v>0</v>
      </c>
      <c r="U815" s="33"/>
      <c r="V815" s="33"/>
      <c r="W815" s="33"/>
      <c r="X815" s="33"/>
      <c r="Y815" s="33"/>
      <c r="Z815" s="33"/>
      <c r="AA815" s="33"/>
      <c r="AB815" s="33"/>
      <c r="AC815" s="33"/>
      <c r="AD815" s="33"/>
      <c r="AE815" s="33"/>
      <c r="AR815" s="163" t="s">
        <v>263</v>
      </c>
      <c r="AT815" s="163" t="s">
        <v>536</v>
      </c>
      <c r="AU815" s="163" t="s">
        <v>87</v>
      </c>
      <c r="AY815" s="18" t="s">
        <v>219</v>
      </c>
      <c r="BE815" s="164">
        <f>IF(N815="základní",J815,0)</f>
        <v>0</v>
      </c>
      <c r="BF815" s="164">
        <f>IF(N815="snížená",J815,0)</f>
        <v>0</v>
      </c>
      <c r="BG815" s="164">
        <f>IF(N815="zákl. přenesená",J815,0)</f>
        <v>0</v>
      </c>
      <c r="BH815" s="164">
        <f>IF(N815="sníž. přenesená",J815,0)</f>
        <v>0</v>
      </c>
      <c r="BI815" s="164">
        <f>IF(N815="nulová",J815,0)</f>
        <v>0</v>
      </c>
      <c r="BJ815" s="18" t="s">
        <v>32</v>
      </c>
      <c r="BK815" s="164">
        <f>ROUND(I815*H815,2)</f>
        <v>0</v>
      </c>
      <c r="BL815" s="18" t="s">
        <v>226</v>
      </c>
      <c r="BM815" s="163" t="s">
        <v>2096</v>
      </c>
    </row>
    <row r="816" spans="1:65" s="13" customFormat="1">
      <c r="B816" s="165"/>
      <c r="D816" s="166" t="s">
        <v>228</v>
      </c>
      <c r="F816" s="168" t="s">
        <v>1956</v>
      </c>
      <c r="H816" s="169">
        <v>8.16</v>
      </c>
      <c r="I816" s="170"/>
      <c r="L816" s="165"/>
      <c r="M816" s="171"/>
      <c r="N816" s="172"/>
      <c r="O816" s="172"/>
      <c r="P816" s="172"/>
      <c r="Q816" s="172"/>
      <c r="R816" s="172"/>
      <c r="S816" s="172"/>
      <c r="T816" s="173"/>
      <c r="AT816" s="167" t="s">
        <v>228</v>
      </c>
      <c r="AU816" s="167" t="s">
        <v>87</v>
      </c>
      <c r="AV816" s="13" t="s">
        <v>87</v>
      </c>
      <c r="AW816" s="13" t="s">
        <v>3</v>
      </c>
      <c r="AX816" s="13" t="s">
        <v>32</v>
      </c>
      <c r="AY816" s="167" t="s">
        <v>219</v>
      </c>
    </row>
    <row r="817" spans="1:65" s="2" customFormat="1" ht="16.5" customHeight="1">
      <c r="A817" s="33"/>
      <c r="B817" s="151"/>
      <c r="C817" s="152" t="s">
        <v>2097</v>
      </c>
      <c r="D817" s="152" t="s">
        <v>221</v>
      </c>
      <c r="E817" s="153" t="s">
        <v>2098</v>
      </c>
      <c r="F817" s="154" t="s">
        <v>2099</v>
      </c>
      <c r="G817" s="155" t="s">
        <v>334</v>
      </c>
      <c r="H817" s="156">
        <v>2</v>
      </c>
      <c r="I817" s="157"/>
      <c r="J817" s="158">
        <f>ROUND(I817*H817,2)</f>
        <v>0</v>
      </c>
      <c r="K817" s="154" t="s">
        <v>225</v>
      </c>
      <c r="L817" s="34"/>
      <c r="M817" s="159" t="s">
        <v>1</v>
      </c>
      <c r="N817" s="160" t="s">
        <v>42</v>
      </c>
      <c r="O817" s="59"/>
      <c r="P817" s="161">
        <f>O817*H817</f>
        <v>0</v>
      </c>
      <c r="Q817" s="161">
        <v>0</v>
      </c>
      <c r="R817" s="161">
        <f>Q817*H817</f>
        <v>0</v>
      </c>
      <c r="S817" s="161">
        <v>0</v>
      </c>
      <c r="T817" s="162">
        <f>S817*H817</f>
        <v>0</v>
      </c>
      <c r="U817" s="33"/>
      <c r="V817" s="33"/>
      <c r="W817" s="33"/>
      <c r="X817" s="33"/>
      <c r="Y817" s="33"/>
      <c r="Z817" s="33"/>
      <c r="AA817" s="33"/>
      <c r="AB817" s="33"/>
      <c r="AC817" s="33"/>
      <c r="AD817" s="33"/>
      <c r="AE817" s="33"/>
      <c r="AR817" s="163" t="s">
        <v>226</v>
      </c>
      <c r="AT817" s="163" t="s">
        <v>221</v>
      </c>
      <c r="AU817" s="163" t="s">
        <v>87</v>
      </c>
      <c r="AY817" s="18" t="s">
        <v>219</v>
      </c>
      <c r="BE817" s="164">
        <f>IF(N817="základní",J817,0)</f>
        <v>0</v>
      </c>
      <c r="BF817" s="164">
        <f>IF(N817="snížená",J817,0)</f>
        <v>0</v>
      </c>
      <c r="BG817" s="164">
        <f>IF(N817="zákl. přenesená",J817,0)</f>
        <v>0</v>
      </c>
      <c r="BH817" s="164">
        <f>IF(N817="sníž. přenesená",J817,0)</f>
        <v>0</v>
      </c>
      <c r="BI817" s="164">
        <f>IF(N817="nulová",J817,0)</f>
        <v>0</v>
      </c>
      <c r="BJ817" s="18" t="s">
        <v>32</v>
      </c>
      <c r="BK817" s="164">
        <f>ROUND(I817*H817,2)</f>
        <v>0</v>
      </c>
      <c r="BL817" s="18" t="s">
        <v>226</v>
      </c>
      <c r="BM817" s="163" t="s">
        <v>2100</v>
      </c>
    </row>
    <row r="818" spans="1:65" s="2" customFormat="1" ht="21.75" customHeight="1">
      <c r="A818" s="33"/>
      <c r="B818" s="151"/>
      <c r="C818" s="197" t="s">
        <v>2101</v>
      </c>
      <c r="D818" s="197" t="s">
        <v>536</v>
      </c>
      <c r="E818" s="198" t="s">
        <v>2102</v>
      </c>
      <c r="F818" s="199" t="s">
        <v>2103</v>
      </c>
      <c r="G818" s="200" t="s">
        <v>334</v>
      </c>
      <c r="H818" s="201">
        <v>2.02</v>
      </c>
      <c r="I818" s="202"/>
      <c r="J818" s="203">
        <f>ROUND(I818*H818,2)</f>
        <v>0</v>
      </c>
      <c r="K818" s="199" t="s">
        <v>241</v>
      </c>
      <c r="L818" s="204"/>
      <c r="M818" s="205" t="s">
        <v>1</v>
      </c>
      <c r="N818" s="206" t="s">
        <v>42</v>
      </c>
      <c r="O818" s="59"/>
      <c r="P818" s="161">
        <f>O818*H818</f>
        <v>0</v>
      </c>
      <c r="Q818" s="161">
        <v>9.5000000000000001E-2</v>
      </c>
      <c r="R818" s="161">
        <f>Q818*H818</f>
        <v>0.19190000000000002</v>
      </c>
      <c r="S818" s="161">
        <v>0</v>
      </c>
      <c r="T818" s="162">
        <f>S818*H818</f>
        <v>0</v>
      </c>
      <c r="U818" s="33"/>
      <c r="V818" s="33"/>
      <c r="W818" s="33"/>
      <c r="X818" s="33"/>
      <c r="Y818" s="33"/>
      <c r="Z818" s="33"/>
      <c r="AA818" s="33"/>
      <c r="AB818" s="33"/>
      <c r="AC818" s="33"/>
      <c r="AD818" s="33"/>
      <c r="AE818" s="33"/>
      <c r="AR818" s="163" t="s">
        <v>263</v>
      </c>
      <c r="AT818" s="163" t="s">
        <v>536</v>
      </c>
      <c r="AU818" s="163" t="s">
        <v>87</v>
      </c>
      <c r="AY818" s="18" t="s">
        <v>219</v>
      </c>
      <c r="BE818" s="164">
        <f>IF(N818="základní",J818,0)</f>
        <v>0</v>
      </c>
      <c r="BF818" s="164">
        <f>IF(N818="snížená",J818,0)</f>
        <v>0</v>
      </c>
      <c r="BG818" s="164">
        <f>IF(N818="zákl. přenesená",J818,0)</f>
        <v>0</v>
      </c>
      <c r="BH818" s="164">
        <f>IF(N818="sníž. přenesená",J818,0)</f>
        <v>0</v>
      </c>
      <c r="BI818" s="164">
        <f>IF(N818="nulová",J818,0)</f>
        <v>0</v>
      </c>
      <c r="BJ818" s="18" t="s">
        <v>32</v>
      </c>
      <c r="BK818" s="164">
        <f>ROUND(I818*H818,2)</f>
        <v>0</v>
      </c>
      <c r="BL818" s="18" t="s">
        <v>226</v>
      </c>
      <c r="BM818" s="163" t="s">
        <v>2104</v>
      </c>
    </row>
    <row r="819" spans="1:65" s="2" customFormat="1" ht="16.5" customHeight="1">
      <c r="A819" s="33"/>
      <c r="B819" s="151"/>
      <c r="C819" s="197" t="s">
        <v>2105</v>
      </c>
      <c r="D819" s="197" t="s">
        <v>536</v>
      </c>
      <c r="E819" s="198" t="s">
        <v>2090</v>
      </c>
      <c r="F819" s="199" t="s">
        <v>2091</v>
      </c>
      <c r="G819" s="200" t="s">
        <v>334</v>
      </c>
      <c r="H819" s="201">
        <v>4.08</v>
      </c>
      <c r="I819" s="202"/>
      <c r="J819" s="203">
        <f>ROUND(I819*H819,2)</f>
        <v>0</v>
      </c>
      <c r="K819" s="199" t="s">
        <v>241</v>
      </c>
      <c r="L819" s="204"/>
      <c r="M819" s="205" t="s">
        <v>1</v>
      </c>
      <c r="N819" s="206" t="s">
        <v>42</v>
      </c>
      <c r="O819" s="59"/>
      <c r="P819" s="161">
        <f>O819*H819</f>
        <v>0</v>
      </c>
      <c r="Q819" s="161">
        <v>1.6999999999999999E-3</v>
      </c>
      <c r="R819" s="161">
        <f>Q819*H819</f>
        <v>6.9359999999999995E-3</v>
      </c>
      <c r="S819" s="161">
        <v>0</v>
      </c>
      <c r="T819" s="162">
        <f>S819*H819</f>
        <v>0</v>
      </c>
      <c r="U819" s="33"/>
      <c r="V819" s="33"/>
      <c r="W819" s="33"/>
      <c r="X819" s="33"/>
      <c r="Y819" s="33"/>
      <c r="Z819" s="33"/>
      <c r="AA819" s="33"/>
      <c r="AB819" s="33"/>
      <c r="AC819" s="33"/>
      <c r="AD819" s="33"/>
      <c r="AE819" s="33"/>
      <c r="AR819" s="163" t="s">
        <v>263</v>
      </c>
      <c r="AT819" s="163" t="s">
        <v>536</v>
      </c>
      <c r="AU819" s="163" t="s">
        <v>87</v>
      </c>
      <c r="AY819" s="18" t="s">
        <v>219</v>
      </c>
      <c r="BE819" s="164">
        <f>IF(N819="základní",J819,0)</f>
        <v>0</v>
      </c>
      <c r="BF819" s="164">
        <f>IF(N819="snížená",J819,0)</f>
        <v>0</v>
      </c>
      <c r="BG819" s="164">
        <f>IF(N819="zákl. přenesená",J819,0)</f>
        <v>0</v>
      </c>
      <c r="BH819" s="164">
        <f>IF(N819="sníž. přenesená",J819,0)</f>
        <v>0</v>
      </c>
      <c r="BI819" s="164">
        <f>IF(N819="nulová",J819,0)</f>
        <v>0</v>
      </c>
      <c r="BJ819" s="18" t="s">
        <v>32</v>
      </c>
      <c r="BK819" s="164">
        <f>ROUND(I819*H819,2)</f>
        <v>0</v>
      </c>
      <c r="BL819" s="18" t="s">
        <v>226</v>
      </c>
      <c r="BM819" s="163" t="s">
        <v>2106</v>
      </c>
    </row>
    <row r="820" spans="1:65" s="13" customFormat="1">
      <c r="B820" s="165"/>
      <c r="D820" s="166" t="s">
        <v>228</v>
      </c>
      <c r="F820" s="168" t="s">
        <v>2002</v>
      </c>
      <c r="H820" s="169">
        <v>4.08</v>
      </c>
      <c r="I820" s="170"/>
      <c r="L820" s="165"/>
      <c r="M820" s="171"/>
      <c r="N820" s="172"/>
      <c r="O820" s="172"/>
      <c r="P820" s="172"/>
      <c r="Q820" s="172"/>
      <c r="R820" s="172"/>
      <c r="S820" s="172"/>
      <c r="T820" s="173"/>
      <c r="AT820" s="167" t="s">
        <v>228</v>
      </c>
      <c r="AU820" s="167" t="s">
        <v>87</v>
      </c>
      <c r="AV820" s="13" t="s">
        <v>87</v>
      </c>
      <c r="AW820" s="13" t="s">
        <v>3</v>
      </c>
      <c r="AX820" s="13" t="s">
        <v>32</v>
      </c>
      <c r="AY820" s="167" t="s">
        <v>219</v>
      </c>
    </row>
    <row r="821" spans="1:65" s="2" customFormat="1" ht="16.5" customHeight="1">
      <c r="A821" s="33"/>
      <c r="B821" s="151"/>
      <c r="C821" s="197" t="s">
        <v>2107</v>
      </c>
      <c r="D821" s="197" t="s">
        <v>536</v>
      </c>
      <c r="E821" s="198" t="s">
        <v>2094</v>
      </c>
      <c r="F821" s="199" t="s">
        <v>2095</v>
      </c>
      <c r="G821" s="200" t="s">
        <v>334</v>
      </c>
      <c r="H821" s="201">
        <v>4.08</v>
      </c>
      <c r="I821" s="202"/>
      <c r="J821" s="203">
        <f>ROUND(I821*H821,2)</f>
        <v>0</v>
      </c>
      <c r="K821" s="199" t="s">
        <v>241</v>
      </c>
      <c r="L821" s="204"/>
      <c r="M821" s="205" t="s">
        <v>1</v>
      </c>
      <c r="N821" s="206" t="s">
        <v>42</v>
      </c>
      <c r="O821" s="59"/>
      <c r="P821" s="161">
        <f>O821*H821</f>
        <v>0</v>
      </c>
      <c r="Q821" s="161">
        <v>9.5E-4</v>
      </c>
      <c r="R821" s="161">
        <f>Q821*H821</f>
        <v>3.8760000000000001E-3</v>
      </c>
      <c r="S821" s="161">
        <v>0</v>
      </c>
      <c r="T821" s="162">
        <f>S821*H821</f>
        <v>0</v>
      </c>
      <c r="U821" s="33"/>
      <c r="V821" s="33"/>
      <c r="W821" s="33"/>
      <c r="X821" s="33"/>
      <c r="Y821" s="33"/>
      <c r="Z821" s="33"/>
      <c r="AA821" s="33"/>
      <c r="AB821" s="33"/>
      <c r="AC821" s="33"/>
      <c r="AD821" s="33"/>
      <c r="AE821" s="33"/>
      <c r="AR821" s="163" t="s">
        <v>263</v>
      </c>
      <c r="AT821" s="163" t="s">
        <v>536</v>
      </c>
      <c r="AU821" s="163" t="s">
        <v>87</v>
      </c>
      <c r="AY821" s="18" t="s">
        <v>219</v>
      </c>
      <c r="BE821" s="164">
        <f>IF(N821="základní",J821,0)</f>
        <v>0</v>
      </c>
      <c r="BF821" s="164">
        <f>IF(N821="snížená",J821,0)</f>
        <v>0</v>
      </c>
      <c r="BG821" s="164">
        <f>IF(N821="zákl. přenesená",J821,0)</f>
        <v>0</v>
      </c>
      <c r="BH821" s="164">
        <f>IF(N821="sníž. přenesená",J821,0)</f>
        <v>0</v>
      </c>
      <c r="BI821" s="164">
        <f>IF(N821="nulová",J821,0)</f>
        <v>0</v>
      </c>
      <c r="BJ821" s="18" t="s">
        <v>32</v>
      </c>
      <c r="BK821" s="164">
        <f>ROUND(I821*H821,2)</f>
        <v>0</v>
      </c>
      <c r="BL821" s="18" t="s">
        <v>226</v>
      </c>
      <c r="BM821" s="163" t="s">
        <v>2108</v>
      </c>
    </row>
    <row r="822" spans="1:65" s="13" customFormat="1">
      <c r="B822" s="165"/>
      <c r="D822" s="166" t="s">
        <v>228</v>
      </c>
      <c r="F822" s="168" t="s">
        <v>2002</v>
      </c>
      <c r="H822" s="169">
        <v>4.08</v>
      </c>
      <c r="I822" s="170"/>
      <c r="L822" s="165"/>
      <c r="M822" s="171"/>
      <c r="N822" s="172"/>
      <c r="O822" s="172"/>
      <c r="P822" s="172"/>
      <c r="Q822" s="172"/>
      <c r="R822" s="172"/>
      <c r="S822" s="172"/>
      <c r="T822" s="173"/>
      <c r="AT822" s="167" t="s">
        <v>228</v>
      </c>
      <c r="AU822" s="167" t="s">
        <v>87</v>
      </c>
      <c r="AV822" s="13" t="s">
        <v>87</v>
      </c>
      <c r="AW822" s="13" t="s">
        <v>3</v>
      </c>
      <c r="AX822" s="13" t="s">
        <v>32</v>
      </c>
      <c r="AY822" s="167" t="s">
        <v>219</v>
      </c>
    </row>
    <row r="823" spans="1:65" s="2" customFormat="1" ht="16.5" customHeight="1">
      <c r="A823" s="33"/>
      <c r="B823" s="151"/>
      <c r="C823" s="152" t="s">
        <v>2109</v>
      </c>
      <c r="D823" s="152" t="s">
        <v>221</v>
      </c>
      <c r="E823" s="153" t="s">
        <v>2110</v>
      </c>
      <c r="F823" s="154" t="s">
        <v>2111</v>
      </c>
      <c r="G823" s="155" t="s">
        <v>334</v>
      </c>
      <c r="H823" s="156">
        <v>6</v>
      </c>
      <c r="I823" s="157"/>
      <c r="J823" s="158">
        <f>ROUND(I823*H823,2)</f>
        <v>0</v>
      </c>
      <c r="K823" s="154" t="s">
        <v>241</v>
      </c>
      <c r="L823" s="34"/>
      <c r="M823" s="159" t="s">
        <v>1</v>
      </c>
      <c r="N823" s="160" t="s">
        <v>42</v>
      </c>
      <c r="O823" s="59"/>
      <c r="P823" s="161">
        <f>O823*H823</f>
        <v>0</v>
      </c>
      <c r="Q823" s="161">
        <v>1.2919999999999999E-2</v>
      </c>
      <c r="R823" s="161">
        <f>Q823*H823</f>
        <v>7.7519999999999992E-2</v>
      </c>
      <c r="S823" s="161">
        <v>0</v>
      </c>
      <c r="T823" s="162">
        <f>S823*H823</f>
        <v>0</v>
      </c>
      <c r="U823" s="33"/>
      <c r="V823" s="33"/>
      <c r="W823" s="33"/>
      <c r="X823" s="33"/>
      <c r="Y823" s="33"/>
      <c r="Z823" s="33"/>
      <c r="AA823" s="33"/>
      <c r="AB823" s="33"/>
      <c r="AC823" s="33"/>
      <c r="AD823" s="33"/>
      <c r="AE823" s="33"/>
      <c r="AR823" s="163" t="s">
        <v>226</v>
      </c>
      <c r="AT823" s="163" t="s">
        <v>221</v>
      </c>
      <c r="AU823" s="163" t="s">
        <v>87</v>
      </c>
      <c r="AY823" s="18" t="s">
        <v>219</v>
      </c>
      <c r="BE823" s="164">
        <f>IF(N823="základní",J823,0)</f>
        <v>0</v>
      </c>
      <c r="BF823" s="164">
        <f>IF(N823="snížená",J823,0)</f>
        <v>0</v>
      </c>
      <c r="BG823" s="164">
        <f>IF(N823="zákl. přenesená",J823,0)</f>
        <v>0</v>
      </c>
      <c r="BH823" s="164">
        <f>IF(N823="sníž. přenesená",J823,0)</f>
        <v>0</v>
      </c>
      <c r="BI823" s="164">
        <f>IF(N823="nulová",J823,0)</f>
        <v>0</v>
      </c>
      <c r="BJ823" s="18" t="s">
        <v>32</v>
      </c>
      <c r="BK823" s="164">
        <f>ROUND(I823*H823,2)</f>
        <v>0</v>
      </c>
      <c r="BL823" s="18" t="s">
        <v>226</v>
      </c>
      <c r="BM823" s="163" t="s">
        <v>2112</v>
      </c>
    </row>
    <row r="824" spans="1:65" s="2" customFormat="1" ht="16.5" customHeight="1">
      <c r="A824" s="33"/>
      <c r="B824" s="151"/>
      <c r="C824" s="197" t="s">
        <v>2113</v>
      </c>
      <c r="D824" s="197" t="s">
        <v>536</v>
      </c>
      <c r="E824" s="198" t="s">
        <v>2114</v>
      </c>
      <c r="F824" s="199" t="s">
        <v>2115</v>
      </c>
      <c r="G824" s="200" t="s">
        <v>334</v>
      </c>
      <c r="H824" s="201">
        <v>1.01</v>
      </c>
      <c r="I824" s="202"/>
      <c r="J824" s="203">
        <f>ROUND(I824*H824,2)</f>
        <v>0</v>
      </c>
      <c r="K824" s="199" t="s">
        <v>241</v>
      </c>
      <c r="L824" s="204"/>
      <c r="M824" s="205" t="s">
        <v>1</v>
      </c>
      <c r="N824" s="206" t="s">
        <v>42</v>
      </c>
      <c r="O824" s="59"/>
      <c r="P824" s="161">
        <f>O824*H824</f>
        <v>0</v>
      </c>
      <c r="Q824" s="161">
        <v>6.4299999999999996E-2</v>
      </c>
      <c r="R824" s="161">
        <f>Q824*H824</f>
        <v>6.4943000000000001E-2</v>
      </c>
      <c r="S824" s="161">
        <v>0</v>
      </c>
      <c r="T824" s="162">
        <f>S824*H824</f>
        <v>0</v>
      </c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  <c r="AE824" s="33"/>
      <c r="AR824" s="163" t="s">
        <v>263</v>
      </c>
      <c r="AT824" s="163" t="s">
        <v>536</v>
      </c>
      <c r="AU824" s="163" t="s">
        <v>87</v>
      </c>
      <c r="AY824" s="18" t="s">
        <v>219</v>
      </c>
      <c r="BE824" s="164">
        <f>IF(N824="základní",J824,0)</f>
        <v>0</v>
      </c>
      <c r="BF824" s="164">
        <f>IF(N824="snížená",J824,0)</f>
        <v>0</v>
      </c>
      <c r="BG824" s="164">
        <f>IF(N824="zákl. přenesená",J824,0)</f>
        <v>0</v>
      </c>
      <c r="BH824" s="164">
        <f>IF(N824="sníž. přenesená",J824,0)</f>
        <v>0</v>
      </c>
      <c r="BI824" s="164">
        <f>IF(N824="nulová",J824,0)</f>
        <v>0</v>
      </c>
      <c r="BJ824" s="18" t="s">
        <v>32</v>
      </c>
      <c r="BK824" s="164">
        <f>ROUND(I824*H824,2)</f>
        <v>0</v>
      </c>
      <c r="BL824" s="18" t="s">
        <v>226</v>
      </c>
      <c r="BM824" s="163" t="s">
        <v>2116</v>
      </c>
    </row>
    <row r="825" spans="1:65" s="2" customFormat="1" ht="16.5" customHeight="1">
      <c r="A825" s="33"/>
      <c r="B825" s="151"/>
      <c r="C825" s="197" t="s">
        <v>2117</v>
      </c>
      <c r="D825" s="197" t="s">
        <v>536</v>
      </c>
      <c r="E825" s="198" t="s">
        <v>2118</v>
      </c>
      <c r="F825" s="199" t="s">
        <v>2119</v>
      </c>
      <c r="G825" s="200" t="s">
        <v>334</v>
      </c>
      <c r="H825" s="201">
        <v>5.05</v>
      </c>
      <c r="I825" s="202"/>
      <c r="J825" s="203">
        <f>ROUND(I825*H825,2)</f>
        <v>0</v>
      </c>
      <c r="K825" s="199" t="s">
        <v>241</v>
      </c>
      <c r="L825" s="204"/>
      <c r="M825" s="205" t="s">
        <v>1</v>
      </c>
      <c r="N825" s="206" t="s">
        <v>42</v>
      </c>
      <c r="O825" s="59"/>
      <c r="P825" s="161">
        <f>O825*H825</f>
        <v>0</v>
      </c>
      <c r="Q825" s="161">
        <v>6.3600000000000004E-2</v>
      </c>
      <c r="R825" s="161">
        <f>Q825*H825</f>
        <v>0.32118000000000002</v>
      </c>
      <c r="S825" s="161">
        <v>0</v>
      </c>
      <c r="T825" s="162">
        <f>S825*H825</f>
        <v>0</v>
      </c>
      <c r="U825" s="33"/>
      <c r="V825" s="33"/>
      <c r="W825" s="33"/>
      <c r="X825" s="33"/>
      <c r="Y825" s="33"/>
      <c r="Z825" s="33"/>
      <c r="AA825" s="33"/>
      <c r="AB825" s="33"/>
      <c r="AC825" s="33"/>
      <c r="AD825" s="33"/>
      <c r="AE825" s="33"/>
      <c r="AR825" s="163" t="s">
        <v>263</v>
      </c>
      <c r="AT825" s="163" t="s">
        <v>536</v>
      </c>
      <c r="AU825" s="163" t="s">
        <v>87</v>
      </c>
      <c r="AY825" s="18" t="s">
        <v>219</v>
      </c>
      <c r="BE825" s="164">
        <f>IF(N825="základní",J825,0)</f>
        <v>0</v>
      </c>
      <c r="BF825" s="164">
        <f>IF(N825="snížená",J825,0)</f>
        <v>0</v>
      </c>
      <c r="BG825" s="164">
        <f>IF(N825="zákl. přenesená",J825,0)</f>
        <v>0</v>
      </c>
      <c r="BH825" s="164">
        <f>IF(N825="sníž. přenesená",J825,0)</f>
        <v>0</v>
      </c>
      <c r="BI825" s="164">
        <f>IF(N825="nulová",J825,0)</f>
        <v>0</v>
      </c>
      <c r="BJ825" s="18" t="s">
        <v>32</v>
      </c>
      <c r="BK825" s="164">
        <f>ROUND(I825*H825,2)</f>
        <v>0</v>
      </c>
      <c r="BL825" s="18" t="s">
        <v>226</v>
      </c>
      <c r="BM825" s="163" t="s">
        <v>2120</v>
      </c>
    </row>
    <row r="826" spans="1:65" s="2" customFormat="1" ht="16.5" customHeight="1">
      <c r="A826" s="33"/>
      <c r="B826" s="151"/>
      <c r="C826" s="197" t="s">
        <v>2121</v>
      </c>
      <c r="D826" s="197" t="s">
        <v>536</v>
      </c>
      <c r="E826" s="198" t="s">
        <v>2090</v>
      </c>
      <c r="F826" s="199" t="s">
        <v>2091</v>
      </c>
      <c r="G826" s="200" t="s">
        <v>334</v>
      </c>
      <c r="H826" s="201">
        <v>5.0999999999999996</v>
      </c>
      <c r="I826" s="202"/>
      <c r="J826" s="203">
        <f>ROUND(I826*H826,2)</f>
        <v>0</v>
      </c>
      <c r="K826" s="199" t="s">
        <v>241</v>
      </c>
      <c r="L826" s="204"/>
      <c r="M826" s="205" t="s">
        <v>1</v>
      </c>
      <c r="N826" s="206" t="s">
        <v>42</v>
      </c>
      <c r="O826" s="59"/>
      <c r="P826" s="161">
        <f>O826*H826</f>
        <v>0</v>
      </c>
      <c r="Q826" s="161">
        <v>1.6999999999999999E-3</v>
      </c>
      <c r="R826" s="161">
        <f>Q826*H826</f>
        <v>8.6699999999999989E-3</v>
      </c>
      <c r="S826" s="161">
        <v>0</v>
      </c>
      <c r="T826" s="162">
        <f>S826*H826</f>
        <v>0</v>
      </c>
      <c r="U826" s="33"/>
      <c r="V826" s="33"/>
      <c r="W826" s="33"/>
      <c r="X826" s="33"/>
      <c r="Y826" s="33"/>
      <c r="Z826" s="33"/>
      <c r="AA826" s="33"/>
      <c r="AB826" s="33"/>
      <c r="AC826" s="33"/>
      <c r="AD826" s="33"/>
      <c r="AE826" s="33"/>
      <c r="AR826" s="163" t="s">
        <v>263</v>
      </c>
      <c r="AT826" s="163" t="s">
        <v>536</v>
      </c>
      <c r="AU826" s="163" t="s">
        <v>87</v>
      </c>
      <c r="AY826" s="18" t="s">
        <v>219</v>
      </c>
      <c r="BE826" s="164">
        <f>IF(N826="základní",J826,0)</f>
        <v>0</v>
      </c>
      <c r="BF826" s="164">
        <f>IF(N826="snížená",J826,0)</f>
        <v>0</v>
      </c>
      <c r="BG826" s="164">
        <f>IF(N826="zákl. přenesená",J826,0)</f>
        <v>0</v>
      </c>
      <c r="BH826" s="164">
        <f>IF(N826="sníž. přenesená",J826,0)</f>
        <v>0</v>
      </c>
      <c r="BI826" s="164">
        <f>IF(N826="nulová",J826,0)</f>
        <v>0</v>
      </c>
      <c r="BJ826" s="18" t="s">
        <v>32</v>
      </c>
      <c r="BK826" s="164">
        <f>ROUND(I826*H826,2)</f>
        <v>0</v>
      </c>
      <c r="BL826" s="18" t="s">
        <v>226</v>
      </c>
      <c r="BM826" s="163" t="s">
        <v>2122</v>
      </c>
    </row>
    <row r="827" spans="1:65" s="13" customFormat="1">
      <c r="B827" s="165"/>
      <c r="D827" s="166" t="s">
        <v>228</v>
      </c>
      <c r="F827" s="168" t="s">
        <v>2123</v>
      </c>
      <c r="H827" s="169">
        <v>5.0999999999999996</v>
      </c>
      <c r="I827" s="170"/>
      <c r="L827" s="165"/>
      <c r="M827" s="171"/>
      <c r="N827" s="172"/>
      <c r="O827" s="172"/>
      <c r="P827" s="172"/>
      <c r="Q827" s="172"/>
      <c r="R827" s="172"/>
      <c r="S827" s="172"/>
      <c r="T827" s="173"/>
      <c r="AT827" s="167" t="s">
        <v>228</v>
      </c>
      <c r="AU827" s="167" t="s">
        <v>87</v>
      </c>
      <c r="AV827" s="13" t="s">
        <v>87</v>
      </c>
      <c r="AW827" s="13" t="s">
        <v>3</v>
      </c>
      <c r="AX827" s="13" t="s">
        <v>32</v>
      </c>
      <c r="AY827" s="167" t="s">
        <v>219</v>
      </c>
    </row>
    <row r="828" spans="1:65" s="2" customFormat="1" ht="16.5" customHeight="1">
      <c r="A828" s="33"/>
      <c r="B828" s="151"/>
      <c r="C828" s="197" t="s">
        <v>2124</v>
      </c>
      <c r="D828" s="197" t="s">
        <v>536</v>
      </c>
      <c r="E828" s="198" t="s">
        <v>2094</v>
      </c>
      <c r="F828" s="199" t="s">
        <v>2095</v>
      </c>
      <c r="G828" s="200" t="s">
        <v>334</v>
      </c>
      <c r="H828" s="201">
        <v>5.0999999999999996</v>
      </c>
      <c r="I828" s="202"/>
      <c r="J828" s="203">
        <f>ROUND(I828*H828,2)</f>
        <v>0</v>
      </c>
      <c r="K828" s="199" t="s">
        <v>241</v>
      </c>
      <c r="L828" s="204"/>
      <c r="M828" s="205" t="s">
        <v>1</v>
      </c>
      <c r="N828" s="206" t="s">
        <v>42</v>
      </c>
      <c r="O828" s="59"/>
      <c r="P828" s="161">
        <f>O828*H828</f>
        <v>0</v>
      </c>
      <c r="Q828" s="161">
        <v>9.5E-4</v>
      </c>
      <c r="R828" s="161">
        <f>Q828*H828</f>
        <v>4.8449999999999995E-3</v>
      </c>
      <c r="S828" s="161">
        <v>0</v>
      </c>
      <c r="T828" s="162">
        <f>S828*H828</f>
        <v>0</v>
      </c>
      <c r="U828" s="33"/>
      <c r="V828" s="33"/>
      <c r="W828" s="33"/>
      <c r="X828" s="33"/>
      <c r="Y828" s="33"/>
      <c r="Z828" s="33"/>
      <c r="AA828" s="33"/>
      <c r="AB828" s="33"/>
      <c r="AC828" s="33"/>
      <c r="AD828" s="33"/>
      <c r="AE828" s="33"/>
      <c r="AR828" s="163" t="s">
        <v>263</v>
      </c>
      <c r="AT828" s="163" t="s">
        <v>536</v>
      </c>
      <c r="AU828" s="163" t="s">
        <v>87</v>
      </c>
      <c r="AY828" s="18" t="s">
        <v>219</v>
      </c>
      <c r="BE828" s="164">
        <f>IF(N828="základní",J828,0)</f>
        <v>0</v>
      </c>
      <c r="BF828" s="164">
        <f>IF(N828="snížená",J828,0)</f>
        <v>0</v>
      </c>
      <c r="BG828" s="164">
        <f>IF(N828="zákl. přenesená",J828,0)</f>
        <v>0</v>
      </c>
      <c r="BH828" s="164">
        <f>IF(N828="sníž. přenesená",J828,0)</f>
        <v>0</v>
      </c>
      <c r="BI828" s="164">
        <f>IF(N828="nulová",J828,0)</f>
        <v>0</v>
      </c>
      <c r="BJ828" s="18" t="s">
        <v>32</v>
      </c>
      <c r="BK828" s="164">
        <f>ROUND(I828*H828,2)</f>
        <v>0</v>
      </c>
      <c r="BL828" s="18" t="s">
        <v>226</v>
      </c>
      <c r="BM828" s="163" t="s">
        <v>2125</v>
      </c>
    </row>
    <row r="829" spans="1:65" s="13" customFormat="1">
      <c r="B829" s="165"/>
      <c r="D829" s="166" t="s">
        <v>228</v>
      </c>
      <c r="F829" s="168" t="s">
        <v>2123</v>
      </c>
      <c r="H829" s="169">
        <v>5.0999999999999996</v>
      </c>
      <c r="I829" s="170"/>
      <c r="L829" s="165"/>
      <c r="M829" s="171"/>
      <c r="N829" s="172"/>
      <c r="O829" s="172"/>
      <c r="P829" s="172"/>
      <c r="Q829" s="172"/>
      <c r="R829" s="172"/>
      <c r="S829" s="172"/>
      <c r="T829" s="173"/>
      <c r="AT829" s="167" t="s">
        <v>228</v>
      </c>
      <c r="AU829" s="167" t="s">
        <v>87</v>
      </c>
      <c r="AV829" s="13" t="s">
        <v>87</v>
      </c>
      <c r="AW829" s="13" t="s">
        <v>3</v>
      </c>
      <c r="AX829" s="13" t="s">
        <v>32</v>
      </c>
      <c r="AY829" s="167" t="s">
        <v>219</v>
      </c>
    </row>
    <row r="830" spans="1:65" s="2" customFormat="1" ht="16.5" customHeight="1">
      <c r="A830" s="33"/>
      <c r="B830" s="151"/>
      <c r="C830" s="152" t="s">
        <v>2126</v>
      </c>
      <c r="D830" s="152" t="s">
        <v>221</v>
      </c>
      <c r="E830" s="153" t="s">
        <v>2127</v>
      </c>
      <c r="F830" s="154" t="s">
        <v>2128</v>
      </c>
      <c r="G830" s="155" t="s">
        <v>334</v>
      </c>
      <c r="H830" s="156">
        <v>3</v>
      </c>
      <c r="I830" s="157"/>
      <c r="J830" s="158">
        <f t="shared" ref="J830:J836" si="40">ROUND(I830*H830,2)</f>
        <v>0</v>
      </c>
      <c r="K830" s="154" t="s">
        <v>241</v>
      </c>
      <c r="L830" s="34"/>
      <c r="M830" s="159" t="s">
        <v>1</v>
      </c>
      <c r="N830" s="160" t="s">
        <v>42</v>
      </c>
      <c r="O830" s="59"/>
      <c r="P830" s="161">
        <f t="shared" ref="P830:P836" si="41">O830*H830</f>
        <v>0</v>
      </c>
      <c r="Q830" s="161">
        <v>1.652E-2</v>
      </c>
      <c r="R830" s="161">
        <f t="shared" ref="R830:R836" si="42">Q830*H830</f>
        <v>4.956E-2</v>
      </c>
      <c r="S830" s="161">
        <v>0</v>
      </c>
      <c r="T830" s="162">
        <f t="shared" ref="T830:T836" si="43">S830*H830</f>
        <v>0</v>
      </c>
      <c r="U830" s="33"/>
      <c r="V830" s="33"/>
      <c r="W830" s="33"/>
      <c r="X830" s="33"/>
      <c r="Y830" s="33"/>
      <c r="Z830" s="33"/>
      <c r="AA830" s="33"/>
      <c r="AB830" s="33"/>
      <c r="AC830" s="33"/>
      <c r="AD830" s="33"/>
      <c r="AE830" s="33"/>
      <c r="AR830" s="163" t="s">
        <v>226</v>
      </c>
      <c r="AT830" s="163" t="s">
        <v>221</v>
      </c>
      <c r="AU830" s="163" t="s">
        <v>87</v>
      </c>
      <c r="AY830" s="18" t="s">
        <v>219</v>
      </c>
      <c r="BE830" s="164">
        <f t="shared" ref="BE830:BE836" si="44">IF(N830="základní",J830,0)</f>
        <v>0</v>
      </c>
      <c r="BF830" s="164">
        <f t="shared" ref="BF830:BF836" si="45">IF(N830="snížená",J830,0)</f>
        <v>0</v>
      </c>
      <c r="BG830" s="164">
        <f t="shared" ref="BG830:BG836" si="46">IF(N830="zákl. přenesená",J830,0)</f>
        <v>0</v>
      </c>
      <c r="BH830" s="164">
        <f t="shared" ref="BH830:BH836" si="47">IF(N830="sníž. přenesená",J830,0)</f>
        <v>0</v>
      </c>
      <c r="BI830" s="164">
        <f t="shared" ref="BI830:BI836" si="48">IF(N830="nulová",J830,0)</f>
        <v>0</v>
      </c>
      <c r="BJ830" s="18" t="s">
        <v>32</v>
      </c>
      <c r="BK830" s="164">
        <f t="shared" ref="BK830:BK836" si="49">ROUND(I830*H830,2)</f>
        <v>0</v>
      </c>
      <c r="BL830" s="18" t="s">
        <v>226</v>
      </c>
      <c r="BM830" s="163" t="s">
        <v>2129</v>
      </c>
    </row>
    <row r="831" spans="1:65" s="2" customFormat="1" ht="16.5" customHeight="1">
      <c r="A831" s="33"/>
      <c r="B831" s="151"/>
      <c r="C831" s="197" t="s">
        <v>2130</v>
      </c>
      <c r="D831" s="197" t="s">
        <v>536</v>
      </c>
      <c r="E831" s="198" t="s">
        <v>2131</v>
      </c>
      <c r="F831" s="199" t="s">
        <v>2132</v>
      </c>
      <c r="G831" s="200" t="s">
        <v>334</v>
      </c>
      <c r="H831" s="201">
        <v>1.01</v>
      </c>
      <c r="I831" s="202"/>
      <c r="J831" s="203">
        <f t="shared" si="40"/>
        <v>0</v>
      </c>
      <c r="K831" s="199" t="s">
        <v>241</v>
      </c>
      <c r="L831" s="204"/>
      <c r="M831" s="205" t="s">
        <v>1</v>
      </c>
      <c r="N831" s="206" t="s">
        <v>42</v>
      </c>
      <c r="O831" s="59"/>
      <c r="P831" s="161">
        <f t="shared" si="41"/>
        <v>0</v>
      </c>
      <c r="Q831" s="161">
        <v>0.182</v>
      </c>
      <c r="R831" s="161">
        <f t="shared" si="42"/>
        <v>0.18381999999999998</v>
      </c>
      <c r="S831" s="161">
        <v>0</v>
      </c>
      <c r="T831" s="162">
        <f t="shared" si="43"/>
        <v>0</v>
      </c>
      <c r="U831" s="33"/>
      <c r="V831" s="33"/>
      <c r="W831" s="33"/>
      <c r="X831" s="33"/>
      <c r="Y831" s="33"/>
      <c r="Z831" s="33"/>
      <c r="AA831" s="33"/>
      <c r="AB831" s="33"/>
      <c r="AC831" s="33"/>
      <c r="AD831" s="33"/>
      <c r="AE831" s="33"/>
      <c r="AR831" s="163" t="s">
        <v>263</v>
      </c>
      <c r="AT831" s="163" t="s">
        <v>536</v>
      </c>
      <c r="AU831" s="163" t="s">
        <v>87</v>
      </c>
      <c r="AY831" s="18" t="s">
        <v>219</v>
      </c>
      <c r="BE831" s="164">
        <f t="shared" si="44"/>
        <v>0</v>
      </c>
      <c r="BF831" s="164">
        <f t="shared" si="45"/>
        <v>0</v>
      </c>
      <c r="BG831" s="164">
        <f t="shared" si="46"/>
        <v>0</v>
      </c>
      <c r="BH831" s="164">
        <f t="shared" si="47"/>
        <v>0</v>
      </c>
      <c r="BI831" s="164">
        <f t="shared" si="48"/>
        <v>0</v>
      </c>
      <c r="BJ831" s="18" t="s">
        <v>32</v>
      </c>
      <c r="BK831" s="164">
        <f t="shared" si="49"/>
        <v>0</v>
      </c>
      <c r="BL831" s="18" t="s">
        <v>226</v>
      </c>
      <c r="BM831" s="163" t="s">
        <v>2133</v>
      </c>
    </row>
    <row r="832" spans="1:65" s="2" customFormat="1" ht="16.5" customHeight="1">
      <c r="A832" s="33"/>
      <c r="B832" s="151"/>
      <c r="C832" s="197" t="s">
        <v>2134</v>
      </c>
      <c r="D832" s="197" t="s">
        <v>536</v>
      </c>
      <c r="E832" s="198" t="s">
        <v>2135</v>
      </c>
      <c r="F832" s="199" t="s">
        <v>2136</v>
      </c>
      <c r="G832" s="200" t="s">
        <v>334</v>
      </c>
      <c r="H832" s="201">
        <v>1.01</v>
      </c>
      <c r="I832" s="202"/>
      <c r="J832" s="203">
        <f t="shared" si="40"/>
        <v>0</v>
      </c>
      <c r="K832" s="199" t="s">
        <v>241</v>
      </c>
      <c r="L832" s="204"/>
      <c r="M832" s="205" t="s">
        <v>1</v>
      </c>
      <c r="N832" s="206" t="s">
        <v>42</v>
      </c>
      <c r="O832" s="59"/>
      <c r="P832" s="161">
        <f t="shared" si="41"/>
        <v>0</v>
      </c>
      <c r="Q832" s="161">
        <v>0.16500000000000001</v>
      </c>
      <c r="R832" s="161">
        <f t="shared" si="42"/>
        <v>0.16665000000000002</v>
      </c>
      <c r="S832" s="161">
        <v>0</v>
      </c>
      <c r="T832" s="162">
        <f t="shared" si="43"/>
        <v>0</v>
      </c>
      <c r="U832" s="33"/>
      <c r="V832" s="33"/>
      <c r="W832" s="33"/>
      <c r="X832" s="33"/>
      <c r="Y832" s="33"/>
      <c r="Z832" s="33"/>
      <c r="AA832" s="33"/>
      <c r="AB832" s="33"/>
      <c r="AC832" s="33"/>
      <c r="AD832" s="33"/>
      <c r="AE832" s="33"/>
      <c r="AR832" s="163" t="s">
        <v>263</v>
      </c>
      <c r="AT832" s="163" t="s">
        <v>536</v>
      </c>
      <c r="AU832" s="163" t="s">
        <v>87</v>
      </c>
      <c r="AY832" s="18" t="s">
        <v>219</v>
      </c>
      <c r="BE832" s="164">
        <f t="shared" si="44"/>
        <v>0</v>
      </c>
      <c r="BF832" s="164">
        <f t="shared" si="45"/>
        <v>0</v>
      </c>
      <c r="BG832" s="164">
        <f t="shared" si="46"/>
        <v>0</v>
      </c>
      <c r="BH832" s="164">
        <f t="shared" si="47"/>
        <v>0</v>
      </c>
      <c r="BI832" s="164">
        <f t="shared" si="48"/>
        <v>0</v>
      </c>
      <c r="BJ832" s="18" t="s">
        <v>32</v>
      </c>
      <c r="BK832" s="164">
        <f t="shared" si="49"/>
        <v>0</v>
      </c>
      <c r="BL832" s="18" t="s">
        <v>226</v>
      </c>
      <c r="BM832" s="163" t="s">
        <v>2137</v>
      </c>
    </row>
    <row r="833" spans="1:65" s="2" customFormat="1" ht="21.75" customHeight="1">
      <c r="A833" s="33"/>
      <c r="B833" s="151"/>
      <c r="C833" s="197" t="s">
        <v>2138</v>
      </c>
      <c r="D833" s="197" t="s">
        <v>536</v>
      </c>
      <c r="E833" s="198" t="s">
        <v>2139</v>
      </c>
      <c r="F833" s="199" t="s">
        <v>2140</v>
      </c>
      <c r="G833" s="200" t="s">
        <v>334</v>
      </c>
      <c r="H833" s="201">
        <v>1.01</v>
      </c>
      <c r="I833" s="202"/>
      <c r="J833" s="203">
        <f t="shared" si="40"/>
        <v>0</v>
      </c>
      <c r="K833" s="199" t="s">
        <v>241</v>
      </c>
      <c r="L833" s="204"/>
      <c r="M833" s="205" t="s">
        <v>1</v>
      </c>
      <c r="N833" s="206" t="s">
        <v>42</v>
      </c>
      <c r="O833" s="59"/>
      <c r="P833" s="161">
        <f t="shared" si="41"/>
        <v>0</v>
      </c>
      <c r="Q833" s="161">
        <v>0.16500000000000001</v>
      </c>
      <c r="R833" s="161">
        <f t="shared" si="42"/>
        <v>0.16665000000000002</v>
      </c>
      <c r="S833" s="161">
        <v>0</v>
      </c>
      <c r="T833" s="162">
        <f t="shared" si="43"/>
        <v>0</v>
      </c>
      <c r="U833" s="33"/>
      <c r="V833" s="33"/>
      <c r="W833" s="33"/>
      <c r="X833" s="33"/>
      <c r="Y833" s="33"/>
      <c r="Z833" s="33"/>
      <c r="AA833" s="33"/>
      <c r="AB833" s="33"/>
      <c r="AC833" s="33"/>
      <c r="AD833" s="33"/>
      <c r="AE833" s="33"/>
      <c r="AR833" s="163" t="s">
        <v>263</v>
      </c>
      <c r="AT833" s="163" t="s">
        <v>536</v>
      </c>
      <c r="AU833" s="163" t="s">
        <v>87</v>
      </c>
      <c r="AY833" s="18" t="s">
        <v>219</v>
      </c>
      <c r="BE833" s="164">
        <f t="shared" si="44"/>
        <v>0</v>
      </c>
      <c r="BF833" s="164">
        <f t="shared" si="45"/>
        <v>0</v>
      </c>
      <c r="BG833" s="164">
        <f t="shared" si="46"/>
        <v>0</v>
      </c>
      <c r="BH833" s="164">
        <f t="shared" si="47"/>
        <v>0</v>
      </c>
      <c r="BI833" s="164">
        <f t="shared" si="48"/>
        <v>0</v>
      </c>
      <c r="BJ833" s="18" t="s">
        <v>32</v>
      </c>
      <c r="BK833" s="164">
        <f t="shared" si="49"/>
        <v>0</v>
      </c>
      <c r="BL833" s="18" t="s">
        <v>226</v>
      </c>
      <c r="BM833" s="163" t="s">
        <v>2141</v>
      </c>
    </row>
    <row r="834" spans="1:65" s="2" customFormat="1" ht="16.5" customHeight="1">
      <c r="A834" s="33"/>
      <c r="B834" s="151"/>
      <c r="C834" s="152" t="s">
        <v>2142</v>
      </c>
      <c r="D834" s="152" t="s">
        <v>221</v>
      </c>
      <c r="E834" s="153" t="s">
        <v>2143</v>
      </c>
      <c r="F834" s="154" t="s">
        <v>2144</v>
      </c>
      <c r="G834" s="155" t="s">
        <v>334</v>
      </c>
      <c r="H834" s="156">
        <v>5</v>
      </c>
      <c r="I834" s="157"/>
      <c r="J834" s="158">
        <f t="shared" si="40"/>
        <v>0</v>
      </c>
      <c r="K834" s="154" t="s">
        <v>241</v>
      </c>
      <c r="L834" s="34"/>
      <c r="M834" s="159" t="s">
        <v>1</v>
      </c>
      <c r="N834" s="160" t="s">
        <v>42</v>
      </c>
      <c r="O834" s="59"/>
      <c r="P834" s="161">
        <f t="shared" si="41"/>
        <v>0</v>
      </c>
      <c r="Q834" s="161">
        <v>1.67E-3</v>
      </c>
      <c r="R834" s="161">
        <f t="shared" si="42"/>
        <v>8.3499999999999998E-3</v>
      </c>
      <c r="S834" s="161">
        <v>0</v>
      </c>
      <c r="T834" s="162">
        <f t="shared" si="43"/>
        <v>0</v>
      </c>
      <c r="U834" s="33"/>
      <c r="V834" s="33"/>
      <c r="W834" s="33"/>
      <c r="X834" s="33"/>
      <c r="Y834" s="33"/>
      <c r="Z834" s="33"/>
      <c r="AA834" s="33"/>
      <c r="AB834" s="33"/>
      <c r="AC834" s="33"/>
      <c r="AD834" s="33"/>
      <c r="AE834" s="33"/>
      <c r="AR834" s="163" t="s">
        <v>226</v>
      </c>
      <c r="AT834" s="163" t="s">
        <v>221</v>
      </c>
      <c r="AU834" s="163" t="s">
        <v>87</v>
      </c>
      <c r="AY834" s="18" t="s">
        <v>219</v>
      </c>
      <c r="BE834" s="164">
        <f t="shared" si="44"/>
        <v>0</v>
      </c>
      <c r="BF834" s="164">
        <f t="shared" si="45"/>
        <v>0</v>
      </c>
      <c r="BG834" s="164">
        <f t="shared" si="46"/>
        <v>0</v>
      </c>
      <c r="BH834" s="164">
        <f t="shared" si="47"/>
        <v>0</v>
      </c>
      <c r="BI834" s="164">
        <f t="shared" si="48"/>
        <v>0</v>
      </c>
      <c r="BJ834" s="18" t="s">
        <v>32</v>
      </c>
      <c r="BK834" s="164">
        <f t="shared" si="49"/>
        <v>0</v>
      </c>
      <c r="BL834" s="18" t="s">
        <v>226</v>
      </c>
      <c r="BM834" s="163" t="s">
        <v>2145</v>
      </c>
    </row>
    <row r="835" spans="1:65" s="2" customFormat="1" ht="16.5" customHeight="1">
      <c r="A835" s="33"/>
      <c r="B835" s="151"/>
      <c r="C835" s="197" t="s">
        <v>2146</v>
      </c>
      <c r="D835" s="197" t="s">
        <v>536</v>
      </c>
      <c r="E835" s="198" t="s">
        <v>2147</v>
      </c>
      <c r="F835" s="199" t="s">
        <v>2148</v>
      </c>
      <c r="G835" s="200" t="s">
        <v>334</v>
      </c>
      <c r="H835" s="201">
        <v>5.05</v>
      </c>
      <c r="I835" s="202"/>
      <c r="J835" s="203">
        <f t="shared" si="40"/>
        <v>0</v>
      </c>
      <c r="K835" s="199" t="s">
        <v>241</v>
      </c>
      <c r="L835" s="204"/>
      <c r="M835" s="205" t="s">
        <v>1</v>
      </c>
      <c r="N835" s="206" t="s">
        <v>42</v>
      </c>
      <c r="O835" s="59"/>
      <c r="P835" s="161">
        <f t="shared" si="41"/>
        <v>0</v>
      </c>
      <c r="Q835" s="161">
        <v>6.8999999999999999E-3</v>
      </c>
      <c r="R835" s="161">
        <f t="shared" si="42"/>
        <v>3.4845000000000001E-2</v>
      </c>
      <c r="S835" s="161">
        <v>0</v>
      </c>
      <c r="T835" s="162">
        <f t="shared" si="43"/>
        <v>0</v>
      </c>
      <c r="U835" s="33"/>
      <c r="V835" s="33"/>
      <c r="W835" s="33"/>
      <c r="X835" s="33"/>
      <c r="Y835" s="33"/>
      <c r="Z835" s="33"/>
      <c r="AA835" s="33"/>
      <c r="AB835" s="33"/>
      <c r="AC835" s="33"/>
      <c r="AD835" s="33"/>
      <c r="AE835" s="33"/>
      <c r="AR835" s="163" t="s">
        <v>263</v>
      </c>
      <c r="AT835" s="163" t="s">
        <v>536</v>
      </c>
      <c r="AU835" s="163" t="s">
        <v>87</v>
      </c>
      <c r="AY835" s="18" t="s">
        <v>219</v>
      </c>
      <c r="BE835" s="164">
        <f t="shared" si="44"/>
        <v>0</v>
      </c>
      <c r="BF835" s="164">
        <f t="shared" si="45"/>
        <v>0</v>
      </c>
      <c r="BG835" s="164">
        <f t="shared" si="46"/>
        <v>0</v>
      </c>
      <c r="BH835" s="164">
        <f t="shared" si="47"/>
        <v>0</v>
      </c>
      <c r="BI835" s="164">
        <f t="shared" si="48"/>
        <v>0</v>
      </c>
      <c r="BJ835" s="18" t="s">
        <v>32</v>
      </c>
      <c r="BK835" s="164">
        <f t="shared" si="49"/>
        <v>0</v>
      </c>
      <c r="BL835" s="18" t="s">
        <v>226</v>
      </c>
      <c r="BM835" s="163" t="s">
        <v>2149</v>
      </c>
    </row>
    <row r="836" spans="1:65" s="2" customFormat="1" ht="16.5" customHeight="1">
      <c r="A836" s="33"/>
      <c r="B836" s="151"/>
      <c r="C836" s="197" t="s">
        <v>2150</v>
      </c>
      <c r="D836" s="197" t="s">
        <v>536</v>
      </c>
      <c r="E836" s="198" t="s">
        <v>1946</v>
      </c>
      <c r="F836" s="199" t="s">
        <v>1947</v>
      </c>
      <c r="G836" s="200" t="s">
        <v>334</v>
      </c>
      <c r="H836" s="201">
        <v>10.199999999999999</v>
      </c>
      <c r="I836" s="202"/>
      <c r="J836" s="203">
        <f t="shared" si="40"/>
        <v>0</v>
      </c>
      <c r="K836" s="199" t="s">
        <v>241</v>
      </c>
      <c r="L836" s="204"/>
      <c r="M836" s="205" t="s">
        <v>1</v>
      </c>
      <c r="N836" s="206" t="s">
        <v>42</v>
      </c>
      <c r="O836" s="59"/>
      <c r="P836" s="161">
        <f t="shared" si="41"/>
        <v>0</v>
      </c>
      <c r="Q836" s="161">
        <v>2.5999999999999998E-4</v>
      </c>
      <c r="R836" s="161">
        <f t="shared" si="42"/>
        <v>2.6519999999999994E-3</v>
      </c>
      <c r="S836" s="161">
        <v>0</v>
      </c>
      <c r="T836" s="162">
        <f t="shared" si="43"/>
        <v>0</v>
      </c>
      <c r="U836" s="33"/>
      <c r="V836" s="33"/>
      <c r="W836" s="33"/>
      <c r="X836" s="33"/>
      <c r="Y836" s="33"/>
      <c r="Z836" s="33"/>
      <c r="AA836" s="33"/>
      <c r="AB836" s="33"/>
      <c r="AC836" s="33"/>
      <c r="AD836" s="33"/>
      <c r="AE836" s="33"/>
      <c r="AR836" s="163" t="s">
        <v>263</v>
      </c>
      <c r="AT836" s="163" t="s">
        <v>536</v>
      </c>
      <c r="AU836" s="163" t="s">
        <v>87</v>
      </c>
      <c r="AY836" s="18" t="s">
        <v>219</v>
      </c>
      <c r="BE836" s="164">
        <f t="shared" si="44"/>
        <v>0</v>
      </c>
      <c r="BF836" s="164">
        <f t="shared" si="45"/>
        <v>0</v>
      </c>
      <c r="BG836" s="164">
        <f t="shared" si="46"/>
        <v>0</v>
      </c>
      <c r="BH836" s="164">
        <f t="shared" si="47"/>
        <v>0</v>
      </c>
      <c r="BI836" s="164">
        <f t="shared" si="48"/>
        <v>0</v>
      </c>
      <c r="BJ836" s="18" t="s">
        <v>32</v>
      </c>
      <c r="BK836" s="164">
        <f t="shared" si="49"/>
        <v>0</v>
      </c>
      <c r="BL836" s="18" t="s">
        <v>226</v>
      </c>
      <c r="BM836" s="163" t="s">
        <v>2151</v>
      </c>
    </row>
    <row r="837" spans="1:65" s="13" customFormat="1">
      <c r="B837" s="165"/>
      <c r="D837" s="166" t="s">
        <v>228</v>
      </c>
      <c r="F837" s="168" t="s">
        <v>2152</v>
      </c>
      <c r="H837" s="169">
        <v>10.199999999999999</v>
      </c>
      <c r="I837" s="170"/>
      <c r="L837" s="165"/>
      <c r="M837" s="171"/>
      <c r="N837" s="172"/>
      <c r="O837" s="172"/>
      <c r="P837" s="172"/>
      <c r="Q837" s="172"/>
      <c r="R837" s="172"/>
      <c r="S837" s="172"/>
      <c r="T837" s="173"/>
      <c r="AT837" s="167" t="s">
        <v>228</v>
      </c>
      <c r="AU837" s="167" t="s">
        <v>87</v>
      </c>
      <c r="AV837" s="13" t="s">
        <v>87</v>
      </c>
      <c r="AW837" s="13" t="s">
        <v>3</v>
      </c>
      <c r="AX837" s="13" t="s">
        <v>32</v>
      </c>
      <c r="AY837" s="167" t="s">
        <v>219</v>
      </c>
    </row>
    <row r="838" spans="1:65" s="2" customFormat="1" ht="16.5" customHeight="1">
      <c r="A838" s="33"/>
      <c r="B838" s="151"/>
      <c r="C838" s="152" t="s">
        <v>2153</v>
      </c>
      <c r="D838" s="152" t="s">
        <v>221</v>
      </c>
      <c r="E838" s="153" t="s">
        <v>2154</v>
      </c>
      <c r="F838" s="154" t="s">
        <v>2155</v>
      </c>
      <c r="G838" s="155" t="s">
        <v>334</v>
      </c>
      <c r="H838" s="156">
        <v>2</v>
      </c>
      <c r="I838" s="157"/>
      <c r="J838" s="158">
        <f>ROUND(I838*H838,2)</f>
        <v>0</v>
      </c>
      <c r="K838" s="154" t="s">
        <v>241</v>
      </c>
      <c r="L838" s="34"/>
      <c r="M838" s="159" t="s">
        <v>1</v>
      </c>
      <c r="N838" s="160" t="s">
        <v>42</v>
      </c>
      <c r="O838" s="59"/>
      <c r="P838" s="161">
        <f>O838*H838</f>
        <v>0</v>
      </c>
      <c r="Q838" s="161">
        <v>1.67E-3</v>
      </c>
      <c r="R838" s="161">
        <f>Q838*H838</f>
        <v>3.3400000000000001E-3</v>
      </c>
      <c r="S838" s="161">
        <v>0</v>
      </c>
      <c r="T838" s="162">
        <f>S838*H838</f>
        <v>0</v>
      </c>
      <c r="U838" s="33"/>
      <c r="V838" s="33"/>
      <c r="W838" s="33"/>
      <c r="X838" s="33"/>
      <c r="Y838" s="33"/>
      <c r="Z838" s="33"/>
      <c r="AA838" s="33"/>
      <c r="AB838" s="33"/>
      <c r="AC838" s="33"/>
      <c r="AD838" s="33"/>
      <c r="AE838" s="33"/>
      <c r="AR838" s="163" t="s">
        <v>226</v>
      </c>
      <c r="AT838" s="163" t="s">
        <v>221</v>
      </c>
      <c r="AU838" s="163" t="s">
        <v>87</v>
      </c>
      <c r="AY838" s="18" t="s">
        <v>219</v>
      </c>
      <c r="BE838" s="164">
        <f>IF(N838="základní",J838,0)</f>
        <v>0</v>
      </c>
      <c r="BF838" s="164">
        <f>IF(N838="snížená",J838,0)</f>
        <v>0</v>
      </c>
      <c r="BG838" s="164">
        <f>IF(N838="zákl. přenesená",J838,0)</f>
        <v>0</v>
      </c>
      <c r="BH838" s="164">
        <f>IF(N838="sníž. přenesená",J838,0)</f>
        <v>0</v>
      </c>
      <c r="BI838" s="164">
        <f>IF(N838="nulová",J838,0)</f>
        <v>0</v>
      </c>
      <c r="BJ838" s="18" t="s">
        <v>32</v>
      </c>
      <c r="BK838" s="164">
        <f>ROUND(I838*H838,2)</f>
        <v>0</v>
      </c>
      <c r="BL838" s="18" t="s">
        <v>226</v>
      </c>
      <c r="BM838" s="163" t="s">
        <v>2156</v>
      </c>
    </row>
    <row r="839" spans="1:65" s="2" customFormat="1" ht="16.5" customHeight="1">
      <c r="A839" s="33"/>
      <c r="B839" s="151"/>
      <c r="C839" s="197" t="s">
        <v>2157</v>
      </c>
      <c r="D839" s="197" t="s">
        <v>536</v>
      </c>
      <c r="E839" s="198" t="s">
        <v>2158</v>
      </c>
      <c r="F839" s="199" t="s">
        <v>2159</v>
      </c>
      <c r="G839" s="200" t="s">
        <v>334</v>
      </c>
      <c r="H839" s="201">
        <v>2.02</v>
      </c>
      <c r="I839" s="202"/>
      <c r="J839" s="203">
        <f>ROUND(I839*H839,2)</f>
        <v>0</v>
      </c>
      <c r="K839" s="199" t="s">
        <v>241</v>
      </c>
      <c r="L839" s="204"/>
      <c r="M839" s="205" t="s">
        <v>1</v>
      </c>
      <c r="N839" s="206" t="s">
        <v>42</v>
      </c>
      <c r="O839" s="59"/>
      <c r="P839" s="161">
        <f>O839*H839</f>
        <v>0</v>
      </c>
      <c r="Q839" s="161">
        <v>1.2500000000000001E-2</v>
      </c>
      <c r="R839" s="161">
        <f>Q839*H839</f>
        <v>2.5250000000000002E-2</v>
      </c>
      <c r="S839" s="161">
        <v>0</v>
      </c>
      <c r="T839" s="162">
        <f>S839*H839</f>
        <v>0</v>
      </c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  <c r="AR839" s="163" t="s">
        <v>263</v>
      </c>
      <c r="AT839" s="163" t="s">
        <v>536</v>
      </c>
      <c r="AU839" s="163" t="s">
        <v>87</v>
      </c>
      <c r="AY839" s="18" t="s">
        <v>219</v>
      </c>
      <c r="BE839" s="164">
        <f>IF(N839="základní",J839,0)</f>
        <v>0</v>
      </c>
      <c r="BF839" s="164">
        <f>IF(N839="snížená",J839,0)</f>
        <v>0</v>
      </c>
      <c r="BG839" s="164">
        <f>IF(N839="zákl. přenesená",J839,0)</f>
        <v>0</v>
      </c>
      <c r="BH839" s="164">
        <f>IF(N839="sníž. přenesená",J839,0)</f>
        <v>0</v>
      </c>
      <c r="BI839" s="164">
        <f>IF(N839="nulová",J839,0)</f>
        <v>0</v>
      </c>
      <c r="BJ839" s="18" t="s">
        <v>32</v>
      </c>
      <c r="BK839" s="164">
        <f>ROUND(I839*H839,2)</f>
        <v>0</v>
      </c>
      <c r="BL839" s="18" t="s">
        <v>226</v>
      </c>
      <c r="BM839" s="163" t="s">
        <v>2160</v>
      </c>
    </row>
    <row r="840" spans="1:65" s="2" customFormat="1" ht="16.5" customHeight="1">
      <c r="A840" s="33"/>
      <c r="B840" s="151"/>
      <c r="C840" s="197" t="s">
        <v>2161</v>
      </c>
      <c r="D840" s="197" t="s">
        <v>536</v>
      </c>
      <c r="E840" s="198" t="s">
        <v>1992</v>
      </c>
      <c r="F840" s="199" t="s">
        <v>1993</v>
      </c>
      <c r="G840" s="200" t="s">
        <v>334</v>
      </c>
      <c r="H840" s="201">
        <v>4.08</v>
      </c>
      <c r="I840" s="202"/>
      <c r="J840" s="203">
        <f>ROUND(I840*H840,2)</f>
        <v>0</v>
      </c>
      <c r="K840" s="199" t="s">
        <v>241</v>
      </c>
      <c r="L840" s="204"/>
      <c r="M840" s="205" t="s">
        <v>1</v>
      </c>
      <c r="N840" s="206" t="s">
        <v>42</v>
      </c>
      <c r="O840" s="59"/>
      <c r="P840" s="161">
        <f>O840*H840</f>
        <v>0</v>
      </c>
      <c r="Q840" s="161">
        <v>3.5E-4</v>
      </c>
      <c r="R840" s="161">
        <f>Q840*H840</f>
        <v>1.428E-3</v>
      </c>
      <c r="S840" s="161">
        <v>0</v>
      </c>
      <c r="T840" s="162">
        <f>S840*H840</f>
        <v>0</v>
      </c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R840" s="163" t="s">
        <v>263</v>
      </c>
      <c r="AT840" s="163" t="s">
        <v>536</v>
      </c>
      <c r="AU840" s="163" t="s">
        <v>87</v>
      </c>
      <c r="AY840" s="18" t="s">
        <v>219</v>
      </c>
      <c r="BE840" s="164">
        <f>IF(N840="základní",J840,0)</f>
        <v>0</v>
      </c>
      <c r="BF840" s="164">
        <f>IF(N840="snížená",J840,0)</f>
        <v>0</v>
      </c>
      <c r="BG840" s="164">
        <f>IF(N840="zákl. přenesená",J840,0)</f>
        <v>0</v>
      </c>
      <c r="BH840" s="164">
        <f>IF(N840="sníž. přenesená",J840,0)</f>
        <v>0</v>
      </c>
      <c r="BI840" s="164">
        <f>IF(N840="nulová",J840,0)</f>
        <v>0</v>
      </c>
      <c r="BJ840" s="18" t="s">
        <v>32</v>
      </c>
      <c r="BK840" s="164">
        <f>ROUND(I840*H840,2)</f>
        <v>0</v>
      </c>
      <c r="BL840" s="18" t="s">
        <v>226</v>
      </c>
      <c r="BM840" s="163" t="s">
        <v>2162</v>
      </c>
    </row>
    <row r="841" spans="1:65" s="13" customFormat="1">
      <c r="B841" s="165"/>
      <c r="D841" s="166" t="s">
        <v>228</v>
      </c>
      <c r="F841" s="168" t="s">
        <v>2002</v>
      </c>
      <c r="H841" s="169">
        <v>4.08</v>
      </c>
      <c r="I841" s="170"/>
      <c r="L841" s="165"/>
      <c r="M841" s="171"/>
      <c r="N841" s="172"/>
      <c r="O841" s="172"/>
      <c r="P841" s="172"/>
      <c r="Q841" s="172"/>
      <c r="R841" s="172"/>
      <c r="S841" s="172"/>
      <c r="T841" s="173"/>
      <c r="AT841" s="167" t="s">
        <v>228</v>
      </c>
      <c r="AU841" s="167" t="s">
        <v>87</v>
      </c>
      <c r="AV841" s="13" t="s">
        <v>87</v>
      </c>
      <c r="AW841" s="13" t="s">
        <v>3</v>
      </c>
      <c r="AX841" s="13" t="s">
        <v>32</v>
      </c>
      <c r="AY841" s="167" t="s">
        <v>219</v>
      </c>
    </row>
    <row r="842" spans="1:65" s="2" customFormat="1" ht="16.5" customHeight="1">
      <c r="A842" s="33"/>
      <c r="B842" s="151"/>
      <c r="C842" s="152" t="s">
        <v>2163</v>
      </c>
      <c r="D842" s="152" t="s">
        <v>221</v>
      </c>
      <c r="E842" s="153" t="s">
        <v>2164</v>
      </c>
      <c r="F842" s="154" t="s">
        <v>2165</v>
      </c>
      <c r="G842" s="155" t="s">
        <v>334</v>
      </c>
      <c r="H842" s="156">
        <v>1</v>
      </c>
      <c r="I842" s="157"/>
      <c r="J842" s="158">
        <f>ROUND(I842*H842,2)</f>
        <v>0</v>
      </c>
      <c r="K842" s="154" t="s">
        <v>241</v>
      </c>
      <c r="L842" s="34"/>
      <c r="M842" s="159" t="s">
        <v>1</v>
      </c>
      <c r="N842" s="160" t="s">
        <v>42</v>
      </c>
      <c r="O842" s="59"/>
      <c r="P842" s="161">
        <f>O842*H842</f>
        <v>0</v>
      </c>
      <c r="Q842" s="161">
        <v>2.96E-3</v>
      </c>
      <c r="R842" s="161">
        <f>Q842*H842</f>
        <v>2.96E-3</v>
      </c>
      <c r="S842" s="161">
        <v>0</v>
      </c>
      <c r="T842" s="162">
        <f>S842*H842</f>
        <v>0</v>
      </c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R842" s="163" t="s">
        <v>226</v>
      </c>
      <c r="AT842" s="163" t="s">
        <v>221</v>
      </c>
      <c r="AU842" s="163" t="s">
        <v>87</v>
      </c>
      <c r="AY842" s="18" t="s">
        <v>219</v>
      </c>
      <c r="BE842" s="164">
        <f>IF(N842="základní",J842,0)</f>
        <v>0</v>
      </c>
      <c r="BF842" s="164">
        <f>IF(N842="snížená",J842,0)</f>
        <v>0</v>
      </c>
      <c r="BG842" s="164">
        <f>IF(N842="zákl. přenesená",J842,0)</f>
        <v>0</v>
      </c>
      <c r="BH842" s="164">
        <f>IF(N842="sníž. přenesená",J842,0)</f>
        <v>0</v>
      </c>
      <c r="BI842" s="164">
        <f>IF(N842="nulová",J842,0)</f>
        <v>0</v>
      </c>
      <c r="BJ842" s="18" t="s">
        <v>32</v>
      </c>
      <c r="BK842" s="164">
        <f>ROUND(I842*H842,2)</f>
        <v>0</v>
      </c>
      <c r="BL842" s="18" t="s">
        <v>226</v>
      </c>
      <c r="BM842" s="163" t="s">
        <v>2166</v>
      </c>
    </row>
    <row r="843" spans="1:65" s="2" customFormat="1" ht="16.5" customHeight="1">
      <c r="A843" s="33"/>
      <c r="B843" s="151"/>
      <c r="C843" s="197" t="s">
        <v>2167</v>
      </c>
      <c r="D843" s="197" t="s">
        <v>536</v>
      </c>
      <c r="E843" s="198" t="s">
        <v>2168</v>
      </c>
      <c r="F843" s="199" t="s">
        <v>2169</v>
      </c>
      <c r="G843" s="200" t="s">
        <v>334</v>
      </c>
      <c r="H843" s="201">
        <v>1.01</v>
      </c>
      <c r="I843" s="202"/>
      <c r="J843" s="203">
        <f>ROUND(I843*H843,2)</f>
        <v>0</v>
      </c>
      <c r="K843" s="199" t="s">
        <v>241</v>
      </c>
      <c r="L843" s="204"/>
      <c r="M843" s="205" t="s">
        <v>1</v>
      </c>
      <c r="N843" s="206" t="s">
        <v>42</v>
      </c>
      <c r="O843" s="59"/>
      <c r="P843" s="161">
        <f>O843*H843</f>
        <v>0</v>
      </c>
      <c r="Q843" s="161">
        <v>1.9259999999999999E-2</v>
      </c>
      <c r="R843" s="161">
        <f>Q843*H843</f>
        <v>1.94526E-2</v>
      </c>
      <c r="S843" s="161">
        <v>0</v>
      </c>
      <c r="T843" s="162">
        <f>S843*H843</f>
        <v>0</v>
      </c>
      <c r="U843" s="33"/>
      <c r="V843" s="33"/>
      <c r="W843" s="33"/>
      <c r="X843" s="33"/>
      <c r="Y843" s="33"/>
      <c r="Z843" s="33"/>
      <c r="AA843" s="33"/>
      <c r="AB843" s="33"/>
      <c r="AC843" s="33"/>
      <c r="AD843" s="33"/>
      <c r="AE843" s="33"/>
      <c r="AR843" s="163" t="s">
        <v>263</v>
      </c>
      <c r="AT843" s="163" t="s">
        <v>536</v>
      </c>
      <c r="AU843" s="163" t="s">
        <v>87</v>
      </c>
      <c r="AY843" s="18" t="s">
        <v>219</v>
      </c>
      <c r="BE843" s="164">
        <f>IF(N843="základní",J843,0)</f>
        <v>0</v>
      </c>
      <c r="BF843" s="164">
        <f>IF(N843="snížená",J843,0)</f>
        <v>0</v>
      </c>
      <c r="BG843" s="164">
        <f>IF(N843="zákl. přenesená",J843,0)</f>
        <v>0</v>
      </c>
      <c r="BH843" s="164">
        <f>IF(N843="sníž. přenesená",J843,0)</f>
        <v>0</v>
      </c>
      <c r="BI843" s="164">
        <f>IF(N843="nulová",J843,0)</f>
        <v>0</v>
      </c>
      <c r="BJ843" s="18" t="s">
        <v>32</v>
      </c>
      <c r="BK843" s="164">
        <f>ROUND(I843*H843,2)</f>
        <v>0</v>
      </c>
      <c r="BL843" s="18" t="s">
        <v>226</v>
      </c>
      <c r="BM843" s="163" t="s">
        <v>2170</v>
      </c>
    </row>
    <row r="844" spans="1:65" s="2" customFormat="1" ht="16.5" customHeight="1">
      <c r="A844" s="33"/>
      <c r="B844" s="151"/>
      <c r="C844" s="197" t="s">
        <v>2171</v>
      </c>
      <c r="D844" s="197" t="s">
        <v>536</v>
      </c>
      <c r="E844" s="198" t="s">
        <v>2027</v>
      </c>
      <c r="F844" s="199" t="s">
        <v>2028</v>
      </c>
      <c r="G844" s="200" t="s">
        <v>334</v>
      </c>
      <c r="H844" s="201">
        <v>2.04</v>
      </c>
      <c r="I844" s="202"/>
      <c r="J844" s="203">
        <f>ROUND(I844*H844,2)</f>
        <v>0</v>
      </c>
      <c r="K844" s="199" t="s">
        <v>241</v>
      </c>
      <c r="L844" s="204"/>
      <c r="M844" s="205" t="s">
        <v>1</v>
      </c>
      <c r="N844" s="206" t="s">
        <v>42</v>
      </c>
      <c r="O844" s="59"/>
      <c r="P844" s="161">
        <f>O844*H844</f>
        <v>0</v>
      </c>
      <c r="Q844" s="161">
        <v>4.0999999999999999E-4</v>
      </c>
      <c r="R844" s="161">
        <f>Q844*H844</f>
        <v>8.3639999999999995E-4</v>
      </c>
      <c r="S844" s="161">
        <v>0</v>
      </c>
      <c r="T844" s="162">
        <f>S844*H844</f>
        <v>0</v>
      </c>
      <c r="U844" s="33"/>
      <c r="V844" s="33"/>
      <c r="W844" s="33"/>
      <c r="X844" s="33"/>
      <c r="Y844" s="33"/>
      <c r="Z844" s="33"/>
      <c r="AA844" s="33"/>
      <c r="AB844" s="33"/>
      <c r="AC844" s="33"/>
      <c r="AD844" s="33"/>
      <c r="AE844" s="33"/>
      <c r="AR844" s="163" t="s">
        <v>263</v>
      </c>
      <c r="AT844" s="163" t="s">
        <v>536</v>
      </c>
      <c r="AU844" s="163" t="s">
        <v>87</v>
      </c>
      <c r="AY844" s="18" t="s">
        <v>219</v>
      </c>
      <c r="BE844" s="164">
        <f>IF(N844="základní",J844,0)</f>
        <v>0</v>
      </c>
      <c r="BF844" s="164">
        <f>IF(N844="snížená",J844,0)</f>
        <v>0</v>
      </c>
      <c r="BG844" s="164">
        <f>IF(N844="zákl. přenesená",J844,0)</f>
        <v>0</v>
      </c>
      <c r="BH844" s="164">
        <f>IF(N844="sníž. přenesená",J844,0)</f>
        <v>0</v>
      </c>
      <c r="BI844" s="164">
        <f>IF(N844="nulová",J844,0)</f>
        <v>0</v>
      </c>
      <c r="BJ844" s="18" t="s">
        <v>32</v>
      </c>
      <c r="BK844" s="164">
        <f>ROUND(I844*H844,2)</f>
        <v>0</v>
      </c>
      <c r="BL844" s="18" t="s">
        <v>226</v>
      </c>
      <c r="BM844" s="163" t="s">
        <v>2172</v>
      </c>
    </row>
    <row r="845" spans="1:65" s="13" customFormat="1">
      <c r="B845" s="165"/>
      <c r="D845" s="166" t="s">
        <v>228</v>
      </c>
      <c r="F845" s="168" t="s">
        <v>1991</v>
      </c>
      <c r="H845" s="169">
        <v>2.04</v>
      </c>
      <c r="I845" s="170"/>
      <c r="L845" s="165"/>
      <c r="M845" s="171"/>
      <c r="N845" s="172"/>
      <c r="O845" s="172"/>
      <c r="P845" s="172"/>
      <c r="Q845" s="172"/>
      <c r="R845" s="172"/>
      <c r="S845" s="172"/>
      <c r="T845" s="173"/>
      <c r="AT845" s="167" t="s">
        <v>228</v>
      </c>
      <c r="AU845" s="167" t="s">
        <v>87</v>
      </c>
      <c r="AV845" s="13" t="s">
        <v>87</v>
      </c>
      <c r="AW845" s="13" t="s">
        <v>3</v>
      </c>
      <c r="AX845" s="13" t="s">
        <v>32</v>
      </c>
      <c r="AY845" s="167" t="s">
        <v>219</v>
      </c>
    </row>
    <row r="846" spans="1:65" s="2" customFormat="1" ht="16.5" customHeight="1">
      <c r="A846" s="33"/>
      <c r="B846" s="151"/>
      <c r="C846" s="152" t="s">
        <v>2173</v>
      </c>
      <c r="D846" s="152" t="s">
        <v>221</v>
      </c>
      <c r="E846" s="153" t="s">
        <v>2174</v>
      </c>
      <c r="F846" s="154" t="s">
        <v>2175</v>
      </c>
      <c r="G846" s="155" t="s">
        <v>334</v>
      </c>
      <c r="H846" s="156">
        <v>1</v>
      </c>
      <c r="I846" s="157"/>
      <c r="J846" s="158">
        <f>ROUND(I846*H846,2)</f>
        <v>0</v>
      </c>
      <c r="K846" s="154" t="s">
        <v>241</v>
      </c>
      <c r="L846" s="34"/>
      <c r="M846" s="159" t="s">
        <v>1</v>
      </c>
      <c r="N846" s="160" t="s">
        <v>42</v>
      </c>
      <c r="O846" s="59"/>
      <c r="P846" s="161">
        <f>O846*H846</f>
        <v>0</v>
      </c>
      <c r="Q846" s="161">
        <v>1.2919999999999999E-2</v>
      </c>
      <c r="R846" s="161">
        <f>Q846*H846</f>
        <v>1.2919999999999999E-2</v>
      </c>
      <c r="S846" s="161">
        <v>0</v>
      </c>
      <c r="T846" s="162">
        <f>S846*H846</f>
        <v>0</v>
      </c>
      <c r="U846" s="33"/>
      <c r="V846" s="33"/>
      <c r="W846" s="33"/>
      <c r="X846" s="33"/>
      <c r="Y846" s="33"/>
      <c r="Z846" s="33"/>
      <c r="AA846" s="33"/>
      <c r="AB846" s="33"/>
      <c r="AC846" s="33"/>
      <c r="AD846" s="33"/>
      <c r="AE846" s="33"/>
      <c r="AR846" s="163" t="s">
        <v>226</v>
      </c>
      <c r="AT846" s="163" t="s">
        <v>221</v>
      </c>
      <c r="AU846" s="163" t="s">
        <v>87</v>
      </c>
      <c r="AY846" s="18" t="s">
        <v>219</v>
      </c>
      <c r="BE846" s="164">
        <f>IF(N846="základní",J846,0)</f>
        <v>0</v>
      </c>
      <c r="BF846" s="164">
        <f>IF(N846="snížená",J846,0)</f>
        <v>0</v>
      </c>
      <c r="BG846" s="164">
        <f>IF(N846="zákl. přenesená",J846,0)</f>
        <v>0</v>
      </c>
      <c r="BH846" s="164">
        <f>IF(N846="sníž. přenesená",J846,0)</f>
        <v>0</v>
      </c>
      <c r="BI846" s="164">
        <f>IF(N846="nulová",J846,0)</f>
        <v>0</v>
      </c>
      <c r="BJ846" s="18" t="s">
        <v>32</v>
      </c>
      <c r="BK846" s="164">
        <f>ROUND(I846*H846,2)</f>
        <v>0</v>
      </c>
      <c r="BL846" s="18" t="s">
        <v>226</v>
      </c>
      <c r="BM846" s="163" t="s">
        <v>2176</v>
      </c>
    </row>
    <row r="847" spans="1:65" s="2" customFormat="1" ht="16.5" customHeight="1">
      <c r="A847" s="33"/>
      <c r="B847" s="151"/>
      <c r="C847" s="197" t="s">
        <v>2177</v>
      </c>
      <c r="D847" s="197" t="s">
        <v>536</v>
      </c>
      <c r="E847" s="198" t="s">
        <v>2178</v>
      </c>
      <c r="F847" s="199" t="s">
        <v>2179</v>
      </c>
      <c r="G847" s="200" t="s">
        <v>334</v>
      </c>
      <c r="H847" s="201">
        <v>1.01</v>
      </c>
      <c r="I847" s="202"/>
      <c r="J847" s="203">
        <f>ROUND(I847*H847,2)</f>
        <v>0</v>
      </c>
      <c r="K847" s="199" t="s">
        <v>241</v>
      </c>
      <c r="L847" s="204"/>
      <c r="M847" s="205" t="s">
        <v>1</v>
      </c>
      <c r="N847" s="206" t="s">
        <v>42</v>
      </c>
      <c r="O847" s="59"/>
      <c r="P847" s="161">
        <f>O847*H847</f>
        <v>0</v>
      </c>
      <c r="Q847" s="161">
        <v>7.7799999999999994E-2</v>
      </c>
      <c r="R847" s="161">
        <f>Q847*H847</f>
        <v>7.8577999999999995E-2</v>
      </c>
      <c r="S847" s="161">
        <v>0</v>
      </c>
      <c r="T847" s="162">
        <f>S847*H847</f>
        <v>0</v>
      </c>
      <c r="U847" s="33"/>
      <c r="V847" s="33"/>
      <c r="W847" s="33"/>
      <c r="X847" s="33"/>
      <c r="Y847" s="33"/>
      <c r="Z847" s="33"/>
      <c r="AA847" s="33"/>
      <c r="AB847" s="33"/>
      <c r="AC847" s="33"/>
      <c r="AD847" s="33"/>
      <c r="AE847" s="33"/>
      <c r="AR847" s="163" t="s">
        <v>263</v>
      </c>
      <c r="AT847" s="163" t="s">
        <v>536</v>
      </c>
      <c r="AU847" s="163" t="s">
        <v>87</v>
      </c>
      <c r="AY847" s="18" t="s">
        <v>219</v>
      </c>
      <c r="BE847" s="164">
        <f>IF(N847="základní",J847,0)</f>
        <v>0</v>
      </c>
      <c r="BF847" s="164">
        <f>IF(N847="snížená",J847,0)</f>
        <v>0</v>
      </c>
      <c r="BG847" s="164">
        <f>IF(N847="zákl. přenesená",J847,0)</f>
        <v>0</v>
      </c>
      <c r="BH847" s="164">
        <f>IF(N847="sníž. přenesená",J847,0)</f>
        <v>0</v>
      </c>
      <c r="BI847" s="164">
        <f>IF(N847="nulová",J847,0)</f>
        <v>0</v>
      </c>
      <c r="BJ847" s="18" t="s">
        <v>32</v>
      </c>
      <c r="BK847" s="164">
        <f>ROUND(I847*H847,2)</f>
        <v>0</v>
      </c>
      <c r="BL847" s="18" t="s">
        <v>226</v>
      </c>
      <c r="BM847" s="163" t="s">
        <v>2180</v>
      </c>
    </row>
    <row r="848" spans="1:65" s="2" customFormat="1" ht="16.5" customHeight="1">
      <c r="A848" s="33"/>
      <c r="B848" s="151"/>
      <c r="C848" s="197" t="s">
        <v>2181</v>
      </c>
      <c r="D848" s="197" t="s">
        <v>536</v>
      </c>
      <c r="E848" s="198" t="s">
        <v>2094</v>
      </c>
      <c r="F848" s="199" t="s">
        <v>2095</v>
      </c>
      <c r="G848" s="200" t="s">
        <v>334</v>
      </c>
      <c r="H848" s="201">
        <v>1.02</v>
      </c>
      <c r="I848" s="202"/>
      <c r="J848" s="203">
        <f>ROUND(I848*H848,2)</f>
        <v>0</v>
      </c>
      <c r="K848" s="199" t="s">
        <v>241</v>
      </c>
      <c r="L848" s="204"/>
      <c r="M848" s="205" t="s">
        <v>1</v>
      </c>
      <c r="N848" s="206" t="s">
        <v>42</v>
      </c>
      <c r="O848" s="59"/>
      <c r="P848" s="161">
        <f>O848*H848</f>
        <v>0</v>
      </c>
      <c r="Q848" s="161">
        <v>9.5E-4</v>
      </c>
      <c r="R848" s="161">
        <f>Q848*H848</f>
        <v>9.6900000000000003E-4</v>
      </c>
      <c r="S848" s="161">
        <v>0</v>
      </c>
      <c r="T848" s="162">
        <f>S848*H848</f>
        <v>0</v>
      </c>
      <c r="U848" s="33"/>
      <c r="V848" s="33"/>
      <c r="W848" s="33"/>
      <c r="X848" s="33"/>
      <c r="Y848" s="33"/>
      <c r="Z848" s="33"/>
      <c r="AA848" s="33"/>
      <c r="AB848" s="33"/>
      <c r="AC848" s="33"/>
      <c r="AD848" s="33"/>
      <c r="AE848" s="33"/>
      <c r="AR848" s="163" t="s">
        <v>263</v>
      </c>
      <c r="AT848" s="163" t="s">
        <v>536</v>
      </c>
      <c r="AU848" s="163" t="s">
        <v>87</v>
      </c>
      <c r="AY848" s="18" t="s">
        <v>219</v>
      </c>
      <c r="BE848" s="164">
        <f>IF(N848="základní",J848,0)</f>
        <v>0</v>
      </c>
      <c r="BF848" s="164">
        <f>IF(N848="snížená",J848,0)</f>
        <v>0</v>
      </c>
      <c r="BG848" s="164">
        <f>IF(N848="zákl. přenesená",J848,0)</f>
        <v>0</v>
      </c>
      <c r="BH848" s="164">
        <f>IF(N848="sníž. přenesená",J848,0)</f>
        <v>0</v>
      </c>
      <c r="BI848" s="164">
        <f>IF(N848="nulová",J848,0)</f>
        <v>0</v>
      </c>
      <c r="BJ848" s="18" t="s">
        <v>32</v>
      </c>
      <c r="BK848" s="164">
        <f>ROUND(I848*H848,2)</f>
        <v>0</v>
      </c>
      <c r="BL848" s="18" t="s">
        <v>226</v>
      </c>
      <c r="BM848" s="163" t="s">
        <v>2182</v>
      </c>
    </row>
    <row r="849" spans="1:65" s="13" customFormat="1">
      <c r="B849" s="165"/>
      <c r="D849" s="166" t="s">
        <v>228</v>
      </c>
      <c r="F849" s="168" t="s">
        <v>1974</v>
      </c>
      <c r="H849" s="169">
        <v>1.02</v>
      </c>
      <c r="I849" s="170"/>
      <c r="L849" s="165"/>
      <c r="M849" s="171"/>
      <c r="N849" s="172"/>
      <c r="O849" s="172"/>
      <c r="P849" s="172"/>
      <c r="Q849" s="172"/>
      <c r="R849" s="172"/>
      <c r="S849" s="172"/>
      <c r="T849" s="173"/>
      <c r="AT849" s="167" t="s">
        <v>228</v>
      </c>
      <c r="AU849" s="167" t="s">
        <v>87</v>
      </c>
      <c r="AV849" s="13" t="s">
        <v>87</v>
      </c>
      <c r="AW849" s="13" t="s">
        <v>3</v>
      </c>
      <c r="AX849" s="13" t="s">
        <v>32</v>
      </c>
      <c r="AY849" s="167" t="s">
        <v>219</v>
      </c>
    </row>
    <row r="850" spans="1:65" s="2" customFormat="1" ht="16.5" customHeight="1">
      <c r="A850" s="33"/>
      <c r="B850" s="151"/>
      <c r="C850" s="152" t="s">
        <v>2183</v>
      </c>
      <c r="D850" s="152" t="s">
        <v>221</v>
      </c>
      <c r="E850" s="153" t="s">
        <v>2184</v>
      </c>
      <c r="F850" s="154" t="s">
        <v>2185</v>
      </c>
      <c r="G850" s="155" t="s">
        <v>334</v>
      </c>
      <c r="H850" s="156">
        <v>1</v>
      </c>
      <c r="I850" s="157"/>
      <c r="J850" s="158">
        <f>ROUND(I850*H850,2)</f>
        <v>0</v>
      </c>
      <c r="K850" s="154" t="s">
        <v>225</v>
      </c>
      <c r="L850" s="34"/>
      <c r="M850" s="159" t="s">
        <v>1</v>
      </c>
      <c r="N850" s="160" t="s">
        <v>42</v>
      </c>
      <c r="O850" s="59"/>
      <c r="P850" s="161">
        <f>O850*H850</f>
        <v>0</v>
      </c>
      <c r="Q850" s="161">
        <v>1.6299999999999999E-3</v>
      </c>
      <c r="R850" s="161">
        <f>Q850*H850</f>
        <v>1.6299999999999999E-3</v>
      </c>
      <c r="S850" s="161">
        <v>0</v>
      </c>
      <c r="T850" s="162">
        <f>S850*H850</f>
        <v>0</v>
      </c>
      <c r="U850" s="33"/>
      <c r="V850" s="33"/>
      <c r="W850" s="33"/>
      <c r="X850" s="33"/>
      <c r="Y850" s="33"/>
      <c r="Z850" s="33"/>
      <c r="AA850" s="33"/>
      <c r="AB850" s="33"/>
      <c r="AC850" s="33"/>
      <c r="AD850" s="33"/>
      <c r="AE850" s="33"/>
      <c r="AR850" s="163" t="s">
        <v>226</v>
      </c>
      <c r="AT850" s="163" t="s">
        <v>221</v>
      </c>
      <c r="AU850" s="163" t="s">
        <v>87</v>
      </c>
      <c r="AY850" s="18" t="s">
        <v>219</v>
      </c>
      <c r="BE850" s="164">
        <f>IF(N850="základní",J850,0)</f>
        <v>0</v>
      </c>
      <c r="BF850" s="164">
        <f>IF(N850="snížená",J850,0)</f>
        <v>0</v>
      </c>
      <c r="BG850" s="164">
        <f>IF(N850="zákl. přenesená",J850,0)</f>
        <v>0</v>
      </c>
      <c r="BH850" s="164">
        <f>IF(N850="sníž. přenesená",J850,0)</f>
        <v>0</v>
      </c>
      <c r="BI850" s="164">
        <f>IF(N850="nulová",J850,0)</f>
        <v>0</v>
      </c>
      <c r="BJ850" s="18" t="s">
        <v>32</v>
      </c>
      <c r="BK850" s="164">
        <f>ROUND(I850*H850,2)</f>
        <v>0</v>
      </c>
      <c r="BL850" s="18" t="s">
        <v>226</v>
      </c>
      <c r="BM850" s="163" t="s">
        <v>2186</v>
      </c>
    </row>
    <row r="851" spans="1:65" s="13" customFormat="1">
      <c r="B851" s="165"/>
      <c r="D851" s="166" t="s">
        <v>228</v>
      </c>
      <c r="E851" s="167" t="s">
        <v>1</v>
      </c>
      <c r="F851" s="168" t="s">
        <v>2187</v>
      </c>
      <c r="H851" s="169">
        <v>1</v>
      </c>
      <c r="I851" s="170"/>
      <c r="L851" s="165"/>
      <c r="M851" s="171"/>
      <c r="N851" s="172"/>
      <c r="O851" s="172"/>
      <c r="P851" s="172"/>
      <c r="Q851" s="172"/>
      <c r="R851" s="172"/>
      <c r="S851" s="172"/>
      <c r="T851" s="173"/>
      <c r="AT851" s="167" t="s">
        <v>228</v>
      </c>
      <c r="AU851" s="167" t="s">
        <v>87</v>
      </c>
      <c r="AV851" s="13" t="s">
        <v>87</v>
      </c>
      <c r="AW851" s="13" t="s">
        <v>31</v>
      </c>
      <c r="AX851" s="13" t="s">
        <v>32</v>
      </c>
      <c r="AY851" s="167" t="s">
        <v>219</v>
      </c>
    </row>
    <row r="852" spans="1:65" s="2" customFormat="1" ht="16.5" customHeight="1">
      <c r="A852" s="33"/>
      <c r="B852" s="151"/>
      <c r="C852" s="197" t="s">
        <v>2188</v>
      </c>
      <c r="D852" s="197" t="s">
        <v>536</v>
      </c>
      <c r="E852" s="198" t="s">
        <v>2189</v>
      </c>
      <c r="F852" s="199" t="s">
        <v>2190</v>
      </c>
      <c r="G852" s="200" t="s">
        <v>334</v>
      </c>
      <c r="H852" s="201">
        <v>1.01</v>
      </c>
      <c r="I852" s="202"/>
      <c r="J852" s="203">
        <f>ROUND(I852*H852,2)</f>
        <v>0</v>
      </c>
      <c r="K852" s="199" t="s">
        <v>241</v>
      </c>
      <c r="L852" s="204"/>
      <c r="M852" s="205" t="s">
        <v>1</v>
      </c>
      <c r="N852" s="206" t="s">
        <v>42</v>
      </c>
      <c r="O852" s="59"/>
      <c r="P852" s="161">
        <f>O852*H852</f>
        <v>0</v>
      </c>
      <c r="Q852" s="161">
        <v>9.7999999999999997E-3</v>
      </c>
      <c r="R852" s="161">
        <f>Q852*H852</f>
        <v>9.8980000000000005E-3</v>
      </c>
      <c r="S852" s="161">
        <v>0</v>
      </c>
      <c r="T852" s="162">
        <f>S852*H852</f>
        <v>0</v>
      </c>
      <c r="U852" s="33"/>
      <c r="V852" s="33"/>
      <c r="W852" s="33"/>
      <c r="X852" s="33"/>
      <c r="Y852" s="33"/>
      <c r="Z852" s="33"/>
      <c r="AA852" s="33"/>
      <c r="AB852" s="33"/>
      <c r="AC852" s="33"/>
      <c r="AD852" s="33"/>
      <c r="AE852" s="33"/>
      <c r="AR852" s="163" t="s">
        <v>263</v>
      </c>
      <c r="AT852" s="163" t="s">
        <v>536</v>
      </c>
      <c r="AU852" s="163" t="s">
        <v>87</v>
      </c>
      <c r="AY852" s="18" t="s">
        <v>219</v>
      </c>
      <c r="BE852" s="164">
        <f>IF(N852="základní",J852,0)</f>
        <v>0</v>
      </c>
      <c r="BF852" s="164">
        <f>IF(N852="snížená",J852,0)</f>
        <v>0</v>
      </c>
      <c r="BG852" s="164">
        <f>IF(N852="zákl. přenesená",J852,0)</f>
        <v>0</v>
      </c>
      <c r="BH852" s="164">
        <f>IF(N852="sníž. přenesená",J852,0)</f>
        <v>0</v>
      </c>
      <c r="BI852" s="164">
        <f>IF(N852="nulová",J852,0)</f>
        <v>0</v>
      </c>
      <c r="BJ852" s="18" t="s">
        <v>32</v>
      </c>
      <c r="BK852" s="164">
        <f>ROUND(I852*H852,2)</f>
        <v>0</v>
      </c>
      <c r="BL852" s="18" t="s">
        <v>226</v>
      </c>
      <c r="BM852" s="163" t="s">
        <v>2191</v>
      </c>
    </row>
    <row r="853" spans="1:65" s="2" customFormat="1" ht="16.5" customHeight="1">
      <c r="A853" s="33"/>
      <c r="B853" s="151"/>
      <c r="C853" s="152" t="s">
        <v>2192</v>
      </c>
      <c r="D853" s="152" t="s">
        <v>221</v>
      </c>
      <c r="E853" s="153" t="s">
        <v>2193</v>
      </c>
      <c r="F853" s="154" t="s">
        <v>2194</v>
      </c>
      <c r="G853" s="155" t="s">
        <v>334</v>
      </c>
      <c r="H853" s="156">
        <v>7</v>
      </c>
      <c r="I853" s="157"/>
      <c r="J853" s="158">
        <f>ROUND(I853*H853,2)</f>
        <v>0</v>
      </c>
      <c r="K853" s="154" t="s">
        <v>225</v>
      </c>
      <c r="L853" s="34"/>
      <c r="M853" s="159" t="s">
        <v>1</v>
      </c>
      <c r="N853" s="160" t="s">
        <v>42</v>
      </c>
      <c r="O853" s="59"/>
      <c r="P853" s="161">
        <f>O853*H853</f>
        <v>0</v>
      </c>
      <c r="Q853" s="161">
        <v>1.6199999999999999E-3</v>
      </c>
      <c r="R853" s="161">
        <f>Q853*H853</f>
        <v>1.1339999999999999E-2</v>
      </c>
      <c r="S853" s="161">
        <v>0</v>
      </c>
      <c r="T853" s="162">
        <f>S853*H853</f>
        <v>0</v>
      </c>
      <c r="U853" s="33"/>
      <c r="V853" s="33"/>
      <c r="W853" s="33"/>
      <c r="X853" s="33"/>
      <c r="Y853" s="33"/>
      <c r="Z853" s="33"/>
      <c r="AA853" s="33"/>
      <c r="AB853" s="33"/>
      <c r="AC853" s="33"/>
      <c r="AD853" s="33"/>
      <c r="AE853" s="33"/>
      <c r="AR853" s="163" t="s">
        <v>226</v>
      </c>
      <c r="AT853" s="163" t="s">
        <v>221</v>
      </c>
      <c r="AU853" s="163" t="s">
        <v>87</v>
      </c>
      <c r="AY853" s="18" t="s">
        <v>219</v>
      </c>
      <c r="BE853" s="164">
        <f>IF(N853="základní",J853,0)</f>
        <v>0</v>
      </c>
      <c r="BF853" s="164">
        <f>IF(N853="snížená",J853,0)</f>
        <v>0</v>
      </c>
      <c r="BG853" s="164">
        <f>IF(N853="zákl. přenesená",J853,0)</f>
        <v>0</v>
      </c>
      <c r="BH853" s="164">
        <f>IF(N853="sníž. přenesená",J853,0)</f>
        <v>0</v>
      </c>
      <c r="BI853" s="164">
        <f>IF(N853="nulová",J853,0)</f>
        <v>0</v>
      </c>
      <c r="BJ853" s="18" t="s">
        <v>32</v>
      </c>
      <c r="BK853" s="164">
        <f>ROUND(I853*H853,2)</f>
        <v>0</v>
      </c>
      <c r="BL853" s="18" t="s">
        <v>226</v>
      </c>
      <c r="BM853" s="163" t="s">
        <v>2195</v>
      </c>
    </row>
    <row r="854" spans="1:65" s="14" customFormat="1">
      <c r="B854" s="174"/>
      <c r="D854" s="166" t="s">
        <v>228</v>
      </c>
      <c r="E854" s="175" t="s">
        <v>1</v>
      </c>
      <c r="F854" s="176" t="s">
        <v>2196</v>
      </c>
      <c r="H854" s="175" t="s">
        <v>1</v>
      </c>
      <c r="I854" s="177"/>
      <c r="L854" s="174"/>
      <c r="M854" s="178"/>
      <c r="N854" s="179"/>
      <c r="O854" s="179"/>
      <c r="P854" s="179"/>
      <c r="Q854" s="179"/>
      <c r="R854" s="179"/>
      <c r="S854" s="179"/>
      <c r="T854" s="180"/>
      <c r="AT854" s="175" t="s">
        <v>228</v>
      </c>
      <c r="AU854" s="175" t="s">
        <v>87</v>
      </c>
      <c r="AV854" s="14" t="s">
        <v>32</v>
      </c>
      <c r="AW854" s="14" t="s">
        <v>31</v>
      </c>
      <c r="AX854" s="14" t="s">
        <v>77</v>
      </c>
      <c r="AY854" s="175" t="s">
        <v>219</v>
      </c>
    </row>
    <row r="855" spans="1:65" s="13" customFormat="1">
      <c r="B855" s="165"/>
      <c r="D855" s="166" t="s">
        <v>228</v>
      </c>
      <c r="E855" s="167" t="s">
        <v>1</v>
      </c>
      <c r="F855" s="168" t="s">
        <v>2197</v>
      </c>
      <c r="H855" s="169">
        <v>3</v>
      </c>
      <c r="I855" s="170"/>
      <c r="L855" s="165"/>
      <c r="M855" s="171"/>
      <c r="N855" s="172"/>
      <c r="O855" s="172"/>
      <c r="P855" s="172"/>
      <c r="Q855" s="172"/>
      <c r="R855" s="172"/>
      <c r="S855" s="172"/>
      <c r="T855" s="173"/>
      <c r="AT855" s="167" t="s">
        <v>228</v>
      </c>
      <c r="AU855" s="167" t="s">
        <v>87</v>
      </c>
      <c r="AV855" s="13" t="s">
        <v>87</v>
      </c>
      <c r="AW855" s="13" t="s">
        <v>31</v>
      </c>
      <c r="AX855" s="13" t="s">
        <v>77</v>
      </c>
      <c r="AY855" s="167" t="s">
        <v>219</v>
      </c>
    </row>
    <row r="856" spans="1:65" s="13" customFormat="1">
      <c r="B856" s="165"/>
      <c r="D856" s="166" t="s">
        <v>228</v>
      </c>
      <c r="E856" s="167" t="s">
        <v>1</v>
      </c>
      <c r="F856" s="168" t="s">
        <v>2198</v>
      </c>
      <c r="H856" s="169">
        <v>4</v>
      </c>
      <c r="I856" s="170"/>
      <c r="L856" s="165"/>
      <c r="M856" s="171"/>
      <c r="N856" s="172"/>
      <c r="O856" s="172"/>
      <c r="P856" s="172"/>
      <c r="Q856" s="172"/>
      <c r="R856" s="172"/>
      <c r="S856" s="172"/>
      <c r="T856" s="173"/>
      <c r="AT856" s="167" t="s">
        <v>228</v>
      </c>
      <c r="AU856" s="167" t="s">
        <v>87</v>
      </c>
      <c r="AV856" s="13" t="s">
        <v>87</v>
      </c>
      <c r="AW856" s="13" t="s">
        <v>31</v>
      </c>
      <c r="AX856" s="13" t="s">
        <v>77</v>
      </c>
      <c r="AY856" s="167" t="s">
        <v>219</v>
      </c>
    </row>
    <row r="857" spans="1:65" s="15" customFormat="1">
      <c r="B857" s="181"/>
      <c r="D857" s="166" t="s">
        <v>228</v>
      </c>
      <c r="E857" s="182" t="s">
        <v>1</v>
      </c>
      <c r="F857" s="183" t="s">
        <v>236</v>
      </c>
      <c r="H857" s="184">
        <v>7</v>
      </c>
      <c r="I857" s="185"/>
      <c r="L857" s="181"/>
      <c r="M857" s="186"/>
      <c r="N857" s="187"/>
      <c r="O857" s="187"/>
      <c r="P857" s="187"/>
      <c r="Q857" s="187"/>
      <c r="R857" s="187"/>
      <c r="S857" s="187"/>
      <c r="T857" s="188"/>
      <c r="AT857" s="182" t="s">
        <v>228</v>
      </c>
      <c r="AU857" s="182" t="s">
        <v>87</v>
      </c>
      <c r="AV857" s="15" t="s">
        <v>226</v>
      </c>
      <c r="AW857" s="15" t="s">
        <v>31</v>
      </c>
      <c r="AX857" s="15" t="s">
        <v>32</v>
      </c>
      <c r="AY857" s="182" t="s">
        <v>219</v>
      </c>
    </row>
    <row r="858" spans="1:65" s="2" customFormat="1" ht="16.5" customHeight="1">
      <c r="A858" s="33"/>
      <c r="B858" s="151"/>
      <c r="C858" s="197" t="s">
        <v>2199</v>
      </c>
      <c r="D858" s="197" t="s">
        <v>536</v>
      </c>
      <c r="E858" s="198" t="s">
        <v>2200</v>
      </c>
      <c r="F858" s="199" t="s">
        <v>2201</v>
      </c>
      <c r="G858" s="200" t="s">
        <v>334</v>
      </c>
      <c r="H858" s="201">
        <v>7</v>
      </c>
      <c r="I858" s="202"/>
      <c r="J858" s="203">
        <f>ROUND(I858*H858,2)</f>
        <v>0</v>
      </c>
      <c r="K858" s="199" t="s">
        <v>225</v>
      </c>
      <c r="L858" s="204"/>
      <c r="M858" s="205" t="s">
        <v>1</v>
      </c>
      <c r="N858" s="206" t="s">
        <v>42</v>
      </c>
      <c r="O858" s="59"/>
      <c r="P858" s="161">
        <f>O858*H858</f>
        <v>0</v>
      </c>
      <c r="Q858" s="161">
        <v>1.7999999999999999E-2</v>
      </c>
      <c r="R858" s="161">
        <f>Q858*H858</f>
        <v>0.126</v>
      </c>
      <c r="S858" s="161">
        <v>0</v>
      </c>
      <c r="T858" s="162">
        <f>S858*H858</f>
        <v>0</v>
      </c>
      <c r="U858" s="33"/>
      <c r="V858" s="33"/>
      <c r="W858" s="33"/>
      <c r="X858" s="33"/>
      <c r="Y858" s="33"/>
      <c r="Z858" s="33"/>
      <c r="AA858" s="33"/>
      <c r="AB858" s="33"/>
      <c r="AC858" s="33"/>
      <c r="AD858" s="33"/>
      <c r="AE858" s="33"/>
      <c r="AR858" s="163" t="s">
        <v>263</v>
      </c>
      <c r="AT858" s="163" t="s">
        <v>536</v>
      </c>
      <c r="AU858" s="163" t="s">
        <v>87</v>
      </c>
      <c r="AY858" s="18" t="s">
        <v>219</v>
      </c>
      <c r="BE858" s="164">
        <f>IF(N858="základní",J858,0)</f>
        <v>0</v>
      </c>
      <c r="BF858" s="164">
        <f>IF(N858="snížená",J858,0)</f>
        <v>0</v>
      </c>
      <c r="BG858" s="164">
        <f>IF(N858="zákl. přenesená",J858,0)</f>
        <v>0</v>
      </c>
      <c r="BH858" s="164">
        <f>IF(N858="sníž. přenesená",J858,0)</f>
        <v>0</v>
      </c>
      <c r="BI858" s="164">
        <f>IF(N858="nulová",J858,0)</f>
        <v>0</v>
      </c>
      <c r="BJ858" s="18" t="s">
        <v>32</v>
      </c>
      <c r="BK858" s="164">
        <f>ROUND(I858*H858,2)</f>
        <v>0</v>
      </c>
      <c r="BL858" s="18" t="s">
        <v>226</v>
      </c>
      <c r="BM858" s="163" t="s">
        <v>2202</v>
      </c>
    </row>
    <row r="859" spans="1:65" s="2" customFormat="1" ht="16.5" customHeight="1">
      <c r="A859" s="33"/>
      <c r="B859" s="151"/>
      <c r="C859" s="152" t="s">
        <v>2203</v>
      </c>
      <c r="D859" s="152" t="s">
        <v>221</v>
      </c>
      <c r="E859" s="153" t="s">
        <v>2204</v>
      </c>
      <c r="F859" s="154" t="s">
        <v>2205</v>
      </c>
      <c r="G859" s="155" t="s">
        <v>334</v>
      </c>
      <c r="H859" s="156">
        <v>3</v>
      </c>
      <c r="I859" s="157"/>
      <c r="J859" s="158">
        <f>ROUND(I859*H859,2)</f>
        <v>0</v>
      </c>
      <c r="K859" s="154" t="s">
        <v>241</v>
      </c>
      <c r="L859" s="34"/>
      <c r="M859" s="159" t="s">
        <v>1</v>
      </c>
      <c r="N859" s="160" t="s">
        <v>42</v>
      </c>
      <c r="O859" s="59"/>
      <c r="P859" s="161">
        <f>O859*H859</f>
        <v>0</v>
      </c>
      <c r="Q859" s="161">
        <v>1.65E-3</v>
      </c>
      <c r="R859" s="161">
        <f>Q859*H859</f>
        <v>4.9499999999999995E-3</v>
      </c>
      <c r="S859" s="161">
        <v>0</v>
      </c>
      <c r="T859" s="162">
        <f>S859*H859</f>
        <v>0</v>
      </c>
      <c r="U859" s="33"/>
      <c r="V859" s="33"/>
      <c r="W859" s="33"/>
      <c r="X859" s="33"/>
      <c r="Y859" s="33"/>
      <c r="Z859" s="33"/>
      <c r="AA859" s="33"/>
      <c r="AB859" s="33"/>
      <c r="AC859" s="33"/>
      <c r="AD859" s="33"/>
      <c r="AE859" s="33"/>
      <c r="AR859" s="163" t="s">
        <v>226</v>
      </c>
      <c r="AT859" s="163" t="s">
        <v>221</v>
      </c>
      <c r="AU859" s="163" t="s">
        <v>87</v>
      </c>
      <c r="AY859" s="18" t="s">
        <v>219</v>
      </c>
      <c r="BE859" s="164">
        <f>IF(N859="základní",J859,0)</f>
        <v>0</v>
      </c>
      <c r="BF859" s="164">
        <f>IF(N859="snížená",J859,0)</f>
        <v>0</v>
      </c>
      <c r="BG859" s="164">
        <f>IF(N859="zákl. přenesená",J859,0)</f>
        <v>0</v>
      </c>
      <c r="BH859" s="164">
        <f>IF(N859="sníž. přenesená",J859,0)</f>
        <v>0</v>
      </c>
      <c r="BI859" s="164">
        <f>IF(N859="nulová",J859,0)</f>
        <v>0</v>
      </c>
      <c r="BJ859" s="18" t="s">
        <v>32</v>
      </c>
      <c r="BK859" s="164">
        <f>ROUND(I859*H859,2)</f>
        <v>0</v>
      </c>
      <c r="BL859" s="18" t="s">
        <v>226</v>
      </c>
      <c r="BM859" s="163" t="s">
        <v>2206</v>
      </c>
    </row>
    <row r="860" spans="1:65" s="14" customFormat="1">
      <c r="B860" s="174"/>
      <c r="D860" s="166" t="s">
        <v>228</v>
      </c>
      <c r="E860" s="175" t="s">
        <v>1</v>
      </c>
      <c r="F860" s="176" t="s">
        <v>2196</v>
      </c>
      <c r="H860" s="175" t="s">
        <v>1</v>
      </c>
      <c r="I860" s="177"/>
      <c r="L860" s="174"/>
      <c r="M860" s="178"/>
      <c r="N860" s="179"/>
      <c r="O860" s="179"/>
      <c r="P860" s="179"/>
      <c r="Q860" s="179"/>
      <c r="R860" s="179"/>
      <c r="S860" s="179"/>
      <c r="T860" s="180"/>
      <c r="AT860" s="175" t="s">
        <v>228</v>
      </c>
      <c r="AU860" s="175" t="s">
        <v>87</v>
      </c>
      <c r="AV860" s="14" t="s">
        <v>32</v>
      </c>
      <c r="AW860" s="14" t="s">
        <v>31</v>
      </c>
      <c r="AX860" s="14" t="s">
        <v>77</v>
      </c>
      <c r="AY860" s="175" t="s">
        <v>219</v>
      </c>
    </row>
    <row r="861" spans="1:65" s="13" customFormat="1">
      <c r="B861" s="165"/>
      <c r="D861" s="166" t="s">
        <v>228</v>
      </c>
      <c r="E861" s="167" t="s">
        <v>1</v>
      </c>
      <c r="F861" s="168" t="s">
        <v>2207</v>
      </c>
      <c r="H861" s="169">
        <v>1</v>
      </c>
      <c r="I861" s="170"/>
      <c r="L861" s="165"/>
      <c r="M861" s="171"/>
      <c r="N861" s="172"/>
      <c r="O861" s="172"/>
      <c r="P861" s="172"/>
      <c r="Q861" s="172"/>
      <c r="R861" s="172"/>
      <c r="S861" s="172"/>
      <c r="T861" s="173"/>
      <c r="AT861" s="167" t="s">
        <v>228</v>
      </c>
      <c r="AU861" s="167" t="s">
        <v>87</v>
      </c>
      <c r="AV861" s="13" t="s">
        <v>87</v>
      </c>
      <c r="AW861" s="13" t="s">
        <v>31</v>
      </c>
      <c r="AX861" s="13" t="s">
        <v>77</v>
      </c>
      <c r="AY861" s="167" t="s">
        <v>219</v>
      </c>
    </row>
    <row r="862" spans="1:65" s="13" customFormat="1">
      <c r="B862" s="165"/>
      <c r="D862" s="166" t="s">
        <v>228</v>
      </c>
      <c r="E862" s="167" t="s">
        <v>1</v>
      </c>
      <c r="F862" s="168" t="s">
        <v>2208</v>
      </c>
      <c r="H862" s="169">
        <v>1</v>
      </c>
      <c r="I862" s="170"/>
      <c r="L862" s="165"/>
      <c r="M862" s="171"/>
      <c r="N862" s="172"/>
      <c r="O862" s="172"/>
      <c r="P862" s="172"/>
      <c r="Q862" s="172"/>
      <c r="R862" s="172"/>
      <c r="S862" s="172"/>
      <c r="T862" s="173"/>
      <c r="AT862" s="167" t="s">
        <v>228</v>
      </c>
      <c r="AU862" s="167" t="s">
        <v>87</v>
      </c>
      <c r="AV862" s="13" t="s">
        <v>87</v>
      </c>
      <c r="AW862" s="13" t="s">
        <v>31</v>
      </c>
      <c r="AX862" s="13" t="s">
        <v>77</v>
      </c>
      <c r="AY862" s="167" t="s">
        <v>219</v>
      </c>
    </row>
    <row r="863" spans="1:65" s="13" customFormat="1">
      <c r="B863" s="165"/>
      <c r="D863" s="166" t="s">
        <v>228</v>
      </c>
      <c r="E863" s="167" t="s">
        <v>1</v>
      </c>
      <c r="F863" s="168" t="s">
        <v>2209</v>
      </c>
      <c r="H863" s="169">
        <v>1</v>
      </c>
      <c r="I863" s="170"/>
      <c r="L863" s="165"/>
      <c r="M863" s="171"/>
      <c r="N863" s="172"/>
      <c r="O863" s="172"/>
      <c r="P863" s="172"/>
      <c r="Q863" s="172"/>
      <c r="R863" s="172"/>
      <c r="S863" s="172"/>
      <c r="T863" s="173"/>
      <c r="AT863" s="167" t="s">
        <v>228</v>
      </c>
      <c r="AU863" s="167" t="s">
        <v>87</v>
      </c>
      <c r="AV863" s="13" t="s">
        <v>87</v>
      </c>
      <c r="AW863" s="13" t="s">
        <v>31</v>
      </c>
      <c r="AX863" s="13" t="s">
        <v>77</v>
      </c>
      <c r="AY863" s="167" t="s">
        <v>219</v>
      </c>
    </row>
    <row r="864" spans="1:65" s="15" customFormat="1">
      <c r="B864" s="181"/>
      <c r="D864" s="166" t="s">
        <v>228</v>
      </c>
      <c r="E864" s="182" t="s">
        <v>1</v>
      </c>
      <c r="F864" s="183" t="s">
        <v>236</v>
      </c>
      <c r="H864" s="184">
        <v>3</v>
      </c>
      <c r="I864" s="185"/>
      <c r="L864" s="181"/>
      <c r="M864" s="186"/>
      <c r="N864" s="187"/>
      <c r="O864" s="187"/>
      <c r="P864" s="187"/>
      <c r="Q864" s="187"/>
      <c r="R864" s="187"/>
      <c r="S864" s="187"/>
      <c r="T864" s="188"/>
      <c r="AT864" s="182" t="s">
        <v>228</v>
      </c>
      <c r="AU864" s="182" t="s">
        <v>87</v>
      </c>
      <c r="AV864" s="15" t="s">
        <v>226</v>
      </c>
      <c r="AW864" s="15" t="s">
        <v>31</v>
      </c>
      <c r="AX864" s="15" t="s">
        <v>32</v>
      </c>
      <c r="AY864" s="182" t="s">
        <v>219</v>
      </c>
    </row>
    <row r="865" spans="1:65" s="2" customFormat="1" ht="16.5" customHeight="1">
      <c r="A865" s="33"/>
      <c r="B865" s="151"/>
      <c r="C865" s="197" t="s">
        <v>2210</v>
      </c>
      <c r="D865" s="197" t="s">
        <v>536</v>
      </c>
      <c r="E865" s="198" t="s">
        <v>2211</v>
      </c>
      <c r="F865" s="199" t="s">
        <v>2212</v>
      </c>
      <c r="G865" s="200" t="s">
        <v>334</v>
      </c>
      <c r="H865" s="201">
        <v>3</v>
      </c>
      <c r="I865" s="202"/>
      <c r="J865" s="203">
        <f>ROUND(I865*H865,2)</f>
        <v>0</v>
      </c>
      <c r="K865" s="199" t="s">
        <v>225</v>
      </c>
      <c r="L865" s="204"/>
      <c r="M865" s="205" t="s">
        <v>1</v>
      </c>
      <c r="N865" s="206" t="s">
        <v>42</v>
      </c>
      <c r="O865" s="59"/>
      <c r="P865" s="161">
        <f>O865*H865</f>
        <v>0</v>
      </c>
      <c r="Q865" s="161">
        <v>2.3E-2</v>
      </c>
      <c r="R865" s="161">
        <f>Q865*H865</f>
        <v>6.9000000000000006E-2</v>
      </c>
      <c r="S865" s="161">
        <v>0</v>
      </c>
      <c r="T865" s="162">
        <f>S865*H865</f>
        <v>0</v>
      </c>
      <c r="U865" s="33"/>
      <c r="V865" s="33"/>
      <c r="W865" s="33"/>
      <c r="X865" s="33"/>
      <c r="Y865" s="33"/>
      <c r="Z865" s="33"/>
      <c r="AA865" s="33"/>
      <c r="AB865" s="33"/>
      <c r="AC865" s="33"/>
      <c r="AD865" s="33"/>
      <c r="AE865" s="33"/>
      <c r="AR865" s="163" t="s">
        <v>263</v>
      </c>
      <c r="AT865" s="163" t="s">
        <v>536</v>
      </c>
      <c r="AU865" s="163" t="s">
        <v>87</v>
      </c>
      <c r="AY865" s="18" t="s">
        <v>219</v>
      </c>
      <c r="BE865" s="164">
        <f>IF(N865="základní",J865,0)</f>
        <v>0</v>
      </c>
      <c r="BF865" s="164">
        <f>IF(N865="snížená",J865,0)</f>
        <v>0</v>
      </c>
      <c r="BG865" s="164">
        <f>IF(N865="zákl. přenesená",J865,0)</f>
        <v>0</v>
      </c>
      <c r="BH865" s="164">
        <f>IF(N865="sníž. přenesená",J865,0)</f>
        <v>0</v>
      </c>
      <c r="BI865" s="164">
        <f>IF(N865="nulová",J865,0)</f>
        <v>0</v>
      </c>
      <c r="BJ865" s="18" t="s">
        <v>32</v>
      </c>
      <c r="BK865" s="164">
        <f>ROUND(I865*H865,2)</f>
        <v>0</v>
      </c>
      <c r="BL865" s="18" t="s">
        <v>226</v>
      </c>
      <c r="BM865" s="163" t="s">
        <v>2213</v>
      </c>
    </row>
    <row r="866" spans="1:65" s="2" customFormat="1" ht="16.5" customHeight="1">
      <c r="A866" s="33"/>
      <c r="B866" s="151"/>
      <c r="C866" s="152" t="s">
        <v>2214</v>
      </c>
      <c r="D866" s="152" t="s">
        <v>221</v>
      </c>
      <c r="E866" s="153" t="s">
        <v>2215</v>
      </c>
      <c r="F866" s="154" t="s">
        <v>2216</v>
      </c>
      <c r="G866" s="155" t="s">
        <v>334</v>
      </c>
      <c r="H866" s="156">
        <v>12</v>
      </c>
      <c r="I866" s="157"/>
      <c r="J866" s="158">
        <f>ROUND(I866*H866,2)</f>
        <v>0</v>
      </c>
      <c r="K866" s="154" t="s">
        <v>241</v>
      </c>
      <c r="L866" s="34"/>
      <c r="M866" s="159" t="s">
        <v>1</v>
      </c>
      <c r="N866" s="160" t="s">
        <v>42</v>
      </c>
      <c r="O866" s="59"/>
      <c r="P866" s="161">
        <f>O866*H866</f>
        <v>0</v>
      </c>
      <c r="Q866" s="161">
        <v>2.81E-3</v>
      </c>
      <c r="R866" s="161">
        <f>Q866*H866</f>
        <v>3.372E-2</v>
      </c>
      <c r="S866" s="161">
        <v>0</v>
      </c>
      <c r="T866" s="162">
        <f>S866*H866</f>
        <v>0</v>
      </c>
      <c r="U866" s="33"/>
      <c r="V866" s="33"/>
      <c r="W866" s="33"/>
      <c r="X866" s="33"/>
      <c r="Y866" s="33"/>
      <c r="Z866" s="33"/>
      <c r="AA866" s="33"/>
      <c r="AB866" s="33"/>
      <c r="AC866" s="33"/>
      <c r="AD866" s="33"/>
      <c r="AE866" s="33"/>
      <c r="AR866" s="163" t="s">
        <v>226</v>
      </c>
      <c r="AT866" s="163" t="s">
        <v>221</v>
      </c>
      <c r="AU866" s="163" t="s">
        <v>87</v>
      </c>
      <c r="AY866" s="18" t="s">
        <v>219</v>
      </c>
      <c r="BE866" s="164">
        <f>IF(N866="základní",J866,0)</f>
        <v>0</v>
      </c>
      <c r="BF866" s="164">
        <f>IF(N866="snížená",J866,0)</f>
        <v>0</v>
      </c>
      <c r="BG866" s="164">
        <f>IF(N866="zákl. přenesená",J866,0)</f>
        <v>0</v>
      </c>
      <c r="BH866" s="164">
        <f>IF(N866="sníž. přenesená",J866,0)</f>
        <v>0</v>
      </c>
      <c r="BI866" s="164">
        <f>IF(N866="nulová",J866,0)</f>
        <v>0</v>
      </c>
      <c r="BJ866" s="18" t="s">
        <v>32</v>
      </c>
      <c r="BK866" s="164">
        <f>ROUND(I866*H866,2)</f>
        <v>0</v>
      </c>
      <c r="BL866" s="18" t="s">
        <v>226</v>
      </c>
      <c r="BM866" s="163" t="s">
        <v>2217</v>
      </c>
    </row>
    <row r="867" spans="1:65" s="14" customFormat="1">
      <c r="B867" s="174"/>
      <c r="D867" s="166" t="s">
        <v>228</v>
      </c>
      <c r="E867" s="175" t="s">
        <v>1</v>
      </c>
      <c r="F867" s="176" t="s">
        <v>2196</v>
      </c>
      <c r="H867" s="175" t="s">
        <v>1</v>
      </c>
      <c r="I867" s="177"/>
      <c r="L867" s="174"/>
      <c r="M867" s="178"/>
      <c r="N867" s="179"/>
      <c r="O867" s="179"/>
      <c r="P867" s="179"/>
      <c r="Q867" s="179"/>
      <c r="R867" s="179"/>
      <c r="S867" s="179"/>
      <c r="T867" s="180"/>
      <c r="AT867" s="175" t="s">
        <v>228</v>
      </c>
      <c r="AU867" s="175" t="s">
        <v>87</v>
      </c>
      <c r="AV867" s="14" t="s">
        <v>32</v>
      </c>
      <c r="AW867" s="14" t="s">
        <v>31</v>
      </c>
      <c r="AX867" s="14" t="s">
        <v>77</v>
      </c>
      <c r="AY867" s="175" t="s">
        <v>219</v>
      </c>
    </row>
    <row r="868" spans="1:65" s="13" customFormat="1">
      <c r="B868" s="165"/>
      <c r="D868" s="166" t="s">
        <v>228</v>
      </c>
      <c r="E868" s="167" t="s">
        <v>1</v>
      </c>
      <c r="F868" s="168" t="s">
        <v>2218</v>
      </c>
      <c r="H868" s="169">
        <v>7</v>
      </c>
      <c r="I868" s="170"/>
      <c r="L868" s="165"/>
      <c r="M868" s="171"/>
      <c r="N868" s="172"/>
      <c r="O868" s="172"/>
      <c r="P868" s="172"/>
      <c r="Q868" s="172"/>
      <c r="R868" s="172"/>
      <c r="S868" s="172"/>
      <c r="T868" s="173"/>
      <c r="AT868" s="167" t="s">
        <v>228</v>
      </c>
      <c r="AU868" s="167" t="s">
        <v>87</v>
      </c>
      <c r="AV868" s="13" t="s">
        <v>87</v>
      </c>
      <c r="AW868" s="13" t="s">
        <v>31</v>
      </c>
      <c r="AX868" s="13" t="s">
        <v>77</v>
      </c>
      <c r="AY868" s="167" t="s">
        <v>219</v>
      </c>
    </row>
    <row r="869" spans="1:65" s="13" customFormat="1">
      <c r="B869" s="165"/>
      <c r="D869" s="166" t="s">
        <v>228</v>
      </c>
      <c r="E869" s="167" t="s">
        <v>1</v>
      </c>
      <c r="F869" s="168" t="s">
        <v>2219</v>
      </c>
      <c r="H869" s="169">
        <v>3</v>
      </c>
      <c r="I869" s="170"/>
      <c r="L869" s="165"/>
      <c r="M869" s="171"/>
      <c r="N869" s="172"/>
      <c r="O869" s="172"/>
      <c r="P869" s="172"/>
      <c r="Q869" s="172"/>
      <c r="R869" s="172"/>
      <c r="S869" s="172"/>
      <c r="T869" s="173"/>
      <c r="AT869" s="167" t="s">
        <v>228</v>
      </c>
      <c r="AU869" s="167" t="s">
        <v>87</v>
      </c>
      <c r="AV869" s="13" t="s">
        <v>87</v>
      </c>
      <c r="AW869" s="13" t="s">
        <v>31</v>
      </c>
      <c r="AX869" s="13" t="s">
        <v>77</v>
      </c>
      <c r="AY869" s="167" t="s">
        <v>219</v>
      </c>
    </row>
    <row r="870" spans="1:65" s="13" customFormat="1">
      <c r="B870" s="165"/>
      <c r="D870" s="166" t="s">
        <v>228</v>
      </c>
      <c r="E870" s="167" t="s">
        <v>1</v>
      </c>
      <c r="F870" s="168" t="s">
        <v>2220</v>
      </c>
      <c r="H870" s="169">
        <v>2</v>
      </c>
      <c r="I870" s="170"/>
      <c r="L870" s="165"/>
      <c r="M870" s="171"/>
      <c r="N870" s="172"/>
      <c r="O870" s="172"/>
      <c r="P870" s="172"/>
      <c r="Q870" s="172"/>
      <c r="R870" s="172"/>
      <c r="S870" s="172"/>
      <c r="T870" s="173"/>
      <c r="AT870" s="167" t="s">
        <v>228</v>
      </c>
      <c r="AU870" s="167" t="s">
        <v>87</v>
      </c>
      <c r="AV870" s="13" t="s">
        <v>87</v>
      </c>
      <c r="AW870" s="13" t="s">
        <v>31</v>
      </c>
      <c r="AX870" s="13" t="s">
        <v>77</v>
      </c>
      <c r="AY870" s="167" t="s">
        <v>219</v>
      </c>
    </row>
    <row r="871" spans="1:65" s="15" customFormat="1">
      <c r="B871" s="181"/>
      <c r="D871" s="166" t="s">
        <v>228</v>
      </c>
      <c r="E871" s="182" t="s">
        <v>1</v>
      </c>
      <c r="F871" s="183" t="s">
        <v>236</v>
      </c>
      <c r="H871" s="184">
        <v>12</v>
      </c>
      <c r="I871" s="185"/>
      <c r="L871" s="181"/>
      <c r="M871" s="186"/>
      <c r="N871" s="187"/>
      <c r="O871" s="187"/>
      <c r="P871" s="187"/>
      <c r="Q871" s="187"/>
      <c r="R871" s="187"/>
      <c r="S871" s="187"/>
      <c r="T871" s="188"/>
      <c r="AT871" s="182" t="s">
        <v>228</v>
      </c>
      <c r="AU871" s="182" t="s">
        <v>87</v>
      </c>
      <c r="AV871" s="15" t="s">
        <v>226</v>
      </c>
      <c r="AW871" s="15" t="s">
        <v>31</v>
      </c>
      <c r="AX871" s="15" t="s">
        <v>32</v>
      </c>
      <c r="AY871" s="182" t="s">
        <v>219</v>
      </c>
    </row>
    <row r="872" spans="1:65" s="2" customFormat="1" ht="16.5" customHeight="1">
      <c r="A872" s="33"/>
      <c r="B872" s="151"/>
      <c r="C872" s="197" t="s">
        <v>2221</v>
      </c>
      <c r="D872" s="197" t="s">
        <v>536</v>
      </c>
      <c r="E872" s="198" t="s">
        <v>2222</v>
      </c>
      <c r="F872" s="199" t="s">
        <v>2223</v>
      </c>
      <c r="G872" s="200" t="s">
        <v>334</v>
      </c>
      <c r="H872" s="201">
        <v>12</v>
      </c>
      <c r="I872" s="202"/>
      <c r="J872" s="203">
        <f>ROUND(I872*H872,2)</f>
        <v>0</v>
      </c>
      <c r="K872" s="199" t="s">
        <v>225</v>
      </c>
      <c r="L872" s="204"/>
      <c r="M872" s="205" t="s">
        <v>1</v>
      </c>
      <c r="N872" s="206" t="s">
        <v>42</v>
      </c>
      <c r="O872" s="59"/>
      <c r="P872" s="161">
        <f>O872*H872</f>
        <v>0</v>
      </c>
      <c r="Q872" s="161">
        <v>4.5999999999999999E-2</v>
      </c>
      <c r="R872" s="161">
        <f>Q872*H872</f>
        <v>0.55200000000000005</v>
      </c>
      <c r="S872" s="161">
        <v>0</v>
      </c>
      <c r="T872" s="162">
        <f>S872*H872</f>
        <v>0</v>
      </c>
      <c r="U872" s="33"/>
      <c r="V872" s="33"/>
      <c r="W872" s="33"/>
      <c r="X872" s="33"/>
      <c r="Y872" s="33"/>
      <c r="Z872" s="33"/>
      <c r="AA872" s="33"/>
      <c r="AB872" s="33"/>
      <c r="AC872" s="33"/>
      <c r="AD872" s="33"/>
      <c r="AE872" s="33"/>
      <c r="AR872" s="163" t="s">
        <v>263</v>
      </c>
      <c r="AT872" s="163" t="s">
        <v>536</v>
      </c>
      <c r="AU872" s="163" t="s">
        <v>87</v>
      </c>
      <c r="AY872" s="18" t="s">
        <v>219</v>
      </c>
      <c r="BE872" s="164">
        <f>IF(N872="základní",J872,0)</f>
        <v>0</v>
      </c>
      <c r="BF872" s="164">
        <f>IF(N872="snížená",J872,0)</f>
        <v>0</v>
      </c>
      <c r="BG872" s="164">
        <f>IF(N872="zákl. přenesená",J872,0)</f>
        <v>0</v>
      </c>
      <c r="BH872" s="164">
        <f>IF(N872="sníž. přenesená",J872,0)</f>
        <v>0</v>
      </c>
      <c r="BI872" s="164">
        <f>IF(N872="nulová",J872,0)</f>
        <v>0</v>
      </c>
      <c r="BJ872" s="18" t="s">
        <v>32</v>
      </c>
      <c r="BK872" s="164">
        <f>ROUND(I872*H872,2)</f>
        <v>0</v>
      </c>
      <c r="BL872" s="18" t="s">
        <v>226</v>
      </c>
      <c r="BM872" s="163" t="s">
        <v>2224</v>
      </c>
    </row>
    <row r="873" spans="1:65" s="2" customFormat="1" ht="16.5" customHeight="1">
      <c r="A873" s="33"/>
      <c r="B873" s="151"/>
      <c r="C873" s="152" t="s">
        <v>2225</v>
      </c>
      <c r="D873" s="152" t="s">
        <v>221</v>
      </c>
      <c r="E873" s="153" t="s">
        <v>2226</v>
      </c>
      <c r="F873" s="154" t="s">
        <v>2227</v>
      </c>
      <c r="G873" s="155" t="s">
        <v>334</v>
      </c>
      <c r="H873" s="156">
        <v>4</v>
      </c>
      <c r="I873" s="157"/>
      <c r="J873" s="158">
        <f>ROUND(I873*H873,2)</f>
        <v>0</v>
      </c>
      <c r="K873" s="154" t="s">
        <v>225</v>
      </c>
      <c r="L873" s="34"/>
      <c r="M873" s="159" t="s">
        <v>1</v>
      </c>
      <c r="N873" s="160" t="s">
        <v>42</v>
      </c>
      <c r="O873" s="59"/>
      <c r="P873" s="161">
        <f>O873*H873</f>
        <v>0</v>
      </c>
      <c r="Q873" s="161">
        <v>1.299E-2</v>
      </c>
      <c r="R873" s="161">
        <f>Q873*H873</f>
        <v>5.1959999999999999E-2</v>
      </c>
      <c r="S873" s="161">
        <v>0</v>
      </c>
      <c r="T873" s="162">
        <f>S873*H873</f>
        <v>0</v>
      </c>
      <c r="U873" s="33"/>
      <c r="V873" s="33"/>
      <c r="W873" s="33"/>
      <c r="X873" s="33"/>
      <c r="Y873" s="33"/>
      <c r="Z873" s="33"/>
      <c r="AA873" s="33"/>
      <c r="AB873" s="33"/>
      <c r="AC873" s="33"/>
      <c r="AD873" s="33"/>
      <c r="AE873" s="33"/>
      <c r="AR873" s="163" t="s">
        <v>226</v>
      </c>
      <c r="AT873" s="163" t="s">
        <v>221</v>
      </c>
      <c r="AU873" s="163" t="s">
        <v>87</v>
      </c>
      <c r="AY873" s="18" t="s">
        <v>219</v>
      </c>
      <c r="BE873" s="164">
        <f>IF(N873="základní",J873,0)</f>
        <v>0</v>
      </c>
      <c r="BF873" s="164">
        <f>IF(N873="snížená",J873,0)</f>
        <v>0</v>
      </c>
      <c r="BG873" s="164">
        <f>IF(N873="zákl. přenesená",J873,0)</f>
        <v>0</v>
      </c>
      <c r="BH873" s="164">
        <f>IF(N873="sníž. přenesená",J873,0)</f>
        <v>0</v>
      </c>
      <c r="BI873" s="164">
        <f>IF(N873="nulová",J873,0)</f>
        <v>0</v>
      </c>
      <c r="BJ873" s="18" t="s">
        <v>32</v>
      </c>
      <c r="BK873" s="164">
        <f>ROUND(I873*H873,2)</f>
        <v>0</v>
      </c>
      <c r="BL873" s="18" t="s">
        <v>226</v>
      </c>
      <c r="BM873" s="163" t="s">
        <v>2228</v>
      </c>
    </row>
    <row r="874" spans="1:65" s="14" customFormat="1">
      <c r="B874" s="174"/>
      <c r="D874" s="166" t="s">
        <v>228</v>
      </c>
      <c r="E874" s="175" t="s">
        <v>1</v>
      </c>
      <c r="F874" s="176" t="s">
        <v>2196</v>
      </c>
      <c r="H874" s="175" t="s">
        <v>1</v>
      </c>
      <c r="I874" s="177"/>
      <c r="L874" s="174"/>
      <c r="M874" s="178"/>
      <c r="N874" s="179"/>
      <c r="O874" s="179"/>
      <c r="P874" s="179"/>
      <c r="Q874" s="179"/>
      <c r="R874" s="179"/>
      <c r="S874" s="179"/>
      <c r="T874" s="180"/>
      <c r="AT874" s="175" t="s">
        <v>228</v>
      </c>
      <c r="AU874" s="175" t="s">
        <v>87</v>
      </c>
      <c r="AV874" s="14" t="s">
        <v>32</v>
      </c>
      <c r="AW874" s="14" t="s">
        <v>31</v>
      </c>
      <c r="AX874" s="14" t="s">
        <v>77</v>
      </c>
      <c r="AY874" s="175" t="s">
        <v>219</v>
      </c>
    </row>
    <row r="875" spans="1:65" s="13" customFormat="1">
      <c r="B875" s="165"/>
      <c r="D875" s="166" t="s">
        <v>228</v>
      </c>
      <c r="E875" s="167" t="s">
        <v>1</v>
      </c>
      <c r="F875" s="168" t="s">
        <v>2229</v>
      </c>
      <c r="H875" s="169">
        <v>4</v>
      </c>
      <c r="I875" s="170"/>
      <c r="L875" s="165"/>
      <c r="M875" s="171"/>
      <c r="N875" s="172"/>
      <c r="O875" s="172"/>
      <c r="P875" s="172"/>
      <c r="Q875" s="172"/>
      <c r="R875" s="172"/>
      <c r="S875" s="172"/>
      <c r="T875" s="173"/>
      <c r="AT875" s="167" t="s">
        <v>228</v>
      </c>
      <c r="AU875" s="167" t="s">
        <v>87</v>
      </c>
      <c r="AV875" s="13" t="s">
        <v>87</v>
      </c>
      <c r="AW875" s="13" t="s">
        <v>31</v>
      </c>
      <c r="AX875" s="13" t="s">
        <v>32</v>
      </c>
      <c r="AY875" s="167" t="s">
        <v>219</v>
      </c>
    </row>
    <row r="876" spans="1:65" s="2" customFormat="1" ht="16.5" customHeight="1">
      <c r="A876" s="33"/>
      <c r="B876" s="151"/>
      <c r="C876" s="197" t="s">
        <v>2230</v>
      </c>
      <c r="D876" s="197" t="s">
        <v>536</v>
      </c>
      <c r="E876" s="198" t="s">
        <v>2231</v>
      </c>
      <c r="F876" s="199" t="s">
        <v>2232</v>
      </c>
      <c r="G876" s="200" t="s">
        <v>334</v>
      </c>
      <c r="H876" s="201">
        <v>4</v>
      </c>
      <c r="I876" s="202"/>
      <c r="J876" s="203">
        <f>ROUND(I876*H876,2)</f>
        <v>0</v>
      </c>
      <c r="K876" s="199" t="s">
        <v>225</v>
      </c>
      <c r="L876" s="204"/>
      <c r="M876" s="205" t="s">
        <v>1</v>
      </c>
      <c r="N876" s="206" t="s">
        <v>42</v>
      </c>
      <c r="O876" s="59"/>
      <c r="P876" s="161">
        <f>O876*H876</f>
        <v>0</v>
      </c>
      <c r="Q876" s="161">
        <v>0.34200000000000003</v>
      </c>
      <c r="R876" s="161">
        <f>Q876*H876</f>
        <v>1.3680000000000001</v>
      </c>
      <c r="S876" s="161">
        <v>0</v>
      </c>
      <c r="T876" s="162">
        <f>S876*H876</f>
        <v>0</v>
      </c>
      <c r="U876" s="33"/>
      <c r="V876" s="33"/>
      <c r="W876" s="33"/>
      <c r="X876" s="33"/>
      <c r="Y876" s="33"/>
      <c r="Z876" s="33"/>
      <c r="AA876" s="33"/>
      <c r="AB876" s="33"/>
      <c r="AC876" s="33"/>
      <c r="AD876" s="33"/>
      <c r="AE876" s="33"/>
      <c r="AR876" s="163" t="s">
        <v>263</v>
      </c>
      <c r="AT876" s="163" t="s">
        <v>536</v>
      </c>
      <c r="AU876" s="163" t="s">
        <v>87</v>
      </c>
      <c r="AY876" s="18" t="s">
        <v>219</v>
      </c>
      <c r="BE876" s="164">
        <f>IF(N876="základní",J876,0)</f>
        <v>0</v>
      </c>
      <c r="BF876" s="164">
        <f>IF(N876="snížená",J876,0)</f>
        <v>0</v>
      </c>
      <c r="BG876" s="164">
        <f>IF(N876="zákl. přenesená",J876,0)</f>
        <v>0</v>
      </c>
      <c r="BH876" s="164">
        <f>IF(N876="sníž. přenesená",J876,0)</f>
        <v>0</v>
      </c>
      <c r="BI876" s="164">
        <f>IF(N876="nulová",J876,0)</f>
        <v>0</v>
      </c>
      <c r="BJ876" s="18" t="s">
        <v>32</v>
      </c>
      <c r="BK876" s="164">
        <f>ROUND(I876*H876,2)</f>
        <v>0</v>
      </c>
      <c r="BL876" s="18" t="s">
        <v>226</v>
      </c>
      <c r="BM876" s="163" t="s">
        <v>2233</v>
      </c>
    </row>
    <row r="877" spans="1:65" s="2" customFormat="1" ht="16.5" customHeight="1">
      <c r="A877" s="33"/>
      <c r="B877" s="151"/>
      <c r="C877" s="152" t="s">
        <v>2234</v>
      </c>
      <c r="D877" s="152" t="s">
        <v>221</v>
      </c>
      <c r="E877" s="153" t="s">
        <v>2235</v>
      </c>
      <c r="F877" s="154" t="s">
        <v>2236</v>
      </c>
      <c r="G877" s="155" t="s">
        <v>334</v>
      </c>
      <c r="H877" s="156">
        <v>15</v>
      </c>
      <c r="I877" s="157"/>
      <c r="J877" s="158">
        <f>ROUND(I877*H877,2)</f>
        <v>0</v>
      </c>
      <c r="K877" s="154" t="s">
        <v>241</v>
      </c>
      <c r="L877" s="34"/>
      <c r="M877" s="159" t="s">
        <v>1</v>
      </c>
      <c r="N877" s="160" t="s">
        <v>42</v>
      </c>
      <c r="O877" s="59"/>
      <c r="P877" s="161">
        <f>O877*H877</f>
        <v>0</v>
      </c>
      <c r="Q877" s="161">
        <v>1.3600000000000001E-3</v>
      </c>
      <c r="R877" s="161">
        <f>Q877*H877</f>
        <v>2.0400000000000001E-2</v>
      </c>
      <c r="S877" s="161">
        <v>0</v>
      </c>
      <c r="T877" s="162">
        <f>S877*H877</f>
        <v>0</v>
      </c>
      <c r="U877" s="33"/>
      <c r="V877" s="33"/>
      <c r="W877" s="33"/>
      <c r="X877" s="33"/>
      <c r="Y877" s="33"/>
      <c r="Z877" s="33"/>
      <c r="AA877" s="33"/>
      <c r="AB877" s="33"/>
      <c r="AC877" s="33"/>
      <c r="AD877" s="33"/>
      <c r="AE877" s="33"/>
      <c r="AR877" s="163" t="s">
        <v>226</v>
      </c>
      <c r="AT877" s="163" t="s">
        <v>221</v>
      </c>
      <c r="AU877" s="163" t="s">
        <v>87</v>
      </c>
      <c r="AY877" s="18" t="s">
        <v>219</v>
      </c>
      <c r="BE877" s="164">
        <f>IF(N877="základní",J877,0)</f>
        <v>0</v>
      </c>
      <c r="BF877" s="164">
        <f>IF(N877="snížená",J877,0)</f>
        <v>0</v>
      </c>
      <c r="BG877" s="164">
        <f>IF(N877="zákl. přenesená",J877,0)</f>
        <v>0</v>
      </c>
      <c r="BH877" s="164">
        <f>IF(N877="sníž. přenesená",J877,0)</f>
        <v>0</v>
      </c>
      <c r="BI877" s="164">
        <f>IF(N877="nulová",J877,0)</f>
        <v>0</v>
      </c>
      <c r="BJ877" s="18" t="s">
        <v>32</v>
      </c>
      <c r="BK877" s="164">
        <f>ROUND(I877*H877,2)</f>
        <v>0</v>
      </c>
      <c r="BL877" s="18" t="s">
        <v>226</v>
      </c>
      <c r="BM877" s="163" t="s">
        <v>2237</v>
      </c>
    </row>
    <row r="878" spans="1:65" s="13" customFormat="1">
      <c r="B878" s="165"/>
      <c r="D878" s="166" t="s">
        <v>228</v>
      </c>
      <c r="E878" s="167" t="s">
        <v>1</v>
      </c>
      <c r="F878" s="168" t="s">
        <v>2238</v>
      </c>
      <c r="H878" s="169">
        <v>2</v>
      </c>
      <c r="I878" s="170"/>
      <c r="L878" s="165"/>
      <c r="M878" s="171"/>
      <c r="N878" s="172"/>
      <c r="O878" s="172"/>
      <c r="P878" s="172"/>
      <c r="Q878" s="172"/>
      <c r="R878" s="172"/>
      <c r="S878" s="172"/>
      <c r="T878" s="173"/>
      <c r="AT878" s="167" t="s">
        <v>228</v>
      </c>
      <c r="AU878" s="167" t="s">
        <v>87</v>
      </c>
      <c r="AV878" s="13" t="s">
        <v>87</v>
      </c>
      <c r="AW878" s="13" t="s">
        <v>31</v>
      </c>
      <c r="AX878" s="13" t="s">
        <v>77</v>
      </c>
      <c r="AY878" s="167" t="s">
        <v>219</v>
      </c>
    </row>
    <row r="879" spans="1:65" s="13" customFormat="1">
      <c r="B879" s="165"/>
      <c r="D879" s="166" t="s">
        <v>228</v>
      </c>
      <c r="E879" s="167" t="s">
        <v>1</v>
      </c>
      <c r="F879" s="168" t="s">
        <v>2239</v>
      </c>
      <c r="H879" s="169">
        <v>5</v>
      </c>
      <c r="I879" s="170"/>
      <c r="L879" s="165"/>
      <c r="M879" s="171"/>
      <c r="N879" s="172"/>
      <c r="O879" s="172"/>
      <c r="P879" s="172"/>
      <c r="Q879" s="172"/>
      <c r="R879" s="172"/>
      <c r="S879" s="172"/>
      <c r="T879" s="173"/>
      <c r="AT879" s="167" t="s">
        <v>228</v>
      </c>
      <c r="AU879" s="167" t="s">
        <v>87</v>
      </c>
      <c r="AV879" s="13" t="s">
        <v>87</v>
      </c>
      <c r="AW879" s="13" t="s">
        <v>31</v>
      </c>
      <c r="AX879" s="13" t="s">
        <v>77</v>
      </c>
      <c r="AY879" s="167" t="s">
        <v>219</v>
      </c>
    </row>
    <row r="880" spans="1:65" s="13" customFormat="1">
      <c r="B880" s="165"/>
      <c r="D880" s="166" t="s">
        <v>228</v>
      </c>
      <c r="E880" s="167" t="s">
        <v>1</v>
      </c>
      <c r="F880" s="168" t="s">
        <v>2240</v>
      </c>
      <c r="H880" s="169">
        <v>2</v>
      </c>
      <c r="I880" s="170"/>
      <c r="L880" s="165"/>
      <c r="M880" s="171"/>
      <c r="N880" s="172"/>
      <c r="O880" s="172"/>
      <c r="P880" s="172"/>
      <c r="Q880" s="172"/>
      <c r="R880" s="172"/>
      <c r="S880" s="172"/>
      <c r="T880" s="173"/>
      <c r="AT880" s="167" t="s">
        <v>228</v>
      </c>
      <c r="AU880" s="167" t="s">
        <v>87</v>
      </c>
      <c r="AV880" s="13" t="s">
        <v>87</v>
      </c>
      <c r="AW880" s="13" t="s">
        <v>31</v>
      </c>
      <c r="AX880" s="13" t="s">
        <v>77</v>
      </c>
      <c r="AY880" s="167" t="s">
        <v>219</v>
      </c>
    </row>
    <row r="881" spans="1:65" s="13" customFormat="1">
      <c r="B881" s="165"/>
      <c r="D881" s="166" t="s">
        <v>228</v>
      </c>
      <c r="E881" s="167" t="s">
        <v>1</v>
      </c>
      <c r="F881" s="168" t="s">
        <v>2241</v>
      </c>
      <c r="H881" s="169">
        <v>6</v>
      </c>
      <c r="I881" s="170"/>
      <c r="L881" s="165"/>
      <c r="M881" s="171"/>
      <c r="N881" s="172"/>
      <c r="O881" s="172"/>
      <c r="P881" s="172"/>
      <c r="Q881" s="172"/>
      <c r="R881" s="172"/>
      <c r="S881" s="172"/>
      <c r="T881" s="173"/>
      <c r="AT881" s="167" t="s">
        <v>228</v>
      </c>
      <c r="AU881" s="167" t="s">
        <v>87</v>
      </c>
      <c r="AV881" s="13" t="s">
        <v>87</v>
      </c>
      <c r="AW881" s="13" t="s">
        <v>31</v>
      </c>
      <c r="AX881" s="13" t="s">
        <v>77</v>
      </c>
      <c r="AY881" s="167" t="s">
        <v>219</v>
      </c>
    </row>
    <row r="882" spans="1:65" s="15" customFormat="1">
      <c r="B882" s="181"/>
      <c r="D882" s="166" t="s">
        <v>228</v>
      </c>
      <c r="E882" s="182" t="s">
        <v>1453</v>
      </c>
      <c r="F882" s="183" t="s">
        <v>236</v>
      </c>
      <c r="H882" s="184">
        <v>15</v>
      </c>
      <c r="I882" s="185"/>
      <c r="L882" s="181"/>
      <c r="M882" s="186"/>
      <c r="N882" s="187"/>
      <c r="O882" s="187"/>
      <c r="P882" s="187"/>
      <c r="Q882" s="187"/>
      <c r="R882" s="187"/>
      <c r="S882" s="187"/>
      <c r="T882" s="188"/>
      <c r="AT882" s="182" t="s">
        <v>228</v>
      </c>
      <c r="AU882" s="182" t="s">
        <v>87</v>
      </c>
      <c r="AV882" s="15" t="s">
        <v>226</v>
      </c>
      <c r="AW882" s="15" t="s">
        <v>31</v>
      </c>
      <c r="AX882" s="15" t="s">
        <v>32</v>
      </c>
      <c r="AY882" s="182" t="s">
        <v>219</v>
      </c>
    </row>
    <row r="883" spans="1:65" s="2" customFormat="1" ht="16.5" customHeight="1">
      <c r="A883" s="33"/>
      <c r="B883" s="151"/>
      <c r="C883" s="197" t="s">
        <v>2242</v>
      </c>
      <c r="D883" s="197" t="s">
        <v>536</v>
      </c>
      <c r="E883" s="198" t="s">
        <v>2243</v>
      </c>
      <c r="F883" s="199" t="s">
        <v>2244</v>
      </c>
      <c r="G883" s="200" t="s">
        <v>334</v>
      </c>
      <c r="H883" s="201">
        <v>15</v>
      </c>
      <c r="I883" s="202"/>
      <c r="J883" s="203">
        <f>ROUND(I883*H883,2)</f>
        <v>0</v>
      </c>
      <c r="K883" s="199" t="s">
        <v>241</v>
      </c>
      <c r="L883" s="204"/>
      <c r="M883" s="205" t="s">
        <v>1</v>
      </c>
      <c r="N883" s="206" t="s">
        <v>42</v>
      </c>
      <c r="O883" s="59"/>
      <c r="P883" s="161">
        <f>O883*H883</f>
        <v>0</v>
      </c>
      <c r="Q883" s="161">
        <v>4.8000000000000001E-2</v>
      </c>
      <c r="R883" s="161">
        <f>Q883*H883</f>
        <v>0.72</v>
      </c>
      <c r="S883" s="161">
        <v>0</v>
      </c>
      <c r="T883" s="162">
        <f>S883*H883</f>
        <v>0</v>
      </c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  <c r="AE883" s="33"/>
      <c r="AR883" s="163" t="s">
        <v>263</v>
      </c>
      <c r="AT883" s="163" t="s">
        <v>536</v>
      </c>
      <c r="AU883" s="163" t="s">
        <v>87</v>
      </c>
      <c r="AY883" s="18" t="s">
        <v>219</v>
      </c>
      <c r="BE883" s="164">
        <f>IF(N883="základní",J883,0)</f>
        <v>0</v>
      </c>
      <c r="BF883" s="164">
        <f>IF(N883="snížená",J883,0)</f>
        <v>0</v>
      </c>
      <c r="BG883" s="164">
        <f>IF(N883="zákl. přenesená",J883,0)</f>
        <v>0</v>
      </c>
      <c r="BH883" s="164">
        <f>IF(N883="sníž. přenesená",J883,0)</f>
        <v>0</v>
      </c>
      <c r="BI883" s="164">
        <f>IF(N883="nulová",J883,0)</f>
        <v>0</v>
      </c>
      <c r="BJ883" s="18" t="s">
        <v>32</v>
      </c>
      <c r="BK883" s="164">
        <f>ROUND(I883*H883,2)</f>
        <v>0</v>
      </c>
      <c r="BL883" s="18" t="s">
        <v>226</v>
      </c>
      <c r="BM883" s="163" t="s">
        <v>2245</v>
      </c>
    </row>
    <row r="884" spans="1:65" s="13" customFormat="1">
      <c r="B884" s="165"/>
      <c r="D884" s="166" t="s">
        <v>228</v>
      </c>
      <c r="E884" s="167" t="s">
        <v>1</v>
      </c>
      <c r="F884" s="168" t="s">
        <v>2246</v>
      </c>
      <c r="H884" s="169">
        <v>15</v>
      </c>
      <c r="I884" s="170"/>
      <c r="L884" s="165"/>
      <c r="M884" s="171"/>
      <c r="N884" s="172"/>
      <c r="O884" s="172"/>
      <c r="P884" s="172"/>
      <c r="Q884" s="172"/>
      <c r="R884" s="172"/>
      <c r="S884" s="172"/>
      <c r="T884" s="173"/>
      <c r="AT884" s="167" t="s">
        <v>228</v>
      </c>
      <c r="AU884" s="167" t="s">
        <v>87</v>
      </c>
      <c r="AV884" s="13" t="s">
        <v>87</v>
      </c>
      <c r="AW884" s="13" t="s">
        <v>31</v>
      </c>
      <c r="AX884" s="13" t="s">
        <v>32</v>
      </c>
      <c r="AY884" s="167" t="s">
        <v>219</v>
      </c>
    </row>
    <row r="885" spans="1:65" s="2" customFormat="1" ht="16.5" customHeight="1">
      <c r="A885" s="33"/>
      <c r="B885" s="151"/>
      <c r="C885" s="197" t="s">
        <v>2247</v>
      </c>
      <c r="D885" s="197" t="s">
        <v>536</v>
      </c>
      <c r="E885" s="198" t="s">
        <v>2248</v>
      </c>
      <c r="F885" s="199" t="s">
        <v>2249</v>
      </c>
      <c r="G885" s="200" t="s">
        <v>334</v>
      </c>
      <c r="H885" s="201">
        <v>15</v>
      </c>
      <c r="I885" s="202"/>
      <c r="J885" s="203">
        <f>ROUND(I885*H885,2)</f>
        <v>0</v>
      </c>
      <c r="K885" s="199" t="s">
        <v>241</v>
      </c>
      <c r="L885" s="204"/>
      <c r="M885" s="205" t="s">
        <v>1</v>
      </c>
      <c r="N885" s="206" t="s">
        <v>42</v>
      </c>
      <c r="O885" s="59"/>
      <c r="P885" s="161">
        <f>O885*H885</f>
        <v>0</v>
      </c>
      <c r="Q885" s="161">
        <v>1.5E-3</v>
      </c>
      <c r="R885" s="161">
        <f>Q885*H885</f>
        <v>2.2499999999999999E-2</v>
      </c>
      <c r="S885" s="161">
        <v>0</v>
      </c>
      <c r="T885" s="162">
        <f>S885*H885</f>
        <v>0</v>
      </c>
      <c r="U885" s="33"/>
      <c r="V885" s="33"/>
      <c r="W885" s="33"/>
      <c r="X885" s="33"/>
      <c r="Y885" s="33"/>
      <c r="Z885" s="33"/>
      <c r="AA885" s="33"/>
      <c r="AB885" s="33"/>
      <c r="AC885" s="33"/>
      <c r="AD885" s="33"/>
      <c r="AE885" s="33"/>
      <c r="AR885" s="163" t="s">
        <v>263</v>
      </c>
      <c r="AT885" s="163" t="s">
        <v>536</v>
      </c>
      <c r="AU885" s="163" t="s">
        <v>87</v>
      </c>
      <c r="AY885" s="18" t="s">
        <v>219</v>
      </c>
      <c r="BE885" s="164">
        <f>IF(N885="základní",J885,0)</f>
        <v>0</v>
      </c>
      <c r="BF885" s="164">
        <f>IF(N885="snížená",J885,0)</f>
        <v>0</v>
      </c>
      <c r="BG885" s="164">
        <f>IF(N885="zákl. přenesená",J885,0)</f>
        <v>0</v>
      </c>
      <c r="BH885" s="164">
        <f>IF(N885="sníž. přenesená",J885,0)</f>
        <v>0</v>
      </c>
      <c r="BI885" s="164">
        <f>IF(N885="nulová",J885,0)</f>
        <v>0</v>
      </c>
      <c r="BJ885" s="18" t="s">
        <v>32</v>
      </c>
      <c r="BK885" s="164">
        <f>ROUND(I885*H885,2)</f>
        <v>0</v>
      </c>
      <c r="BL885" s="18" t="s">
        <v>226</v>
      </c>
      <c r="BM885" s="163" t="s">
        <v>2250</v>
      </c>
    </row>
    <row r="886" spans="1:65" s="13" customFormat="1">
      <c r="B886" s="165"/>
      <c r="D886" s="166" t="s">
        <v>228</v>
      </c>
      <c r="E886" s="167" t="s">
        <v>1</v>
      </c>
      <c r="F886" s="168" t="s">
        <v>1453</v>
      </c>
      <c r="H886" s="169">
        <v>15</v>
      </c>
      <c r="I886" s="170"/>
      <c r="L886" s="165"/>
      <c r="M886" s="171"/>
      <c r="N886" s="172"/>
      <c r="O886" s="172"/>
      <c r="P886" s="172"/>
      <c r="Q886" s="172"/>
      <c r="R886" s="172"/>
      <c r="S886" s="172"/>
      <c r="T886" s="173"/>
      <c r="AT886" s="167" t="s">
        <v>228</v>
      </c>
      <c r="AU886" s="167" t="s">
        <v>87</v>
      </c>
      <c r="AV886" s="13" t="s">
        <v>87</v>
      </c>
      <c r="AW886" s="13" t="s">
        <v>31</v>
      </c>
      <c r="AX886" s="13" t="s">
        <v>32</v>
      </c>
      <c r="AY886" s="167" t="s">
        <v>219</v>
      </c>
    </row>
    <row r="887" spans="1:65" s="2" customFormat="1" ht="16.5" customHeight="1">
      <c r="A887" s="33"/>
      <c r="B887" s="151"/>
      <c r="C887" s="152" t="s">
        <v>2251</v>
      </c>
      <c r="D887" s="152" t="s">
        <v>221</v>
      </c>
      <c r="E887" s="153" t="s">
        <v>2252</v>
      </c>
      <c r="F887" s="154" t="s">
        <v>2253</v>
      </c>
      <c r="G887" s="155" t="s">
        <v>334</v>
      </c>
      <c r="H887" s="156">
        <v>15</v>
      </c>
      <c r="I887" s="157"/>
      <c r="J887" s="158">
        <f>ROUND(I887*H887,2)</f>
        <v>0</v>
      </c>
      <c r="K887" s="154" t="s">
        <v>241</v>
      </c>
      <c r="L887" s="34"/>
      <c r="M887" s="159" t="s">
        <v>1</v>
      </c>
      <c r="N887" s="160" t="s">
        <v>42</v>
      </c>
      <c r="O887" s="59"/>
      <c r="P887" s="161">
        <f>O887*H887</f>
        <v>0</v>
      </c>
      <c r="Q887" s="161">
        <v>3.2899999999999999E-2</v>
      </c>
      <c r="R887" s="161">
        <f>Q887*H887</f>
        <v>0.49349999999999999</v>
      </c>
      <c r="S887" s="161">
        <v>0</v>
      </c>
      <c r="T887" s="162">
        <f>S887*H887</f>
        <v>0</v>
      </c>
      <c r="U887" s="33"/>
      <c r="V887" s="33"/>
      <c r="W887" s="33"/>
      <c r="X887" s="33"/>
      <c r="Y887" s="33"/>
      <c r="Z887" s="33"/>
      <c r="AA887" s="33"/>
      <c r="AB887" s="33"/>
      <c r="AC887" s="33"/>
      <c r="AD887" s="33"/>
      <c r="AE887" s="33"/>
      <c r="AR887" s="163" t="s">
        <v>226</v>
      </c>
      <c r="AT887" s="163" t="s">
        <v>221</v>
      </c>
      <c r="AU887" s="163" t="s">
        <v>87</v>
      </c>
      <c r="AY887" s="18" t="s">
        <v>219</v>
      </c>
      <c r="BE887" s="164">
        <f>IF(N887="základní",J887,0)</f>
        <v>0</v>
      </c>
      <c r="BF887" s="164">
        <f>IF(N887="snížená",J887,0)</f>
        <v>0</v>
      </c>
      <c r="BG887" s="164">
        <f>IF(N887="zákl. přenesená",J887,0)</f>
        <v>0</v>
      </c>
      <c r="BH887" s="164">
        <f>IF(N887="sníž. přenesená",J887,0)</f>
        <v>0</v>
      </c>
      <c r="BI887" s="164">
        <f>IF(N887="nulová",J887,0)</f>
        <v>0</v>
      </c>
      <c r="BJ887" s="18" t="s">
        <v>32</v>
      </c>
      <c r="BK887" s="164">
        <f>ROUND(I887*H887,2)</f>
        <v>0</v>
      </c>
      <c r="BL887" s="18" t="s">
        <v>226</v>
      </c>
      <c r="BM887" s="163" t="s">
        <v>2254</v>
      </c>
    </row>
    <row r="888" spans="1:65" s="13" customFormat="1">
      <c r="B888" s="165"/>
      <c r="D888" s="166" t="s">
        <v>228</v>
      </c>
      <c r="E888" s="167" t="s">
        <v>1</v>
      </c>
      <c r="F888" s="168" t="s">
        <v>1453</v>
      </c>
      <c r="H888" s="169">
        <v>15</v>
      </c>
      <c r="I888" s="170"/>
      <c r="L888" s="165"/>
      <c r="M888" s="171"/>
      <c r="N888" s="172"/>
      <c r="O888" s="172"/>
      <c r="P888" s="172"/>
      <c r="Q888" s="172"/>
      <c r="R888" s="172"/>
      <c r="S888" s="172"/>
      <c r="T888" s="173"/>
      <c r="AT888" s="167" t="s">
        <v>228</v>
      </c>
      <c r="AU888" s="167" t="s">
        <v>87</v>
      </c>
      <c r="AV888" s="13" t="s">
        <v>87</v>
      </c>
      <c r="AW888" s="13" t="s">
        <v>31</v>
      </c>
      <c r="AX888" s="13" t="s">
        <v>32</v>
      </c>
      <c r="AY888" s="167" t="s">
        <v>219</v>
      </c>
    </row>
    <row r="889" spans="1:65" s="2" customFormat="1" ht="16.5" customHeight="1">
      <c r="A889" s="33"/>
      <c r="B889" s="151"/>
      <c r="C889" s="152" t="s">
        <v>2255</v>
      </c>
      <c r="D889" s="152" t="s">
        <v>221</v>
      </c>
      <c r="E889" s="153" t="s">
        <v>2256</v>
      </c>
      <c r="F889" s="154" t="s">
        <v>2257</v>
      </c>
      <c r="G889" s="155" t="s">
        <v>334</v>
      </c>
      <c r="H889" s="156">
        <v>1</v>
      </c>
      <c r="I889" s="157"/>
      <c r="J889" s="158">
        <f>ROUND(I889*H889,2)</f>
        <v>0</v>
      </c>
      <c r="K889" s="154" t="s">
        <v>241</v>
      </c>
      <c r="L889" s="34"/>
      <c r="M889" s="159" t="s">
        <v>1</v>
      </c>
      <c r="N889" s="160" t="s">
        <v>42</v>
      </c>
      <c r="O889" s="59"/>
      <c r="P889" s="161">
        <f>O889*H889</f>
        <v>0</v>
      </c>
      <c r="Q889" s="161">
        <v>1.3600000000000001E-3</v>
      </c>
      <c r="R889" s="161">
        <f>Q889*H889</f>
        <v>1.3600000000000001E-3</v>
      </c>
      <c r="S889" s="161">
        <v>0</v>
      </c>
      <c r="T889" s="162">
        <f>S889*H889</f>
        <v>0</v>
      </c>
      <c r="U889" s="33"/>
      <c r="V889" s="33"/>
      <c r="W889" s="33"/>
      <c r="X889" s="33"/>
      <c r="Y889" s="33"/>
      <c r="Z889" s="33"/>
      <c r="AA889" s="33"/>
      <c r="AB889" s="33"/>
      <c r="AC889" s="33"/>
      <c r="AD889" s="33"/>
      <c r="AE889" s="33"/>
      <c r="AR889" s="163" t="s">
        <v>226</v>
      </c>
      <c r="AT889" s="163" t="s">
        <v>221</v>
      </c>
      <c r="AU889" s="163" t="s">
        <v>87</v>
      </c>
      <c r="AY889" s="18" t="s">
        <v>219</v>
      </c>
      <c r="BE889" s="164">
        <f>IF(N889="základní",J889,0)</f>
        <v>0</v>
      </c>
      <c r="BF889" s="164">
        <f>IF(N889="snížená",J889,0)</f>
        <v>0</v>
      </c>
      <c r="BG889" s="164">
        <f>IF(N889="zákl. přenesená",J889,0)</f>
        <v>0</v>
      </c>
      <c r="BH889" s="164">
        <f>IF(N889="sníž. přenesená",J889,0)</f>
        <v>0</v>
      </c>
      <c r="BI889" s="164">
        <f>IF(N889="nulová",J889,0)</f>
        <v>0</v>
      </c>
      <c r="BJ889" s="18" t="s">
        <v>32</v>
      </c>
      <c r="BK889" s="164">
        <f>ROUND(I889*H889,2)</f>
        <v>0</v>
      </c>
      <c r="BL889" s="18" t="s">
        <v>226</v>
      </c>
      <c r="BM889" s="163" t="s">
        <v>2258</v>
      </c>
    </row>
    <row r="890" spans="1:65" s="13" customFormat="1">
      <c r="B890" s="165"/>
      <c r="D890" s="166" t="s">
        <v>228</v>
      </c>
      <c r="E890" s="167" t="s">
        <v>1</v>
      </c>
      <c r="F890" s="168" t="s">
        <v>2207</v>
      </c>
      <c r="H890" s="169">
        <v>1</v>
      </c>
      <c r="I890" s="170"/>
      <c r="L890" s="165"/>
      <c r="M890" s="171"/>
      <c r="N890" s="172"/>
      <c r="O890" s="172"/>
      <c r="P890" s="172"/>
      <c r="Q890" s="172"/>
      <c r="R890" s="172"/>
      <c r="S890" s="172"/>
      <c r="T890" s="173"/>
      <c r="AT890" s="167" t="s">
        <v>228</v>
      </c>
      <c r="AU890" s="167" t="s">
        <v>87</v>
      </c>
      <c r="AV890" s="13" t="s">
        <v>87</v>
      </c>
      <c r="AW890" s="13" t="s">
        <v>31</v>
      </c>
      <c r="AX890" s="13" t="s">
        <v>77</v>
      </c>
      <c r="AY890" s="167" t="s">
        <v>219</v>
      </c>
    </row>
    <row r="891" spans="1:65" s="15" customFormat="1">
      <c r="B891" s="181"/>
      <c r="D891" s="166" t="s">
        <v>228</v>
      </c>
      <c r="E891" s="182" t="s">
        <v>1452</v>
      </c>
      <c r="F891" s="183" t="s">
        <v>236</v>
      </c>
      <c r="H891" s="184">
        <v>1</v>
      </c>
      <c r="I891" s="185"/>
      <c r="L891" s="181"/>
      <c r="M891" s="186"/>
      <c r="N891" s="187"/>
      <c r="O891" s="187"/>
      <c r="P891" s="187"/>
      <c r="Q891" s="187"/>
      <c r="R891" s="187"/>
      <c r="S891" s="187"/>
      <c r="T891" s="188"/>
      <c r="AT891" s="182" t="s">
        <v>228</v>
      </c>
      <c r="AU891" s="182" t="s">
        <v>87</v>
      </c>
      <c r="AV891" s="15" t="s">
        <v>226</v>
      </c>
      <c r="AW891" s="15" t="s">
        <v>31</v>
      </c>
      <c r="AX891" s="15" t="s">
        <v>32</v>
      </c>
      <c r="AY891" s="182" t="s">
        <v>219</v>
      </c>
    </row>
    <row r="892" spans="1:65" s="2" customFormat="1" ht="16.5" customHeight="1">
      <c r="A892" s="33"/>
      <c r="B892" s="151"/>
      <c r="C892" s="197" t="s">
        <v>2259</v>
      </c>
      <c r="D892" s="197" t="s">
        <v>536</v>
      </c>
      <c r="E892" s="198" t="s">
        <v>2260</v>
      </c>
      <c r="F892" s="199" t="s">
        <v>2261</v>
      </c>
      <c r="G892" s="200" t="s">
        <v>334</v>
      </c>
      <c r="H892" s="201">
        <v>1</v>
      </c>
      <c r="I892" s="202"/>
      <c r="J892" s="203">
        <f>ROUND(I892*H892,2)</f>
        <v>0</v>
      </c>
      <c r="K892" s="199" t="s">
        <v>241</v>
      </c>
      <c r="L892" s="204"/>
      <c r="M892" s="205" t="s">
        <v>1</v>
      </c>
      <c r="N892" s="206" t="s">
        <v>42</v>
      </c>
      <c r="O892" s="59"/>
      <c r="P892" s="161">
        <f>O892*H892</f>
        <v>0</v>
      </c>
      <c r="Q892" s="161">
        <v>6.8000000000000005E-2</v>
      </c>
      <c r="R892" s="161">
        <f>Q892*H892</f>
        <v>6.8000000000000005E-2</v>
      </c>
      <c r="S892" s="161">
        <v>0</v>
      </c>
      <c r="T892" s="162">
        <f>S892*H892</f>
        <v>0</v>
      </c>
      <c r="U892" s="33"/>
      <c r="V892" s="33"/>
      <c r="W892" s="33"/>
      <c r="X892" s="33"/>
      <c r="Y892" s="33"/>
      <c r="Z892" s="33"/>
      <c r="AA892" s="33"/>
      <c r="AB892" s="33"/>
      <c r="AC892" s="33"/>
      <c r="AD892" s="33"/>
      <c r="AE892" s="33"/>
      <c r="AR892" s="163" t="s">
        <v>263</v>
      </c>
      <c r="AT892" s="163" t="s">
        <v>536</v>
      </c>
      <c r="AU892" s="163" t="s">
        <v>87</v>
      </c>
      <c r="AY892" s="18" t="s">
        <v>219</v>
      </c>
      <c r="BE892" s="164">
        <f>IF(N892="základní",J892,0)</f>
        <v>0</v>
      </c>
      <c r="BF892" s="164">
        <f>IF(N892="snížená",J892,0)</f>
        <v>0</v>
      </c>
      <c r="BG892" s="164">
        <f>IF(N892="zákl. přenesená",J892,0)</f>
        <v>0</v>
      </c>
      <c r="BH892" s="164">
        <f>IF(N892="sníž. přenesená",J892,0)</f>
        <v>0</v>
      </c>
      <c r="BI892" s="164">
        <f>IF(N892="nulová",J892,0)</f>
        <v>0</v>
      </c>
      <c r="BJ892" s="18" t="s">
        <v>32</v>
      </c>
      <c r="BK892" s="164">
        <f>ROUND(I892*H892,2)</f>
        <v>0</v>
      </c>
      <c r="BL892" s="18" t="s">
        <v>226</v>
      </c>
      <c r="BM892" s="163" t="s">
        <v>2262</v>
      </c>
    </row>
    <row r="893" spans="1:65" s="13" customFormat="1">
      <c r="B893" s="165"/>
      <c r="D893" s="166" t="s">
        <v>228</v>
      </c>
      <c r="E893" s="167" t="s">
        <v>1</v>
      </c>
      <c r="F893" s="168" t="s">
        <v>2263</v>
      </c>
      <c r="H893" s="169">
        <v>1</v>
      </c>
      <c r="I893" s="170"/>
      <c r="L893" s="165"/>
      <c r="M893" s="171"/>
      <c r="N893" s="172"/>
      <c r="O893" s="172"/>
      <c r="P893" s="172"/>
      <c r="Q893" s="172"/>
      <c r="R893" s="172"/>
      <c r="S893" s="172"/>
      <c r="T893" s="173"/>
      <c r="AT893" s="167" t="s">
        <v>228</v>
      </c>
      <c r="AU893" s="167" t="s">
        <v>87</v>
      </c>
      <c r="AV893" s="13" t="s">
        <v>87</v>
      </c>
      <c r="AW893" s="13" t="s">
        <v>31</v>
      </c>
      <c r="AX893" s="13" t="s">
        <v>32</v>
      </c>
      <c r="AY893" s="167" t="s">
        <v>219</v>
      </c>
    </row>
    <row r="894" spans="1:65" s="2" customFormat="1" ht="16.5" customHeight="1">
      <c r="A894" s="33"/>
      <c r="B894" s="151"/>
      <c r="C894" s="152" t="s">
        <v>2264</v>
      </c>
      <c r="D894" s="152" t="s">
        <v>221</v>
      </c>
      <c r="E894" s="153" t="s">
        <v>2265</v>
      </c>
      <c r="F894" s="154" t="s">
        <v>2266</v>
      </c>
      <c r="G894" s="155" t="s">
        <v>334</v>
      </c>
      <c r="H894" s="156">
        <v>26</v>
      </c>
      <c r="I894" s="157"/>
      <c r="J894" s="158">
        <f t="shared" ref="J894:J900" si="50">ROUND(I894*H894,2)</f>
        <v>0</v>
      </c>
      <c r="K894" s="154" t="s">
        <v>225</v>
      </c>
      <c r="L894" s="34"/>
      <c r="M894" s="159" t="s">
        <v>1</v>
      </c>
      <c r="N894" s="160" t="s">
        <v>42</v>
      </c>
      <c r="O894" s="59"/>
      <c r="P894" s="161">
        <f t="shared" ref="P894:P900" si="51">O894*H894</f>
        <v>0</v>
      </c>
      <c r="Q894" s="161">
        <v>0.12303</v>
      </c>
      <c r="R894" s="161">
        <f t="shared" ref="R894:R900" si="52">Q894*H894</f>
        <v>3.1987800000000002</v>
      </c>
      <c r="S894" s="161">
        <v>0</v>
      </c>
      <c r="T894" s="162">
        <f t="shared" ref="T894:T900" si="53">S894*H894</f>
        <v>0</v>
      </c>
      <c r="U894" s="33"/>
      <c r="V894" s="33"/>
      <c r="W894" s="33"/>
      <c r="X894" s="33"/>
      <c r="Y894" s="33"/>
      <c r="Z894" s="33"/>
      <c r="AA894" s="33"/>
      <c r="AB894" s="33"/>
      <c r="AC894" s="33"/>
      <c r="AD894" s="33"/>
      <c r="AE894" s="33"/>
      <c r="AR894" s="163" t="s">
        <v>226</v>
      </c>
      <c r="AT894" s="163" t="s">
        <v>221</v>
      </c>
      <c r="AU894" s="163" t="s">
        <v>87</v>
      </c>
      <c r="AY894" s="18" t="s">
        <v>219</v>
      </c>
      <c r="BE894" s="164">
        <f t="shared" ref="BE894:BE900" si="54">IF(N894="základní",J894,0)</f>
        <v>0</v>
      </c>
      <c r="BF894" s="164">
        <f t="shared" ref="BF894:BF900" si="55">IF(N894="snížená",J894,0)</f>
        <v>0</v>
      </c>
      <c r="BG894" s="164">
        <f t="shared" ref="BG894:BG900" si="56">IF(N894="zákl. přenesená",J894,0)</f>
        <v>0</v>
      </c>
      <c r="BH894" s="164">
        <f t="shared" ref="BH894:BH900" si="57">IF(N894="sníž. přenesená",J894,0)</f>
        <v>0</v>
      </c>
      <c r="BI894" s="164">
        <f t="shared" ref="BI894:BI900" si="58">IF(N894="nulová",J894,0)</f>
        <v>0</v>
      </c>
      <c r="BJ894" s="18" t="s">
        <v>32</v>
      </c>
      <c r="BK894" s="164">
        <f t="shared" ref="BK894:BK900" si="59">ROUND(I894*H894,2)</f>
        <v>0</v>
      </c>
      <c r="BL894" s="18" t="s">
        <v>226</v>
      </c>
      <c r="BM894" s="163" t="s">
        <v>2267</v>
      </c>
    </row>
    <row r="895" spans="1:65" s="2" customFormat="1" ht="16.5" customHeight="1">
      <c r="A895" s="33"/>
      <c r="B895" s="151"/>
      <c r="C895" s="197" t="s">
        <v>2268</v>
      </c>
      <c r="D895" s="197" t="s">
        <v>536</v>
      </c>
      <c r="E895" s="198" t="s">
        <v>2269</v>
      </c>
      <c r="F895" s="199" t="s">
        <v>2270</v>
      </c>
      <c r="G895" s="200" t="s">
        <v>334</v>
      </c>
      <c r="H895" s="201">
        <v>26</v>
      </c>
      <c r="I895" s="202"/>
      <c r="J895" s="203">
        <f t="shared" si="50"/>
        <v>0</v>
      </c>
      <c r="K895" s="199" t="s">
        <v>225</v>
      </c>
      <c r="L895" s="204"/>
      <c r="M895" s="205" t="s">
        <v>1</v>
      </c>
      <c r="N895" s="206" t="s">
        <v>42</v>
      </c>
      <c r="O895" s="59"/>
      <c r="P895" s="161">
        <f t="shared" si="51"/>
        <v>0</v>
      </c>
      <c r="Q895" s="161">
        <v>1.3299999999999999E-2</v>
      </c>
      <c r="R895" s="161">
        <f t="shared" si="52"/>
        <v>0.3458</v>
      </c>
      <c r="S895" s="161">
        <v>0</v>
      </c>
      <c r="T895" s="162">
        <f t="shared" si="53"/>
        <v>0</v>
      </c>
      <c r="U895" s="33"/>
      <c r="V895" s="33"/>
      <c r="W895" s="33"/>
      <c r="X895" s="33"/>
      <c r="Y895" s="33"/>
      <c r="Z895" s="33"/>
      <c r="AA895" s="33"/>
      <c r="AB895" s="33"/>
      <c r="AC895" s="33"/>
      <c r="AD895" s="33"/>
      <c r="AE895" s="33"/>
      <c r="AR895" s="163" t="s">
        <v>263</v>
      </c>
      <c r="AT895" s="163" t="s">
        <v>536</v>
      </c>
      <c r="AU895" s="163" t="s">
        <v>87</v>
      </c>
      <c r="AY895" s="18" t="s">
        <v>219</v>
      </c>
      <c r="BE895" s="164">
        <f t="shared" si="54"/>
        <v>0</v>
      </c>
      <c r="BF895" s="164">
        <f t="shared" si="55"/>
        <v>0</v>
      </c>
      <c r="BG895" s="164">
        <f t="shared" si="56"/>
        <v>0</v>
      </c>
      <c r="BH895" s="164">
        <f t="shared" si="57"/>
        <v>0</v>
      </c>
      <c r="BI895" s="164">
        <f t="shared" si="58"/>
        <v>0</v>
      </c>
      <c r="BJ895" s="18" t="s">
        <v>32</v>
      </c>
      <c r="BK895" s="164">
        <f t="shared" si="59"/>
        <v>0</v>
      </c>
      <c r="BL895" s="18" t="s">
        <v>226</v>
      </c>
      <c r="BM895" s="163" t="s">
        <v>2271</v>
      </c>
    </row>
    <row r="896" spans="1:65" s="2" customFormat="1" ht="16.5" customHeight="1">
      <c r="A896" s="33"/>
      <c r="B896" s="151"/>
      <c r="C896" s="197" t="s">
        <v>2272</v>
      </c>
      <c r="D896" s="197" t="s">
        <v>536</v>
      </c>
      <c r="E896" s="198" t="s">
        <v>2273</v>
      </c>
      <c r="F896" s="199" t="s">
        <v>2274</v>
      </c>
      <c r="G896" s="200" t="s">
        <v>334</v>
      </c>
      <c r="H896" s="201">
        <v>26</v>
      </c>
      <c r="I896" s="202"/>
      <c r="J896" s="203">
        <f t="shared" si="50"/>
        <v>0</v>
      </c>
      <c r="K896" s="199" t="s">
        <v>225</v>
      </c>
      <c r="L896" s="204"/>
      <c r="M896" s="205" t="s">
        <v>1</v>
      </c>
      <c r="N896" s="206" t="s">
        <v>42</v>
      </c>
      <c r="O896" s="59"/>
      <c r="P896" s="161">
        <f t="shared" si="51"/>
        <v>0</v>
      </c>
      <c r="Q896" s="161">
        <v>2.9999999999999997E-4</v>
      </c>
      <c r="R896" s="161">
        <f t="shared" si="52"/>
        <v>7.7999999999999996E-3</v>
      </c>
      <c r="S896" s="161">
        <v>0</v>
      </c>
      <c r="T896" s="162">
        <f t="shared" si="53"/>
        <v>0</v>
      </c>
      <c r="U896" s="33"/>
      <c r="V896" s="33"/>
      <c r="W896" s="33"/>
      <c r="X896" s="33"/>
      <c r="Y896" s="33"/>
      <c r="Z896" s="33"/>
      <c r="AA896" s="33"/>
      <c r="AB896" s="33"/>
      <c r="AC896" s="33"/>
      <c r="AD896" s="33"/>
      <c r="AE896" s="33"/>
      <c r="AR896" s="163" t="s">
        <v>263</v>
      </c>
      <c r="AT896" s="163" t="s">
        <v>536</v>
      </c>
      <c r="AU896" s="163" t="s">
        <v>87</v>
      </c>
      <c r="AY896" s="18" t="s">
        <v>219</v>
      </c>
      <c r="BE896" s="164">
        <f t="shared" si="54"/>
        <v>0</v>
      </c>
      <c r="BF896" s="164">
        <f t="shared" si="55"/>
        <v>0</v>
      </c>
      <c r="BG896" s="164">
        <f t="shared" si="56"/>
        <v>0</v>
      </c>
      <c r="BH896" s="164">
        <f t="shared" si="57"/>
        <v>0</v>
      </c>
      <c r="BI896" s="164">
        <f t="shared" si="58"/>
        <v>0</v>
      </c>
      <c r="BJ896" s="18" t="s">
        <v>32</v>
      </c>
      <c r="BK896" s="164">
        <f t="shared" si="59"/>
        <v>0</v>
      </c>
      <c r="BL896" s="18" t="s">
        <v>226</v>
      </c>
      <c r="BM896" s="163" t="s">
        <v>2275</v>
      </c>
    </row>
    <row r="897" spans="1:65" s="2" customFormat="1" ht="16.5" customHeight="1">
      <c r="A897" s="33"/>
      <c r="B897" s="151"/>
      <c r="C897" s="197" t="s">
        <v>2276</v>
      </c>
      <c r="D897" s="197" t="s">
        <v>536</v>
      </c>
      <c r="E897" s="198" t="s">
        <v>2277</v>
      </c>
      <c r="F897" s="199" t="s">
        <v>2278</v>
      </c>
      <c r="G897" s="200" t="s">
        <v>334</v>
      </c>
      <c r="H897" s="201">
        <v>7</v>
      </c>
      <c r="I897" s="202"/>
      <c r="J897" s="203">
        <f t="shared" si="50"/>
        <v>0</v>
      </c>
      <c r="K897" s="199" t="s">
        <v>241</v>
      </c>
      <c r="L897" s="204"/>
      <c r="M897" s="205" t="s">
        <v>1</v>
      </c>
      <c r="N897" s="206" t="s">
        <v>42</v>
      </c>
      <c r="O897" s="59"/>
      <c r="P897" s="161">
        <f t="shared" si="51"/>
        <v>0</v>
      </c>
      <c r="Q897" s="161">
        <v>6.0000000000000001E-3</v>
      </c>
      <c r="R897" s="161">
        <f t="shared" si="52"/>
        <v>4.2000000000000003E-2</v>
      </c>
      <c r="S897" s="161">
        <v>0</v>
      </c>
      <c r="T897" s="162">
        <f t="shared" si="53"/>
        <v>0</v>
      </c>
      <c r="U897" s="33"/>
      <c r="V897" s="33"/>
      <c r="W897" s="33"/>
      <c r="X897" s="33"/>
      <c r="Y897" s="33"/>
      <c r="Z897" s="33"/>
      <c r="AA897" s="33"/>
      <c r="AB897" s="33"/>
      <c r="AC897" s="33"/>
      <c r="AD897" s="33"/>
      <c r="AE897" s="33"/>
      <c r="AR897" s="163" t="s">
        <v>263</v>
      </c>
      <c r="AT897" s="163" t="s">
        <v>536</v>
      </c>
      <c r="AU897" s="163" t="s">
        <v>87</v>
      </c>
      <c r="AY897" s="18" t="s">
        <v>219</v>
      </c>
      <c r="BE897" s="164">
        <f t="shared" si="54"/>
        <v>0</v>
      </c>
      <c r="BF897" s="164">
        <f t="shared" si="55"/>
        <v>0</v>
      </c>
      <c r="BG897" s="164">
        <f t="shared" si="56"/>
        <v>0</v>
      </c>
      <c r="BH897" s="164">
        <f t="shared" si="57"/>
        <v>0</v>
      </c>
      <c r="BI897" s="164">
        <f t="shared" si="58"/>
        <v>0</v>
      </c>
      <c r="BJ897" s="18" t="s">
        <v>32</v>
      </c>
      <c r="BK897" s="164">
        <f t="shared" si="59"/>
        <v>0</v>
      </c>
      <c r="BL897" s="18" t="s">
        <v>226</v>
      </c>
      <c r="BM897" s="163" t="s">
        <v>2279</v>
      </c>
    </row>
    <row r="898" spans="1:65" s="2" customFormat="1" ht="16.5" customHeight="1">
      <c r="A898" s="33"/>
      <c r="B898" s="151"/>
      <c r="C898" s="197" t="s">
        <v>2280</v>
      </c>
      <c r="D898" s="197" t="s">
        <v>536</v>
      </c>
      <c r="E898" s="198" t="s">
        <v>2281</v>
      </c>
      <c r="F898" s="199" t="s">
        <v>2282</v>
      </c>
      <c r="G898" s="200" t="s">
        <v>334</v>
      </c>
      <c r="H898" s="201">
        <v>15</v>
      </c>
      <c r="I898" s="202"/>
      <c r="J898" s="203">
        <f t="shared" si="50"/>
        <v>0</v>
      </c>
      <c r="K898" s="199" t="s">
        <v>241</v>
      </c>
      <c r="L898" s="204"/>
      <c r="M898" s="205" t="s">
        <v>1</v>
      </c>
      <c r="N898" s="206" t="s">
        <v>42</v>
      </c>
      <c r="O898" s="59"/>
      <c r="P898" s="161">
        <f t="shared" si="51"/>
        <v>0</v>
      </c>
      <c r="Q898" s="161">
        <v>6.0000000000000001E-3</v>
      </c>
      <c r="R898" s="161">
        <f t="shared" si="52"/>
        <v>0.09</v>
      </c>
      <c r="S898" s="161">
        <v>0</v>
      </c>
      <c r="T898" s="162">
        <f t="shared" si="53"/>
        <v>0</v>
      </c>
      <c r="U898" s="33"/>
      <c r="V898" s="33"/>
      <c r="W898" s="33"/>
      <c r="X898" s="33"/>
      <c r="Y898" s="33"/>
      <c r="Z898" s="33"/>
      <c r="AA898" s="33"/>
      <c r="AB898" s="33"/>
      <c r="AC898" s="33"/>
      <c r="AD898" s="33"/>
      <c r="AE898" s="33"/>
      <c r="AR898" s="163" t="s">
        <v>263</v>
      </c>
      <c r="AT898" s="163" t="s">
        <v>536</v>
      </c>
      <c r="AU898" s="163" t="s">
        <v>87</v>
      </c>
      <c r="AY898" s="18" t="s">
        <v>219</v>
      </c>
      <c r="BE898" s="164">
        <f t="shared" si="54"/>
        <v>0</v>
      </c>
      <c r="BF898" s="164">
        <f t="shared" si="55"/>
        <v>0</v>
      </c>
      <c r="BG898" s="164">
        <f t="shared" si="56"/>
        <v>0</v>
      </c>
      <c r="BH898" s="164">
        <f t="shared" si="57"/>
        <v>0</v>
      </c>
      <c r="BI898" s="164">
        <f t="shared" si="58"/>
        <v>0</v>
      </c>
      <c r="BJ898" s="18" t="s">
        <v>32</v>
      </c>
      <c r="BK898" s="164">
        <f t="shared" si="59"/>
        <v>0</v>
      </c>
      <c r="BL898" s="18" t="s">
        <v>226</v>
      </c>
      <c r="BM898" s="163" t="s">
        <v>2283</v>
      </c>
    </row>
    <row r="899" spans="1:65" s="2" customFormat="1" ht="16.5" customHeight="1">
      <c r="A899" s="33"/>
      <c r="B899" s="151"/>
      <c r="C899" s="197" t="s">
        <v>2284</v>
      </c>
      <c r="D899" s="197" t="s">
        <v>536</v>
      </c>
      <c r="E899" s="198" t="s">
        <v>2285</v>
      </c>
      <c r="F899" s="199" t="s">
        <v>2286</v>
      </c>
      <c r="G899" s="200" t="s">
        <v>334</v>
      </c>
      <c r="H899" s="201">
        <v>4</v>
      </c>
      <c r="I899" s="202"/>
      <c r="J899" s="203">
        <f t="shared" si="50"/>
        <v>0</v>
      </c>
      <c r="K899" s="199" t="s">
        <v>241</v>
      </c>
      <c r="L899" s="204"/>
      <c r="M899" s="205" t="s">
        <v>1</v>
      </c>
      <c r="N899" s="206" t="s">
        <v>42</v>
      </c>
      <c r="O899" s="59"/>
      <c r="P899" s="161">
        <f t="shared" si="51"/>
        <v>0</v>
      </c>
      <c r="Q899" s="161">
        <v>8.0000000000000002E-3</v>
      </c>
      <c r="R899" s="161">
        <f t="shared" si="52"/>
        <v>3.2000000000000001E-2</v>
      </c>
      <c r="S899" s="161">
        <v>0</v>
      </c>
      <c r="T899" s="162">
        <f t="shared" si="53"/>
        <v>0</v>
      </c>
      <c r="U899" s="33"/>
      <c r="V899" s="33"/>
      <c r="W899" s="33"/>
      <c r="X899" s="33"/>
      <c r="Y899" s="33"/>
      <c r="Z899" s="33"/>
      <c r="AA899" s="33"/>
      <c r="AB899" s="33"/>
      <c r="AC899" s="33"/>
      <c r="AD899" s="33"/>
      <c r="AE899" s="33"/>
      <c r="AR899" s="163" t="s">
        <v>263</v>
      </c>
      <c r="AT899" s="163" t="s">
        <v>536</v>
      </c>
      <c r="AU899" s="163" t="s">
        <v>87</v>
      </c>
      <c r="AY899" s="18" t="s">
        <v>219</v>
      </c>
      <c r="BE899" s="164">
        <f t="shared" si="54"/>
        <v>0</v>
      </c>
      <c r="BF899" s="164">
        <f t="shared" si="55"/>
        <v>0</v>
      </c>
      <c r="BG899" s="164">
        <f t="shared" si="56"/>
        <v>0</v>
      </c>
      <c r="BH899" s="164">
        <f t="shared" si="57"/>
        <v>0</v>
      </c>
      <c r="BI899" s="164">
        <f t="shared" si="58"/>
        <v>0</v>
      </c>
      <c r="BJ899" s="18" t="s">
        <v>32</v>
      </c>
      <c r="BK899" s="164">
        <f t="shared" si="59"/>
        <v>0</v>
      </c>
      <c r="BL899" s="18" t="s">
        <v>226</v>
      </c>
      <c r="BM899" s="163" t="s">
        <v>2287</v>
      </c>
    </row>
    <row r="900" spans="1:65" s="2" customFormat="1" ht="16.5" customHeight="1">
      <c r="A900" s="33"/>
      <c r="B900" s="151"/>
      <c r="C900" s="152" t="s">
        <v>2288</v>
      </c>
      <c r="D900" s="152" t="s">
        <v>221</v>
      </c>
      <c r="E900" s="153" t="s">
        <v>2289</v>
      </c>
      <c r="F900" s="154" t="s">
        <v>2290</v>
      </c>
      <c r="G900" s="155" t="s">
        <v>334</v>
      </c>
      <c r="H900" s="156">
        <v>42</v>
      </c>
      <c r="I900" s="157"/>
      <c r="J900" s="158">
        <f t="shared" si="50"/>
        <v>0</v>
      </c>
      <c r="K900" s="154" t="s">
        <v>225</v>
      </c>
      <c r="L900" s="34"/>
      <c r="M900" s="159" t="s">
        <v>1</v>
      </c>
      <c r="N900" s="160" t="s">
        <v>42</v>
      </c>
      <c r="O900" s="59"/>
      <c r="P900" s="161">
        <f t="shared" si="51"/>
        <v>0</v>
      </c>
      <c r="Q900" s="161">
        <v>3.1E-4</v>
      </c>
      <c r="R900" s="161">
        <f t="shared" si="52"/>
        <v>1.302E-2</v>
      </c>
      <c r="S900" s="161">
        <v>0</v>
      </c>
      <c r="T900" s="162">
        <f t="shared" si="53"/>
        <v>0</v>
      </c>
      <c r="U900" s="33"/>
      <c r="V900" s="33"/>
      <c r="W900" s="33"/>
      <c r="X900" s="33"/>
      <c r="Y900" s="33"/>
      <c r="Z900" s="33"/>
      <c r="AA900" s="33"/>
      <c r="AB900" s="33"/>
      <c r="AC900" s="33"/>
      <c r="AD900" s="33"/>
      <c r="AE900" s="33"/>
      <c r="AR900" s="163" t="s">
        <v>226</v>
      </c>
      <c r="AT900" s="163" t="s">
        <v>221</v>
      </c>
      <c r="AU900" s="163" t="s">
        <v>87</v>
      </c>
      <c r="AY900" s="18" t="s">
        <v>219</v>
      </c>
      <c r="BE900" s="164">
        <f t="shared" si="54"/>
        <v>0</v>
      </c>
      <c r="BF900" s="164">
        <f t="shared" si="55"/>
        <v>0</v>
      </c>
      <c r="BG900" s="164">
        <f t="shared" si="56"/>
        <v>0</v>
      </c>
      <c r="BH900" s="164">
        <f t="shared" si="57"/>
        <v>0</v>
      </c>
      <c r="BI900" s="164">
        <f t="shared" si="58"/>
        <v>0</v>
      </c>
      <c r="BJ900" s="18" t="s">
        <v>32</v>
      </c>
      <c r="BK900" s="164">
        <f t="shared" si="59"/>
        <v>0</v>
      </c>
      <c r="BL900" s="18" t="s">
        <v>226</v>
      </c>
      <c r="BM900" s="163" t="s">
        <v>2291</v>
      </c>
    </row>
    <row r="901" spans="1:65" s="14" customFormat="1">
      <c r="B901" s="174"/>
      <c r="D901" s="166" t="s">
        <v>228</v>
      </c>
      <c r="E901" s="175" t="s">
        <v>1</v>
      </c>
      <c r="F901" s="176" t="s">
        <v>2292</v>
      </c>
      <c r="H901" s="175" t="s">
        <v>1</v>
      </c>
      <c r="I901" s="177"/>
      <c r="L901" s="174"/>
      <c r="M901" s="178"/>
      <c r="N901" s="179"/>
      <c r="O901" s="179"/>
      <c r="P901" s="179"/>
      <c r="Q901" s="179"/>
      <c r="R901" s="179"/>
      <c r="S901" s="179"/>
      <c r="T901" s="180"/>
      <c r="AT901" s="175" t="s">
        <v>228</v>
      </c>
      <c r="AU901" s="175" t="s">
        <v>87</v>
      </c>
      <c r="AV901" s="14" t="s">
        <v>32</v>
      </c>
      <c r="AW901" s="14" t="s">
        <v>31</v>
      </c>
      <c r="AX901" s="14" t="s">
        <v>77</v>
      </c>
      <c r="AY901" s="175" t="s">
        <v>219</v>
      </c>
    </row>
    <row r="902" spans="1:65" s="13" customFormat="1">
      <c r="B902" s="165"/>
      <c r="D902" s="166" t="s">
        <v>228</v>
      </c>
      <c r="E902" s="167" t="s">
        <v>1</v>
      </c>
      <c r="F902" s="168" t="s">
        <v>2293</v>
      </c>
      <c r="H902" s="169">
        <v>11</v>
      </c>
      <c r="I902" s="170"/>
      <c r="L902" s="165"/>
      <c r="M902" s="171"/>
      <c r="N902" s="172"/>
      <c r="O902" s="172"/>
      <c r="P902" s="172"/>
      <c r="Q902" s="172"/>
      <c r="R902" s="172"/>
      <c r="S902" s="172"/>
      <c r="T902" s="173"/>
      <c r="AT902" s="167" t="s">
        <v>228</v>
      </c>
      <c r="AU902" s="167" t="s">
        <v>87</v>
      </c>
      <c r="AV902" s="13" t="s">
        <v>87</v>
      </c>
      <c r="AW902" s="13" t="s">
        <v>31</v>
      </c>
      <c r="AX902" s="13" t="s">
        <v>77</v>
      </c>
      <c r="AY902" s="167" t="s">
        <v>219</v>
      </c>
    </row>
    <row r="903" spans="1:65" s="13" customFormat="1">
      <c r="B903" s="165"/>
      <c r="D903" s="166" t="s">
        <v>228</v>
      </c>
      <c r="E903" s="167" t="s">
        <v>1</v>
      </c>
      <c r="F903" s="168" t="s">
        <v>2294</v>
      </c>
      <c r="H903" s="169">
        <v>12</v>
      </c>
      <c r="I903" s="170"/>
      <c r="L903" s="165"/>
      <c r="M903" s="171"/>
      <c r="N903" s="172"/>
      <c r="O903" s="172"/>
      <c r="P903" s="172"/>
      <c r="Q903" s="172"/>
      <c r="R903" s="172"/>
      <c r="S903" s="172"/>
      <c r="T903" s="173"/>
      <c r="AT903" s="167" t="s">
        <v>228</v>
      </c>
      <c r="AU903" s="167" t="s">
        <v>87</v>
      </c>
      <c r="AV903" s="13" t="s">
        <v>87</v>
      </c>
      <c r="AW903" s="13" t="s">
        <v>31</v>
      </c>
      <c r="AX903" s="13" t="s">
        <v>77</v>
      </c>
      <c r="AY903" s="167" t="s">
        <v>219</v>
      </c>
    </row>
    <row r="904" spans="1:65" s="13" customFormat="1">
      <c r="B904" s="165"/>
      <c r="D904" s="166" t="s">
        <v>228</v>
      </c>
      <c r="E904" s="167" t="s">
        <v>1</v>
      </c>
      <c r="F904" s="168" t="s">
        <v>2295</v>
      </c>
      <c r="H904" s="169">
        <v>6</v>
      </c>
      <c r="I904" s="170"/>
      <c r="L904" s="165"/>
      <c r="M904" s="171"/>
      <c r="N904" s="172"/>
      <c r="O904" s="172"/>
      <c r="P904" s="172"/>
      <c r="Q904" s="172"/>
      <c r="R904" s="172"/>
      <c r="S904" s="172"/>
      <c r="T904" s="173"/>
      <c r="AT904" s="167" t="s">
        <v>228</v>
      </c>
      <c r="AU904" s="167" t="s">
        <v>87</v>
      </c>
      <c r="AV904" s="13" t="s">
        <v>87</v>
      </c>
      <c r="AW904" s="13" t="s">
        <v>31</v>
      </c>
      <c r="AX904" s="13" t="s">
        <v>77</v>
      </c>
      <c r="AY904" s="167" t="s">
        <v>219</v>
      </c>
    </row>
    <row r="905" spans="1:65" s="13" customFormat="1">
      <c r="B905" s="165"/>
      <c r="D905" s="166" t="s">
        <v>228</v>
      </c>
      <c r="E905" s="167" t="s">
        <v>1</v>
      </c>
      <c r="F905" s="168" t="s">
        <v>2296</v>
      </c>
      <c r="H905" s="169">
        <v>13</v>
      </c>
      <c r="I905" s="170"/>
      <c r="L905" s="165"/>
      <c r="M905" s="171"/>
      <c r="N905" s="172"/>
      <c r="O905" s="172"/>
      <c r="P905" s="172"/>
      <c r="Q905" s="172"/>
      <c r="R905" s="172"/>
      <c r="S905" s="172"/>
      <c r="T905" s="173"/>
      <c r="AT905" s="167" t="s">
        <v>228</v>
      </c>
      <c r="AU905" s="167" t="s">
        <v>87</v>
      </c>
      <c r="AV905" s="13" t="s">
        <v>87</v>
      </c>
      <c r="AW905" s="13" t="s">
        <v>31</v>
      </c>
      <c r="AX905" s="13" t="s">
        <v>77</v>
      </c>
      <c r="AY905" s="167" t="s">
        <v>219</v>
      </c>
    </row>
    <row r="906" spans="1:65" s="15" customFormat="1">
      <c r="B906" s="181"/>
      <c r="D906" s="166" t="s">
        <v>228</v>
      </c>
      <c r="E906" s="182" t="s">
        <v>1</v>
      </c>
      <c r="F906" s="183" t="s">
        <v>236</v>
      </c>
      <c r="H906" s="184">
        <v>42</v>
      </c>
      <c r="I906" s="185"/>
      <c r="L906" s="181"/>
      <c r="M906" s="186"/>
      <c r="N906" s="187"/>
      <c r="O906" s="187"/>
      <c r="P906" s="187"/>
      <c r="Q906" s="187"/>
      <c r="R906" s="187"/>
      <c r="S906" s="187"/>
      <c r="T906" s="188"/>
      <c r="AT906" s="182" t="s">
        <v>228</v>
      </c>
      <c r="AU906" s="182" t="s">
        <v>87</v>
      </c>
      <c r="AV906" s="15" t="s">
        <v>226</v>
      </c>
      <c r="AW906" s="15" t="s">
        <v>31</v>
      </c>
      <c r="AX906" s="15" t="s">
        <v>32</v>
      </c>
      <c r="AY906" s="182" t="s">
        <v>219</v>
      </c>
    </row>
    <row r="907" spans="1:65" s="2" customFormat="1" ht="16.5" customHeight="1">
      <c r="A907" s="33"/>
      <c r="B907" s="151"/>
      <c r="C907" s="152" t="s">
        <v>1441</v>
      </c>
      <c r="D907" s="152" t="s">
        <v>221</v>
      </c>
      <c r="E907" s="153" t="s">
        <v>2297</v>
      </c>
      <c r="F907" s="154" t="s">
        <v>2298</v>
      </c>
      <c r="G907" s="155" t="s">
        <v>224</v>
      </c>
      <c r="H907" s="156">
        <v>541.75</v>
      </c>
      <c r="I907" s="157"/>
      <c r="J907" s="158">
        <f>ROUND(I907*H907,2)</f>
        <v>0</v>
      </c>
      <c r="K907" s="154" t="s">
        <v>225</v>
      </c>
      <c r="L907" s="34"/>
      <c r="M907" s="159" t="s">
        <v>1</v>
      </c>
      <c r="N907" s="160" t="s">
        <v>42</v>
      </c>
      <c r="O907" s="59"/>
      <c r="P907" s="161">
        <f>O907*H907</f>
        <v>0</v>
      </c>
      <c r="Q907" s="161">
        <v>1.9000000000000001E-4</v>
      </c>
      <c r="R907" s="161">
        <f>Q907*H907</f>
        <v>0.10293250000000001</v>
      </c>
      <c r="S907" s="161">
        <v>0</v>
      </c>
      <c r="T907" s="162">
        <f>S907*H907</f>
        <v>0</v>
      </c>
      <c r="U907" s="33"/>
      <c r="V907" s="33"/>
      <c r="W907" s="33"/>
      <c r="X907" s="33"/>
      <c r="Y907" s="33"/>
      <c r="Z907" s="33"/>
      <c r="AA907" s="33"/>
      <c r="AB907" s="33"/>
      <c r="AC907" s="33"/>
      <c r="AD907" s="33"/>
      <c r="AE907" s="33"/>
      <c r="AR907" s="163" t="s">
        <v>226</v>
      </c>
      <c r="AT907" s="163" t="s">
        <v>221</v>
      </c>
      <c r="AU907" s="163" t="s">
        <v>87</v>
      </c>
      <c r="AY907" s="18" t="s">
        <v>219</v>
      </c>
      <c r="BE907" s="164">
        <f>IF(N907="základní",J907,0)</f>
        <v>0</v>
      </c>
      <c r="BF907" s="164">
        <f>IF(N907="snížená",J907,0)</f>
        <v>0</v>
      </c>
      <c r="BG907" s="164">
        <f>IF(N907="zákl. přenesená",J907,0)</f>
        <v>0</v>
      </c>
      <c r="BH907" s="164">
        <f>IF(N907="sníž. přenesená",J907,0)</f>
        <v>0</v>
      </c>
      <c r="BI907" s="164">
        <f>IF(N907="nulová",J907,0)</f>
        <v>0</v>
      </c>
      <c r="BJ907" s="18" t="s">
        <v>32</v>
      </c>
      <c r="BK907" s="164">
        <f>ROUND(I907*H907,2)</f>
        <v>0</v>
      </c>
      <c r="BL907" s="18" t="s">
        <v>226</v>
      </c>
      <c r="BM907" s="163" t="s">
        <v>2299</v>
      </c>
    </row>
    <row r="908" spans="1:65" s="13" customFormat="1">
      <c r="B908" s="165"/>
      <c r="D908" s="166" t="s">
        <v>228</v>
      </c>
      <c r="E908" s="167" t="s">
        <v>1</v>
      </c>
      <c r="F908" s="168" t="s">
        <v>2300</v>
      </c>
      <c r="H908" s="169">
        <v>541.75</v>
      </c>
      <c r="I908" s="170"/>
      <c r="L908" s="165"/>
      <c r="M908" s="171"/>
      <c r="N908" s="172"/>
      <c r="O908" s="172"/>
      <c r="P908" s="172"/>
      <c r="Q908" s="172"/>
      <c r="R908" s="172"/>
      <c r="S908" s="172"/>
      <c r="T908" s="173"/>
      <c r="AT908" s="167" t="s">
        <v>228</v>
      </c>
      <c r="AU908" s="167" t="s">
        <v>87</v>
      </c>
      <c r="AV908" s="13" t="s">
        <v>87</v>
      </c>
      <c r="AW908" s="13" t="s">
        <v>31</v>
      </c>
      <c r="AX908" s="13" t="s">
        <v>32</v>
      </c>
      <c r="AY908" s="167" t="s">
        <v>219</v>
      </c>
    </row>
    <row r="909" spans="1:65" s="2" customFormat="1" ht="16.5" customHeight="1">
      <c r="A909" s="33"/>
      <c r="B909" s="151"/>
      <c r="C909" s="152" t="s">
        <v>2301</v>
      </c>
      <c r="D909" s="152" t="s">
        <v>221</v>
      </c>
      <c r="E909" s="153" t="s">
        <v>2302</v>
      </c>
      <c r="F909" s="154" t="s">
        <v>2303</v>
      </c>
      <c r="G909" s="155" t="s">
        <v>224</v>
      </c>
      <c r="H909" s="156">
        <v>373.45</v>
      </c>
      <c r="I909" s="157"/>
      <c r="J909" s="158">
        <f>ROUND(I909*H909,2)</f>
        <v>0</v>
      </c>
      <c r="K909" s="154" t="s">
        <v>225</v>
      </c>
      <c r="L909" s="34"/>
      <c r="M909" s="159" t="s">
        <v>1</v>
      </c>
      <c r="N909" s="160" t="s">
        <v>42</v>
      </c>
      <c r="O909" s="59"/>
      <c r="P909" s="161">
        <f>O909*H909</f>
        <v>0</v>
      </c>
      <c r="Q909" s="161">
        <v>2.0000000000000001E-4</v>
      </c>
      <c r="R909" s="161">
        <f>Q909*H909</f>
        <v>7.4690000000000006E-2</v>
      </c>
      <c r="S909" s="161">
        <v>0</v>
      </c>
      <c r="T909" s="162">
        <f>S909*H909</f>
        <v>0</v>
      </c>
      <c r="U909" s="33"/>
      <c r="V909" s="33"/>
      <c r="W909" s="33"/>
      <c r="X909" s="33"/>
      <c r="Y909" s="33"/>
      <c r="Z909" s="33"/>
      <c r="AA909" s="33"/>
      <c r="AB909" s="33"/>
      <c r="AC909" s="33"/>
      <c r="AD909" s="33"/>
      <c r="AE909" s="33"/>
      <c r="AR909" s="163" t="s">
        <v>226</v>
      </c>
      <c r="AT909" s="163" t="s">
        <v>221</v>
      </c>
      <c r="AU909" s="163" t="s">
        <v>87</v>
      </c>
      <c r="AY909" s="18" t="s">
        <v>219</v>
      </c>
      <c r="BE909" s="164">
        <f>IF(N909="základní",J909,0)</f>
        <v>0</v>
      </c>
      <c r="BF909" s="164">
        <f>IF(N909="snížená",J909,0)</f>
        <v>0</v>
      </c>
      <c r="BG909" s="164">
        <f>IF(N909="zákl. přenesená",J909,0)</f>
        <v>0</v>
      </c>
      <c r="BH909" s="164">
        <f>IF(N909="sníž. přenesená",J909,0)</f>
        <v>0</v>
      </c>
      <c r="BI909" s="164">
        <f>IF(N909="nulová",J909,0)</f>
        <v>0</v>
      </c>
      <c r="BJ909" s="18" t="s">
        <v>32</v>
      </c>
      <c r="BK909" s="164">
        <f>ROUND(I909*H909,2)</f>
        <v>0</v>
      </c>
      <c r="BL909" s="18" t="s">
        <v>226</v>
      </c>
      <c r="BM909" s="163" t="s">
        <v>2304</v>
      </c>
    </row>
    <row r="910" spans="1:65" s="13" customFormat="1">
      <c r="B910" s="165"/>
      <c r="D910" s="166" t="s">
        <v>228</v>
      </c>
      <c r="E910" s="167" t="s">
        <v>1</v>
      </c>
      <c r="F910" s="168" t="s">
        <v>2305</v>
      </c>
      <c r="H910" s="169">
        <v>373.45</v>
      </c>
      <c r="I910" s="170"/>
      <c r="L910" s="165"/>
      <c r="M910" s="171"/>
      <c r="N910" s="172"/>
      <c r="O910" s="172"/>
      <c r="P910" s="172"/>
      <c r="Q910" s="172"/>
      <c r="R910" s="172"/>
      <c r="S910" s="172"/>
      <c r="T910" s="173"/>
      <c r="AT910" s="167" t="s">
        <v>228</v>
      </c>
      <c r="AU910" s="167" t="s">
        <v>87</v>
      </c>
      <c r="AV910" s="13" t="s">
        <v>87</v>
      </c>
      <c r="AW910" s="13" t="s">
        <v>31</v>
      </c>
      <c r="AX910" s="13" t="s">
        <v>32</v>
      </c>
      <c r="AY910" s="167" t="s">
        <v>219</v>
      </c>
    </row>
    <row r="911" spans="1:65" s="2" customFormat="1" ht="16.5" customHeight="1">
      <c r="A911" s="33"/>
      <c r="B911" s="151"/>
      <c r="C911" s="152" t="s">
        <v>2306</v>
      </c>
      <c r="D911" s="152" t="s">
        <v>221</v>
      </c>
      <c r="E911" s="153" t="s">
        <v>2307</v>
      </c>
      <c r="F911" s="154" t="s">
        <v>2308</v>
      </c>
      <c r="G911" s="155" t="s">
        <v>334</v>
      </c>
      <c r="H911" s="156">
        <v>26</v>
      </c>
      <c r="I911" s="157"/>
      <c r="J911" s="158">
        <f>ROUND(I911*H911,2)</f>
        <v>0</v>
      </c>
      <c r="K911" s="154" t="s">
        <v>241</v>
      </c>
      <c r="L911" s="34"/>
      <c r="M911" s="159" t="s">
        <v>1</v>
      </c>
      <c r="N911" s="160" t="s">
        <v>42</v>
      </c>
      <c r="O911" s="59"/>
      <c r="P911" s="161">
        <f>O911*H911</f>
        <v>0</v>
      </c>
      <c r="Q911" s="161">
        <v>2.0000000000000001E-4</v>
      </c>
      <c r="R911" s="161">
        <f>Q911*H911</f>
        <v>5.2000000000000006E-3</v>
      </c>
      <c r="S911" s="161">
        <v>0</v>
      </c>
      <c r="T911" s="162">
        <f>S911*H911</f>
        <v>0</v>
      </c>
      <c r="U911" s="33"/>
      <c r="V911" s="33"/>
      <c r="W911" s="33"/>
      <c r="X911" s="33"/>
      <c r="Y911" s="33"/>
      <c r="Z911" s="33"/>
      <c r="AA911" s="33"/>
      <c r="AB911" s="33"/>
      <c r="AC911" s="33"/>
      <c r="AD911" s="33"/>
      <c r="AE911" s="33"/>
      <c r="AR911" s="163" t="s">
        <v>226</v>
      </c>
      <c r="AT911" s="163" t="s">
        <v>221</v>
      </c>
      <c r="AU911" s="163" t="s">
        <v>87</v>
      </c>
      <c r="AY911" s="18" t="s">
        <v>219</v>
      </c>
      <c r="BE911" s="164">
        <f>IF(N911="základní",J911,0)</f>
        <v>0</v>
      </c>
      <c r="BF911" s="164">
        <f>IF(N911="snížená",J911,0)</f>
        <v>0</v>
      </c>
      <c r="BG911" s="164">
        <f>IF(N911="zákl. přenesená",J911,0)</f>
        <v>0</v>
      </c>
      <c r="BH911" s="164">
        <f>IF(N911="sníž. přenesená",J911,0)</f>
        <v>0</v>
      </c>
      <c r="BI911" s="164">
        <f>IF(N911="nulová",J911,0)</f>
        <v>0</v>
      </c>
      <c r="BJ911" s="18" t="s">
        <v>32</v>
      </c>
      <c r="BK911" s="164">
        <f>ROUND(I911*H911,2)</f>
        <v>0</v>
      </c>
      <c r="BL911" s="18" t="s">
        <v>226</v>
      </c>
      <c r="BM911" s="163" t="s">
        <v>2309</v>
      </c>
    </row>
    <row r="912" spans="1:65" s="13" customFormat="1">
      <c r="B912" s="165"/>
      <c r="D912" s="166" t="s">
        <v>228</v>
      </c>
      <c r="E912" s="167" t="s">
        <v>1</v>
      </c>
      <c r="F912" s="168" t="s">
        <v>2310</v>
      </c>
      <c r="H912" s="169">
        <v>8</v>
      </c>
      <c r="I912" s="170"/>
      <c r="L912" s="165"/>
      <c r="M912" s="171"/>
      <c r="N912" s="172"/>
      <c r="O912" s="172"/>
      <c r="P912" s="172"/>
      <c r="Q912" s="172"/>
      <c r="R912" s="172"/>
      <c r="S912" s="172"/>
      <c r="T912" s="173"/>
      <c r="AT912" s="167" t="s">
        <v>228</v>
      </c>
      <c r="AU912" s="167" t="s">
        <v>87</v>
      </c>
      <c r="AV912" s="13" t="s">
        <v>87</v>
      </c>
      <c r="AW912" s="13" t="s">
        <v>31</v>
      </c>
      <c r="AX912" s="13" t="s">
        <v>77</v>
      </c>
      <c r="AY912" s="167" t="s">
        <v>219</v>
      </c>
    </row>
    <row r="913" spans="1:65" s="13" customFormat="1">
      <c r="B913" s="165"/>
      <c r="D913" s="166" t="s">
        <v>228</v>
      </c>
      <c r="E913" s="167" t="s">
        <v>1</v>
      </c>
      <c r="F913" s="168" t="s">
        <v>2311</v>
      </c>
      <c r="H913" s="169">
        <v>8</v>
      </c>
      <c r="I913" s="170"/>
      <c r="L913" s="165"/>
      <c r="M913" s="171"/>
      <c r="N913" s="172"/>
      <c r="O913" s="172"/>
      <c r="P913" s="172"/>
      <c r="Q913" s="172"/>
      <c r="R913" s="172"/>
      <c r="S913" s="172"/>
      <c r="T913" s="173"/>
      <c r="AT913" s="167" t="s">
        <v>228</v>
      </c>
      <c r="AU913" s="167" t="s">
        <v>87</v>
      </c>
      <c r="AV913" s="13" t="s">
        <v>87</v>
      </c>
      <c r="AW913" s="13" t="s">
        <v>31</v>
      </c>
      <c r="AX913" s="13" t="s">
        <v>77</v>
      </c>
      <c r="AY913" s="167" t="s">
        <v>219</v>
      </c>
    </row>
    <row r="914" spans="1:65" s="13" customFormat="1">
      <c r="B914" s="165"/>
      <c r="D914" s="166" t="s">
        <v>228</v>
      </c>
      <c r="E914" s="167" t="s">
        <v>1</v>
      </c>
      <c r="F914" s="168" t="s">
        <v>2312</v>
      </c>
      <c r="H914" s="169">
        <v>4</v>
      </c>
      <c r="I914" s="170"/>
      <c r="L914" s="165"/>
      <c r="M914" s="171"/>
      <c r="N914" s="172"/>
      <c r="O914" s="172"/>
      <c r="P914" s="172"/>
      <c r="Q914" s="172"/>
      <c r="R914" s="172"/>
      <c r="S914" s="172"/>
      <c r="T914" s="173"/>
      <c r="AT914" s="167" t="s">
        <v>228</v>
      </c>
      <c r="AU914" s="167" t="s">
        <v>87</v>
      </c>
      <c r="AV914" s="13" t="s">
        <v>87</v>
      </c>
      <c r="AW914" s="13" t="s">
        <v>31</v>
      </c>
      <c r="AX914" s="13" t="s">
        <v>77</v>
      </c>
      <c r="AY914" s="167" t="s">
        <v>219</v>
      </c>
    </row>
    <row r="915" spans="1:65" s="13" customFormat="1">
      <c r="B915" s="165"/>
      <c r="D915" s="166" t="s">
        <v>228</v>
      </c>
      <c r="E915" s="167" t="s">
        <v>1</v>
      </c>
      <c r="F915" s="168" t="s">
        <v>2241</v>
      </c>
      <c r="H915" s="169">
        <v>6</v>
      </c>
      <c r="I915" s="170"/>
      <c r="L915" s="165"/>
      <c r="M915" s="171"/>
      <c r="N915" s="172"/>
      <c r="O915" s="172"/>
      <c r="P915" s="172"/>
      <c r="Q915" s="172"/>
      <c r="R915" s="172"/>
      <c r="S915" s="172"/>
      <c r="T915" s="173"/>
      <c r="AT915" s="167" t="s">
        <v>228</v>
      </c>
      <c r="AU915" s="167" t="s">
        <v>87</v>
      </c>
      <c r="AV915" s="13" t="s">
        <v>87</v>
      </c>
      <c r="AW915" s="13" t="s">
        <v>31</v>
      </c>
      <c r="AX915" s="13" t="s">
        <v>77</v>
      </c>
      <c r="AY915" s="167" t="s">
        <v>219</v>
      </c>
    </row>
    <row r="916" spans="1:65" s="15" customFormat="1">
      <c r="B916" s="181"/>
      <c r="D916" s="166" t="s">
        <v>228</v>
      </c>
      <c r="E916" s="182" t="s">
        <v>1</v>
      </c>
      <c r="F916" s="183" t="s">
        <v>236</v>
      </c>
      <c r="H916" s="184">
        <v>26</v>
      </c>
      <c r="I916" s="185"/>
      <c r="L916" s="181"/>
      <c r="M916" s="186"/>
      <c r="N916" s="187"/>
      <c r="O916" s="187"/>
      <c r="P916" s="187"/>
      <c r="Q916" s="187"/>
      <c r="R916" s="187"/>
      <c r="S916" s="187"/>
      <c r="T916" s="188"/>
      <c r="AT916" s="182" t="s">
        <v>228</v>
      </c>
      <c r="AU916" s="182" t="s">
        <v>87</v>
      </c>
      <c r="AV916" s="15" t="s">
        <v>226</v>
      </c>
      <c r="AW916" s="15" t="s">
        <v>31</v>
      </c>
      <c r="AX916" s="15" t="s">
        <v>32</v>
      </c>
      <c r="AY916" s="182" t="s">
        <v>219</v>
      </c>
    </row>
    <row r="917" spans="1:65" s="2" customFormat="1" ht="16.5" customHeight="1">
      <c r="A917" s="33"/>
      <c r="B917" s="151"/>
      <c r="C917" s="152" t="s">
        <v>2313</v>
      </c>
      <c r="D917" s="152" t="s">
        <v>221</v>
      </c>
      <c r="E917" s="153" t="s">
        <v>2314</v>
      </c>
      <c r="F917" s="154" t="s">
        <v>2315</v>
      </c>
      <c r="G917" s="155" t="s">
        <v>224</v>
      </c>
      <c r="H917" s="156">
        <v>831</v>
      </c>
      <c r="I917" s="157"/>
      <c r="J917" s="158">
        <f>ROUND(I917*H917,2)</f>
        <v>0</v>
      </c>
      <c r="K917" s="154" t="s">
        <v>225</v>
      </c>
      <c r="L917" s="34"/>
      <c r="M917" s="159" t="s">
        <v>1</v>
      </c>
      <c r="N917" s="160" t="s">
        <v>42</v>
      </c>
      <c r="O917" s="59"/>
      <c r="P917" s="161">
        <f>O917*H917</f>
        <v>0</v>
      </c>
      <c r="Q917" s="161">
        <v>9.0000000000000006E-5</v>
      </c>
      <c r="R917" s="161">
        <f>Q917*H917</f>
        <v>7.4790000000000009E-2</v>
      </c>
      <c r="S917" s="161">
        <v>0</v>
      </c>
      <c r="T917" s="162">
        <f>S917*H917</f>
        <v>0</v>
      </c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  <c r="AR917" s="163" t="s">
        <v>226</v>
      </c>
      <c r="AT917" s="163" t="s">
        <v>221</v>
      </c>
      <c r="AU917" s="163" t="s">
        <v>87</v>
      </c>
      <c r="AY917" s="18" t="s">
        <v>219</v>
      </c>
      <c r="BE917" s="164">
        <f>IF(N917="základní",J917,0)</f>
        <v>0</v>
      </c>
      <c r="BF917" s="164">
        <f>IF(N917="snížená",J917,0)</f>
        <v>0</v>
      </c>
      <c r="BG917" s="164">
        <f>IF(N917="zákl. přenesená",J917,0)</f>
        <v>0</v>
      </c>
      <c r="BH917" s="164">
        <f>IF(N917="sníž. přenesená",J917,0)</f>
        <v>0</v>
      </c>
      <c r="BI917" s="164">
        <f>IF(N917="nulová",J917,0)</f>
        <v>0</v>
      </c>
      <c r="BJ917" s="18" t="s">
        <v>32</v>
      </c>
      <c r="BK917" s="164">
        <f>ROUND(I917*H917,2)</f>
        <v>0</v>
      </c>
      <c r="BL917" s="18" t="s">
        <v>226</v>
      </c>
      <c r="BM917" s="163" t="s">
        <v>2316</v>
      </c>
    </row>
    <row r="918" spans="1:65" s="13" customFormat="1">
      <c r="B918" s="165"/>
      <c r="D918" s="166" t="s">
        <v>228</v>
      </c>
      <c r="E918" s="167" t="s">
        <v>1</v>
      </c>
      <c r="F918" s="168" t="s">
        <v>2317</v>
      </c>
      <c r="H918" s="169">
        <v>339.5</v>
      </c>
      <c r="I918" s="170"/>
      <c r="L918" s="165"/>
      <c r="M918" s="171"/>
      <c r="N918" s="172"/>
      <c r="O918" s="172"/>
      <c r="P918" s="172"/>
      <c r="Q918" s="172"/>
      <c r="R918" s="172"/>
      <c r="S918" s="172"/>
      <c r="T918" s="173"/>
      <c r="AT918" s="167" t="s">
        <v>228</v>
      </c>
      <c r="AU918" s="167" t="s">
        <v>87</v>
      </c>
      <c r="AV918" s="13" t="s">
        <v>87</v>
      </c>
      <c r="AW918" s="13" t="s">
        <v>31</v>
      </c>
      <c r="AX918" s="13" t="s">
        <v>77</v>
      </c>
      <c r="AY918" s="167" t="s">
        <v>219</v>
      </c>
    </row>
    <row r="919" spans="1:65" s="13" customFormat="1">
      <c r="B919" s="165"/>
      <c r="D919" s="166" t="s">
        <v>228</v>
      </c>
      <c r="E919" s="167" t="s">
        <v>1</v>
      </c>
      <c r="F919" s="168" t="s">
        <v>2318</v>
      </c>
      <c r="H919" s="169">
        <v>332</v>
      </c>
      <c r="I919" s="170"/>
      <c r="L919" s="165"/>
      <c r="M919" s="171"/>
      <c r="N919" s="172"/>
      <c r="O919" s="172"/>
      <c r="P919" s="172"/>
      <c r="Q919" s="172"/>
      <c r="R919" s="172"/>
      <c r="S919" s="172"/>
      <c r="T919" s="173"/>
      <c r="AT919" s="167" t="s">
        <v>228</v>
      </c>
      <c r="AU919" s="167" t="s">
        <v>87</v>
      </c>
      <c r="AV919" s="13" t="s">
        <v>87</v>
      </c>
      <c r="AW919" s="13" t="s">
        <v>31</v>
      </c>
      <c r="AX919" s="13" t="s">
        <v>77</v>
      </c>
      <c r="AY919" s="167" t="s">
        <v>219</v>
      </c>
    </row>
    <row r="920" spans="1:65" s="13" customFormat="1">
      <c r="B920" s="165"/>
      <c r="D920" s="166" t="s">
        <v>228</v>
      </c>
      <c r="E920" s="167" t="s">
        <v>1</v>
      </c>
      <c r="F920" s="168" t="s">
        <v>2319</v>
      </c>
      <c r="H920" s="169">
        <v>83</v>
      </c>
      <c r="I920" s="170"/>
      <c r="L920" s="165"/>
      <c r="M920" s="171"/>
      <c r="N920" s="172"/>
      <c r="O920" s="172"/>
      <c r="P920" s="172"/>
      <c r="Q920" s="172"/>
      <c r="R920" s="172"/>
      <c r="S920" s="172"/>
      <c r="T920" s="173"/>
      <c r="AT920" s="167" t="s">
        <v>228</v>
      </c>
      <c r="AU920" s="167" t="s">
        <v>87</v>
      </c>
      <c r="AV920" s="13" t="s">
        <v>87</v>
      </c>
      <c r="AW920" s="13" t="s">
        <v>31</v>
      </c>
      <c r="AX920" s="13" t="s">
        <v>77</v>
      </c>
      <c r="AY920" s="167" t="s">
        <v>219</v>
      </c>
    </row>
    <row r="921" spans="1:65" s="13" customFormat="1">
      <c r="B921" s="165"/>
      <c r="D921" s="166" t="s">
        <v>228</v>
      </c>
      <c r="E921" s="167" t="s">
        <v>1</v>
      </c>
      <c r="F921" s="168" t="s">
        <v>2320</v>
      </c>
      <c r="H921" s="169">
        <v>76.5</v>
      </c>
      <c r="I921" s="170"/>
      <c r="L921" s="165"/>
      <c r="M921" s="171"/>
      <c r="N921" s="172"/>
      <c r="O921" s="172"/>
      <c r="P921" s="172"/>
      <c r="Q921" s="172"/>
      <c r="R921" s="172"/>
      <c r="S921" s="172"/>
      <c r="T921" s="173"/>
      <c r="AT921" s="167" t="s">
        <v>228</v>
      </c>
      <c r="AU921" s="167" t="s">
        <v>87</v>
      </c>
      <c r="AV921" s="13" t="s">
        <v>87</v>
      </c>
      <c r="AW921" s="13" t="s">
        <v>31</v>
      </c>
      <c r="AX921" s="13" t="s">
        <v>77</v>
      </c>
      <c r="AY921" s="167" t="s">
        <v>219</v>
      </c>
    </row>
    <row r="922" spans="1:65" s="15" customFormat="1">
      <c r="B922" s="181"/>
      <c r="D922" s="166" t="s">
        <v>228</v>
      </c>
      <c r="E922" s="182" t="s">
        <v>1</v>
      </c>
      <c r="F922" s="183" t="s">
        <v>236</v>
      </c>
      <c r="H922" s="184">
        <v>831</v>
      </c>
      <c r="I922" s="185"/>
      <c r="L922" s="181"/>
      <c r="M922" s="186"/>
      <c r="N922" s="187"/>
      <c r="O922" s="187"/>
      <c r="P922" s="187"/>
      <c r="Q922" s="187"/>
      <c r="R922" s="187"/>
      <c r="S922" s="187"/>
      <c r="T922" s="188"/>
      <c r="AT922" s="182" t="s">
        <v>228</v>
      </c>
      <c r="AU922" s="182" t="s">
        <v>87</v>
      </c>
      <c r="AV922" s="15" t="s">
        <v>226</v>
      </c>
      <c r="AW922" s="15" t="s">
        <v>31</v>
      </c>
      <c r="AX922" s="15" t="s">
        <v>32</v>
      </c>
      <c r="AY922" s="182" t="s">
        <v>219</v>
      </c>
    </row>
    <row r="923" spans="1:65" s="2" customFormat="1" ht="16.5" customHeight="1">
      <c r="A923" s="33"/>
      <c r="B923" s="151"/>
      <c r="C923" s="152" t="s">
        <v>2321</v>
      </c>
      <c r="D923" s="152" t="s">
        <v>221</v>
      </c>
      <c r="E923" s="153" t="s">
        <v>2322</v>
      </c>
      <c r="F923" s="154" t="s">
        <v>2323</v>
      </c>
      <c r="G923" s="155" t="s">
        <v>334</v>
      </c>
      <c r="H923" s="156">
        <v>28</v>
      </c>
      <c r="I923" s="157"/>
      <c r="J923" s="158">
        <f>ROUND(I923*H923,2)</f>
        <v>0</v>
      </c>
      <c r="K923" s="154" t="s">
        <v>241</v>
      </c>
      <c r="L923" s="34"/>
      <c r="M923" s="159" t="s">
        <v>1</v>
      </c>
      <c r="N923" s="160" t="s">
        <v>42</v>
      </c>
      <c r="O923" s="59"/>
      <c r="P923" s="161">
        <f>O923*H923</f>
        <v>0</v>
      </c>
      <c r="Q923" s="161">
        <v>0.06</v>
      </c>
      <c r="R923" s="161">
        <f>Q923*H923</f>
        <v>1.68</v>
      </c>
      <c r="S923" s="161">
        <v>0</v>
      </c>
      <c r="T923" s="162">
        <f>S923*H923</f>
        <v>0</v>
      </c>
      <c r="U923" s="33"/>
      <c r="V923" s="33"/>
      <c r="W923" s="33"/>
      <c r="X923" s="33"/>
      <c r="Y923" s="33"/>
      <c r="Z923" s="33"/>
      <c r="AA923" s="33"/>
      <c r="AB923" s="33"/>
      <c r="AC923" s="33"/>
      <c r="AD923" s="33"/>
      <c r="AE923" s="33"/>
      <c r="AR923" s="163" t="s">
        <v>226</v>
      </c>
      <c r="AT923" s="163" t="s">
        <v>221</v>
      </c>
      <c r="AU923" s="163" t="s">
        <v>87</v>
      </c>
      <c r="AY923" s="18" t="s">
        <v>219</v>
      </c>
      <c r="BE923" s="164">
        <f>IF(N923="základní",J923,0)</f>
        <v>0</v>
      </c>
      <c r="BF923" s="164">
        <f>IF(N923="snížená",J923,0)</f>
        <v>0</v>
      </c>
      <c r="BG923" s="164">
        <f>IF(N923="zákl. přenesená",J923,0)</f>
        <v>0</v>
      </c>
      <c r="BH923" s="164">
        <f>IF(N923="sníž. přenesená",J923,0)</f>
        <v>0</v>
      </c>
      <c r="BI923" s="164">
        <f>IF(N923="nulová",J923,0)</f>
        <v>0</v>
      </c>
      <c r="BJ923" s="18" t="s">
        <v>32</v>
      </c>
      <c r="BK923" s="164">
        <f>ROUND(I923*H923,2)</f>
        <v>0</v>
      </c>
      <c r="BL923" s="18" t="s">
        <v>226</v>
      </c>
      <c r="BM923" s="163" t="s">
        <v>2324</v>
      </c>
    </row>
    <row r="924" spans="1:65" s="13" customFormat="1">
      <c r="B924" s="165"/>
      <c r="D924" s="166" t="s">
        <v>228</v>
      </c>
      <c r="E924" s="167" t="s">
        <v>1</v>
      </c>
      <c r="F924" s="168" t="s">
        <v>2325</v>
      </c>
      <c r="H924" s="169">
        <v>5</v>
      </c>
      <c r="I924" s="170"/>
      <c r="L924" s="165"/>
      <c r="M924" s="171"/>
      <c r="N924" s="172"/>
      <c r="O924" s="172"/>
      <c r="P924" s="172"/>
      <c r="Q924" s="172"/>
      <c r="R924" s="172"/>
      <c r="S924" s="172"/>
      <c r="T924" s="173"/>
      <c r="AT924" s="167" t="s">
        <v>228</v>
      </c>
      <c r="AU924" s="167" t="s">
        <v>87</v>
      </c>
      <c r="AV924" s="13" t="s">
        <v>87</v>
      </c>
      <c r="AW924" s="13" t="s">
        <v>31</v>
      </c>
      <c r="AX924" s="13" t="s">
        <v>77</v>
      </c>
      <c r="AY924" s="167" t="s">
        <v>219</v>
      </c>
    </row>
    <row r="925" spans="1:65" s="13" customFormat="1">
      <c r="B925" s="165"/>
      <c r="D925" s="166" t="s">
        <v>228</v>
      </c>
      <c r="E925" s="167" t="s">
        <v>1</v>
      </c>
      <c r="F925" s="168" t="s">
        <v>2311</v>
      </c>
      <c r="H925" s="169">
        <v>8</v>
      </c>
      <c r="I925" s="170"/>
      <c r="L925" s="165"/>
      <c r="M925" s="171"/>
      <c r="N925" s="172"/>
      <c r="O925" s="172"/>
      <c r="P925" s="172"/>
      <c r="Q925" s="172"/>
      <c r="R925" s="172"/>
      <c r="S925" s="172"/>
      <c r="T925" s="173"/>
      <c r="AT925" s="167" t="s">
        <v>228</v>
      </c>
      <c r="AU925" s="167" t="s">
        <v>87</v>
      </c>
      <c r="AV925" s="13" t="s">
        <v>87</v>
      </c>
      <c r="AW925" s="13" t="s">
        <v>31</v>
      </c>
      <c r="AX925" s="13" t="s">
        <v>77</v>
      </c>
      <c r="AY925" s="167" t="s">
        <v>219</v>
      </c>
    </row>
    <row r="926" spans="1:65" s="13" customFormat="1">
      <c r="B926" s="165"/>
      <c r="D926" s="166" t="s">
        <v>228</v>
      </c>
      <c r="E926" s="167" t="s">
        <v>1</v>
      </c>
      <c r="F926" s="168" t="s">
        <v>2326</v>
      </c>
      <c r="H926" s="169">
        <v>6</v>
      </c>
      <c r="I926" s="170"/>
      <c r="L926" s="165"/>
      <c r="M926" s="171"/>
      <c r="N926" s="172"/>
      <c r="O926" s="172"/>
      <c r="P926" s="172"/>
      <c r="Q926" s="172"/>
      <c r="R926" s="172"/>
      <c r="S926" s="172"/>
      <c r="T926" s="173"/>
      <c r="AT926" s="167" t="s">
        <v>228</v>
      </c>
      <c r="AU926" s="167" t="s">
        <v>87</v>
      </c>
      <c r="AV926" s="13" t="s">
        <v>87</v>
      </c>
      <c r="AW926" s="13" t="s">
        <v>31</v>
      </c>
      <c r="AX926" s="13" t="s">
        <v>77</v>
      </c>
      <c r="AY926" s="167" t="s">
        <v>219</v>
      </c>
    </row>
    <row r="927" spans="1:65" s="13" customFormat="1">
      <c r="B927" s="165"/>
      <c r="D927" s="166" t="s">
        <v>228</v>
      </c>
      <c r="E927" s="167" t="s">
        <v>1</v>
      </c>
      <c r="F927" s="168" t="s">
        <v>2327</v>
      </c>
      <c r="H927" s="169">
        <v>9</v>
      </c>
      <c r="I927" s="170"/>
      <c r="L927" s="165"/>
      <c r="M927" s="171"/>
      <c r="N927" s="172"/>
      <c r="O927" s="172"/>
      <c r="P927" s="172"/>
      <c r="Q927" s="172"/>
      <c r="R927" s="172"/>
      <c r="S927" s="172"/>
      <c r="T927" s="173"/>
      <c r="AT927" s="167" t="s">
        <v>228</v>
      </c>
      <c r="AU927" s="167" t="s">
        <v>87</v>
      </c>
      <c r="AV927" s="13" t="s">
        <v>87</v>
      </c>
      <c r="AW927" s="13" t="s">
        <v>31</v>
      </c>
      <c r="AX927" s="13" t="s">
        <v>77</v>
      </c>
      <c r="AY927" s="167" t="s">
        <v>219</v>
      </c>
    </row>
    <row r="928" spans="1:65" s="15" customFormat="1">
      <c r="B928" s="181"/>
      <c r="D928" s="166" t="s">
        <v>228</v>
      </c>
      <c r="E928" s="182" t="s">
        <v>1</v>
      </c>
      <c r="F928" s="183" t="s">
        <v>236</v>
      </c>
      <c r="H928" s="184">
        <v>28</v>
      </c>
      <c r="I928" s="185"/>
      <c r="L928" s="181"/>
      <c r="M928" s="186"/>
      <c r="N928" s="187"/>
      <c r="O928" s="187"/>
      <c r="P928" s="187"/>
      <c r="Q928" s="187"/>
      <c r="R928" s="187"/>
      <c r="S928" s="187"/>
      <c r="T928" s="188"/>
      <c r="AT928" s="182" t="s">
        <v>228</v>
      </c>
      <c r="AU928" s="182" t="s">
        <v>87</v>
      </c>
      <c r="AV928" s="15" t="s">
        <v>226</v>
      </c>
      <c r="AW928" s="15" t="s">
        <v>31</v>
      </c>
      <c r="AX928" s="15" t="s">
        <v>32</v>
      </c>
      <c r="AY928" s="182" t="s">
        <v>219</v>
      </c>
    </row>
    <row r="929" spans="1:65" s="2" customFormat="1" ht="16.5" customHeight="1">
      <c r="A929" s="33"/>
      <c r="B929" s="151"/>
      <c r="C929" s="152" t="s">
        <v>2328</v>
      </c>
      <c r="D929" s="152" t="s">
        <v>221</v>
      </c>
      <c r="E929" s="153" t="s">
        <v>2329</v>
      </c>
      <c r="F929" s="154" t="s">
        <v>2330</v>
      </c>
      <c r="G929" s="155" t="s">
        <v>334</v>
      </c>
      <c r="H929" s="156">
        <v>1</v>
      </c>
      <c r="I929" s="157"/>
      <c r="J929" s="158">
        <f>ROUND(I929*H929,2)</f>
        <v>0</v>
      </c>
      <c r="K929" s="154" t="s">
        <v>241</v>
      </c>
      <c r="L929" s="34"/>
      <c r="M929" s="159" t="s">
        <v>1</v>
      </c>
      <c r="N929" s="160" t="s">
        <v>42</v>
      </c>
      <c r="O929" s="59"/>
      <c r="P929" s="161">
        <f>O929*H929</f>
        <v>0</v>
      </c>
      <c r="Q929" s="161">
        <v>0</v>
      </c>
      <c r="R929" s="161">
        <f>Q929*H929</f>
        <v>0</v>
      </c>
      <c r="S929" s="161">
        <v>0</v>
      </c>
      <c r="T929" s="162">
        <f>S929*H929</f>
        <v>0</v>
      </c>
      <c r="U929" s="33"/>
      <c r="V929" s="33"/>
      <c r="W929" s="33"/>
      <c r="X929" s="33"/>
      <c r="Y929" s="33"/>
      <c r="Z929" s="33"/>
      <c r="AA929" s="33"/>
      <c r="AB929" s="33"/>
      <c r="AC929" s="33"/>
      <c r="AD929" s="33"/>
      <c r="AE929" s="33"/>
      <c r="AR929" s="163" t="s">
        <v>226</v>
      </c>
      <c r="AT929" s="163" t="s">
        <v>221</v>
      </c>
      <c r="AU929" s="163" t="s">
        <v>87</v>
      </c>
      <c r="AY929" s="18" t="s">
        <v>219</v>
      </c>
      <c r="BE929" s="164">
        <f>IF(N929="základní",J929,0)</f>
        <v>0</v>
      </c>
      <c r="BF929" s="164">
        <f>IF(N929="snížená",J929,0)</f>
        <v>0</v>
      </c>
      <c r="BG929" s="164">
        <f>IF(N929="zákl. přenesená",J929,0)</f>
        <v>0</v>
      </c>
      <c r="BH929" s="164">
        <f>IF(N929="sníž. přenesená",J929,0)</f>
        <v>0</v>
      </c>
      <c r="BI929" s="164">
        <f>IF(N929="nulová",J929,0)</f>
        <v>0</v>
      </c>
      <c r="BJ929" s="18" t="s">
        <v>32</v>
      </c>
      <c r="BK929" s="164">
        <f>ROUND(I929*H929,2)</f>
        <v>0</v>
      </c>
      <c r="BL929" s="18" t="s">
        <v>226</v>
      </c>
      <c r="BM929" s="163" t="s">
        <v>2331</v>
      </c>
    </row>
    <row r="930" spans="1:65" s="14" customFormat="1">
      <c r="B930" s="174"/>
      <c r="D930" s="166" t="s">
        <v>228</v>
      </c>
      <c r="E930" s="175" t="s">
        <v>1</v>
      </c>
      <c r="F930" s="176" t="s">
        <v>2332</v>
      </c>
      <c r="H930" s="175" t="s">
        <v>1</v>
      </c>
      <c r="I930" s="177"/>
      <c r="L930" s="174"/>
      <c r="M930" s="178"/>
      <c r="N930" s="179"/>
      <c r="O930" s="179"/>
      <c r="P930" s="179"/>
      <c r="Q930" s="179"/>
      <c r="R930" s="179"/>
      <c r="S930" s="179"/>
      <c r="T930" s="180"/>
      <c r="AT930" s="175" t="s">
        <v>228</v>
      </c>
      <c r="AU930" s="175" t="s">
        <v>87</v>
      </c>
      <c r="AV930" s="14" t="s">
        <v>32</v>
      </c>
      <c r="AW930" s="14" t="s">
        <v>31</v>
      </c>
      <c r="AX930" s="14" t="s">
        <v>77</v>
      </c>
      <c r="AY930" s="175" t="s">
        <v>219</v>
      </c>
    </row>
    <row r="931" spans="1:65" s="14" customFormat="1">
      <c r="B931" s="174"/>
      <c r="D931" s="166" t="s">
        <v>228</v>
      </c>
      <c r="E931" s="175" t="s">
        <v>1</v>
      </c>
      <c r="F931" s="176" t="s">
        <v>2333</v>
      </c>
      <c r="H931" s="175" t="s">
        <v>1</v>
      </c>
      <c r="I931" s="177"/>
      <c r="L931" s="174"/>
      <c r="M931" s="178"/>
      <c r="N931" s="179"/>
      <c r="O931" s="179"/>
      <c r="P931" s="179"/>
      <c r="Q931" s="179"/>
      <c r="R931" s="179"/>
      <c r="S931" s="179"/>
      <c r="T931" s="180"/>
      <c r="AT931" s="175" t="s">
        <v>228</v>
      </c>
      <c r="AU931" s="175" t="s">
        <v>87</v>
      </c>
      <c r="AV931" s="14" t="s">
        <v>32</v>
      </c>
      <c r="AW931" s="14" t="s">
        <v>31</v>
      </c>
      <c r="AX931" s="14" t="s">
        <v>77</v>
      </c>
      <c r="AY931" s="175" t="s">
        <v>219</v>
      </c>
    </row>
    <row r="932" spans="1:65" s="14" customFormat="1">
      <c r="B932" s="174"/>
      <c r="D932" s="166" t="s">
        <v>228</v>
      </c>
      <c r="E932" s="175" t="s">
        <v>1</v>
      </c>
      <c r="F932" s="176" t="s">
        <v>2334</v>
      </c>
      <c r="H932" s="175" t="s">
        <v>1</v>
      </c>
      <c r="I932" s="177"/>
      <c r="L932" s="174"/>
      <c r="M932" s="178"/>
      <c r="N932" s="179"/>
      <c r="O932" s="179"/>
      <c r="P932" s="179"/>
      <c r="Q932" s="179"/>
      <c r="R932" s="179"/>
      <c r="S932" s="179"/>
      <c r="T932" s="180"/>
      <c r="AT932" s="175" t="s">
        <v>228</v>
      </c>
      <c r="AU932" s="175" t="s">
        <v>87</v>
      </c>
      <c r="AV932" s="14" t="s">
        <v>32</v>
      </c>
      <c r="AW932" s="14" t="s">
        <v>31</v>
      </c>
      <c r="AX932" s="14" t="s">
        <v>77</v>
      </c>
      <c r="AY932" s="175" t="s">
        <v>219</v>
      </c>
    </row>
    <row r="933" spans="1:65" s="14" customFormat="1">
      <c r="B933" s="174"/>
      <c r="D933" s="166" t="s">
        <v>228</v>
      </c>
      <c r="E933" s="175" t="s">
        <v>1</v>
      </c>
      <c r="F933" s="176" t="s">
        <v>2335</v>
      </c>
      <c r="H933" s="175" t="s">
        <v>1</v>
      </c>
      <c r="I933" s="177"/>
      <c r="L933" s="174"/>
      <c r="M933" s="178"/>
      <c r="N933" s="179"/>
      <c r="O933" s="179"/>
      <c r="P933" s="179"/>
      <c r="Q933" s="179"/>
      <c r="R933" s="179"/>
      <c r="S933" s="179"/>
      <c r="T933" s="180"/>
      <c r="AT933" s="175" t="s">
        <v>228</v>
      </c>
      <c r="AU933" s="175" t="s">
        <v>87</v>
      </c>
      <c r="AV933" s="14" t="s">
        <v>32</v>
      </c>
      <c r="AW933" s="14" t="s">
        <v>31</v>
      </c>
      <c r="AX933" s="14" t="s">
        <v>77</v>
      </c>
      <c r="AY933" s="175" t="s">
        <v>219</v>
      </c>
    </row>
    <row r="934" spans="1:65" s="14" customFormat="1">
      <c r="B934" s="174"/>
      <c r="D934" s="166" t="s">
        <v>228</v>
      </c>
      <c r="E934" s="175" t="s">
        <v>1</v>
      </c>
      <c r="F934" s="176" t="s">
        <v>2336</v>
      </c>
      <c r="H934" s="175" t="s">
        <v>1</v>
      </c>
      <c r="I934" s="177"/>
      <c r="L934" s="174"/>
      <c r="M934" s="178"/>
      <c r="N934" s="179"/>
      <c r="O934" s="179"/>
      <c r="P934" s="179"/>
      <c r="Q934" s="179"/>
      <c r="R934" s="179"/>
      <c r="S934" s="179"/>
      <c r="T934" s="180"/>
      <c r="AT934" s="175" t="s">
        <v>228</v>
      </c>
      <c r="AU934" s="175" t="s">
        <v>87</v>
      </c>
      <c r="AV934" s="14" t="s">
        <v>32</v>
      </c>
      <c r="AW934" s="14" t="s">
        <v>31</v>
      </c>
      <c r="AX934" s="14" t="s">
        <v>77</v>
      </c>
      <c r="AY934" s="175" t="s">
        <v>219</v>
      </c>
    </row>
    <row r="935" spans="1:65" s="14" customFormat="1">
      <c r="B935" s="174"/>
      <c r="D935" s="166" t="s">
        <v>228</v>
      </c>
      <c r="E935" s="175" t="s">
        <v>1</v>
      </c>
      <c r="F935" s="176" t="s">
        <v>2337</v>
      </c>
      <c r="H935" s="175" t="s">
        <v>1</v>
      </c>
      <c r="I935" s="177"/>
      <c r="L935" s="174"/>
      <c r="M935" s="178"/>
      <c r="N935" s="179"/>
      <c r="O935" s="179"/>
      <c r="P935" s="179"/>
      <c r="Q935" s="179"/>
      <c r="R935" s="179"/>
      <c r="S935" s="179"/>
      <c r="T935" s="180"/>
      <c r="AT935" s="175" t="s">
        <v>228</v>
      </c>
      <c r="AU935" s="175" t="s">
        <v>87</v>
      </c>
      <c r="AV935" s="14" t="s">
        <v>32</v>
      </c>
      <c r="AW935" s="14" t="s">
        <v>31</v>
      </c>
      <c r="AX935" s="14" t="s">
        <v>77</v>
      </c>
      <c r="AY935" s="175" t="s">
        <v>219</v>
      </c>
    </row>
    <row r="936" spans="1:65" s="14" customFormat="1">
      <c r="B936" s="174"/>
      <c r="D936" s="166" t="s">
        <v>228</v>
      </c>
      <c r="E936" s="175" t="s">
        <v>1</v>
      </c>
      <c r="F936" s="176" t="s">
        <v>2338</v>
      </c>
      <c r="H936" s="175" t="s">
        <v>1</v>
      </c>
      <c r="I936" s="177"/>
      <c r="L936" s="174"/>
      <c r="M936" s="178"/>
      <c r="N936" s="179"/>
      <c r="O936" s="179"/>
      <c r="P936" s="179"/>
      <c r="Q936" s="179"/>
      <c r="R936" s="179"/>
      <c r="S936" s="179"/>
      <c r="T936" s="180"/>
      <c r="AT936" s="175" t="s">
        <v>228</v>
      </c>
      <c r="AU936" s="175" t="s">
        <v>87</v>
      </c>
      <c r="AV936" s="14" t="s">
        <v>32</v>
      </c>
      <c r="AW936" s="14" t="s">
        <v>31</v>
      </c>
      <c r="AX936" s="14" t="s">
        <v>77</v>
      </c>
      <c r="AY936" s="175" t="s">
        <v>219</v>
      </c>
    </row>
    <row r="937" spans="1:65" s="14" customFormat="1">
      <c r="B937" s="174"/>
      <c r="D937" s="166" t="s">
        <v>228</v>
      </c>
      <c r="E937" s="175" t="s">
        <v>1</v>
      </c>
      <c r="F937" s="176" t="s">
        <v>2339</v>
      </c>
      <c r="H937" s="175" t="s">
        <v>1</v>
      </c>
      <c r="I937" s="177"/>
      <c r="L937" s="174"/>
      <c r="M937" s="178"/>
      <c r="N937" s="179"/>
      <c r="O937" s="179"/>
      <c r="P937" s="179"/>
      <c r="Q937" s="179"/>
      <c r="R937" s="179"/>
      <c r="S937" s="179"/>
      <c r="T937" s="180"/>
      <c r="AT937" s="175" t="s">
        <v>228</v>
      </c>
      <c r="AU937" s="175" t="s">
        <v>87</v>
      </c>
      <c r="AV937" s="14" t="s">
        <v>32</v>
      </c>
      <c r="AW937" s="14" t="s">
        <v>31</v>
      </c>
      <c r="AX937" s="14" t="s">
        <v>77</v>
      </c>
      <c r="AY937" s="175" t="s">
        <v>219</v>
      </c>
    </row>
    <row r="938" spans="1:65" s="14" customFormat="1">
      <c r="B938" s="174"/>
      <c r="D938" s="166" t="s">
        <v>228</v>
      </c>
      <c r="E938" s="175" t="s">
        <v>1</v>
      </c>
      <c r="F938" s="176" t="s">
        <v>2340</v>
      </c>
      <c r="H938" s="175" t="s">
        <v>1</v>
      </c>
      <c r="I938" s="177"/>
      <c r="L938" s="174"/>
      <c r="M938" s="178"/>
      <c r="N938" s="179"/>
      <c r="O938" s="179"/>
      <c r="P938" s="179"/>
      <c r="Q938" s="179"/>
      <c r="R938" s="179"/>
      <c r="S938" s="179"/>
      <c r="T938" s="180"/>
      <c r="AT938" s="175" t="s">
        <v>228</v>
      </c>
      <c r="AU938" s="175" t="s">
        <v>87</v>
      </c>
      <c r="AV938" s="14" t="s">
        <v>32</v>
      </c>
      <c r="AW938" s="14" t="s">
        <v>31</v>
      </c>
      <c r="AX938" s="14" t="s">
        <v>77</v>
      </c>
      <c r="AY938" s="175" t="s">
        <v>219</v>
      </c>
    </row>
    <row r="939" spans="1:65" s="14" customFormat="1">
      <c r="B939" s="174"/>
      <c r="D939" s="166" t="s">
        <v>228</v>
      </c>
      <c r="E939" s="175" t="s">
        <v>1</v>
      </c>
      <c r="F939" s="176" t="s">
        <v>2341</v>
      </c>
      <c r="H939" s="175" t="s">
        <v>1</v>
      </c>
      <c r="I939" s="177"/>
      <c r="L939" s="174"/>
      <c r="M939" s="178"/>
      <c r="N939" s="179"/>
      <c r="O939" s="179"/>
      <c r="P939" s="179"/>
      <c r="Q939" s="179"/>
      <c r="R939" s="179"/>
      <c r="S939" s="179"/>
      <c r="T939" s="180"/>
      <c r="AT939" s="175" t="s">
        <v>228</v>
      </c>
      <c r="AU939" s="175" t="s">
        <v>87</v>
      </c>
      <c r="AV939" s="14" t="s">
        <v>32</v>
      </c>
      <c r="AW939" s="14" t="s">
        <v>31</v>
      </c>
      <c r="AX939" s="14" t="s">
        <v>77</v>
      </c>
      <c r="AY939" s="175" t="s">
        <v>219</v>
      </c>
    </row>
    <row r="940" spans="1:65" s="14" customFormat="1">
      <c r="B940" s="174"/>
      <c r="D940" s="166" t="s">
        <v>228</v>
      </c>
      <c r="E940" s="175" t="s">
        <v>1</v>
      </c>
      <c r="F940" s="176" t="s">
        <v>2342</v>
      </c>
      <c r="H940" s="175" t="s">
        <v>1</v>
      </c>
      <c r="I940" s="177"/>
      <c r="L940" s="174"/>
      <c r="M940" s="178"/>
      <c r="N940" s="179"/>
      <c r="O940" s="179"/>
      <c r="P940" s="179"/>
      <c r="Q940" s="179"/>
      <c r="R940" s="179"/>
      <c r="S940" s="179"/>
      <c r="T940" s="180"/>
      <c r="AT940" s="175" t="s">
        <v>228</v>
      </c>
      <c r="AU940" s="175" t="s">
        <v>87</v>
      </c>
      <c r="AV940" s="14" t="s">
        <v>32</v>
      </c>
      <c r="AW940" s="14" t="s">
        <v>31</v>
      </c>
      <c r="AX940" s="14" t="s">
        <v>77</v>
      </c>
      <c r="AY940" s="175" t="s">
        <v>219</v>
      </c>
    </row>
    <row r="941" spans="1:65" s="14" customFormat="1">
      <c r="B941" s="174"/>
      <c r="D941" s="166" t="s">
        <v>228</v>
      </c>
      <c r="E941" s="175" t="s">
        <v>1</v>
      </c>
      <c r="F941" s="176" t="s">
        <v>2343</v>
      </c>
      <c r="H941" s="175" t="s">
        <v>1</v>
      </c>
      <c r="I941" s="177"/>
      <c r="L941" s="174"/>
      <c r="M941" s="178"/>
      <c r="N941" s="179"/>
      <c r="O941" s="179"/>
      <c r="P941" s="179"/>
      <c r="Q941" s="179"/>
      <c r="R941" s="179"/>
      <c r="S941" s="179"/>
      <c r="T941" s="180"/>
      <c r="AT941" s="175" t="s">
        <v>228</v>
      </c>
      <c r="AU941" s="175" t="s">
        <v>87</v>
      </c>
      <c r="AV941" s="14" t="s">
        <v>32</v>
      </c>
      <c r="AW941" s="14" t="s">
        <v>31</v>
      </c>
      <c r="AX941" s="14" t="s">
        <v>77</v>
      </c>
      <c r="AY941" s="175" t="s">
        <v>219</v>
      </c>
    </row>
    <row r="942" spans="1:65" s="13" customFormat="1">
      <c r="B942" s="165"/>
      <c r="D942" s="166" t="s">
        <v>228</v>
      </c>
      <c r="E942" s="167" t="s">
        <v>1</v>
      </c>
      <c r="F942" s="168" t="s">
        <v>32</v>
      </c>
      <c r="H942" s="169">
        <v>1</v>
      </c>
      <c r="I942" s="170"/>
      <c r="L942" s="165"/>
      <c r="M942" s="171"/>
      <c r="N942" s="172"/>
      <c r="O942" s="172"/>
      <c r="P942" s="172"/>
      <c r="Q942" s="172"/>
      <c r="R942" s="172"/>
      <c r="S942" s="172"/>
      <c r="T942" s="173"/>
      <c r="AT942" s="167" t="s">
        <v>228</v>
      </c>
      <c r="AU942" s="167" t="s">
        <v>87</v>
      </c>
      <c r="AV942" s="13" t="s">
        <v>87</v>
      </c>
      <c r="AW942" s="13" t="s">
        <v>31</v>
      </c>
      <c r="AX942" s="13" t="s">
        <v>32</v>
      </c>
      <c r="AY942" s="167" t="s">
        <v>219</v>
      </c>
    </row>
    <row r="943" spans="1:65" s="12" customFormat="1" ht="22.9" customHeight="1">
      <c r="B943" s="138"/>
      <c r="D943" s="139" t="s">
        <v>76</v>
      </c>
      <c r="E943" s="149" t="s">
        <v>714</v>
      </c>
      <c r="F943" s="149" t="s">
        <v>2344</v>
      </c>
      <c r="I943" s="141"/>
      <c r="J943" s="150">
        <f>BK943</f>
        <v>0</v>
      </c>
      <c r="L943" s="138"/>
      <c r="M943" s="143"/>
      <c r="N943" s="144"/>
      <c r="O943" s="144"/>
      <c r="P943" s="145">
        <f>SUM(P944:P1009)</f>
        <v>0</v>
      </c>
      <c r="Q943" s="144"/>
      <c r="R943" s="145">
        <f>SUM(R944:R1009)</f>
        <v>6.6053028600000001</v>
      </c>
      <c r="S943" s="144"/>
      <c r="T943" s="146">
        <f>SUM(T944:T1009)</f>
        <v>84.795600000000007</v>
      </c>
      <c r="AR943" s="139" t="s">
        <v>32</v>
      </c>
      <c r="AT943" s="147" t="s">
        <v>76</v>
      </c>
      <c r="AU943" s="147" t="s">
        <v>32</v>
      </c>
      <c r="AY943" s="139" t="s">
        <v>219</v>
      </c>
      <c r="BK943" s="148">
        <f>SUM(BK944:BK1009)</f>
        <v>0</v>
      </c>
    </row>
    <row r="944" spans="1:65" s="2" customFormat="1" ht="16.5" customHeight="1">
      <c r="A944" s="33"/>
      <c r="B944" s="151"/>
      <c r="C944" s="152" t="s">
        <v>2345</v>
      </c>
      <c r="D944" s="152" t="s">
        <v>221</v>
      </c>
      <c r="E944" s="153" t="s">
        <v>630</v>
      </c>
      <c r="F944" s="154" t="s">
        <v>631</v>
      </c>
      <c r="G944" s="155" t="s">
        <v>394</v>
      </c>
      <c r="H944" s="156">
        <v>0.625</v>
      </c>
      <c r="I944" s="157"/>
      <c r="J944" s="158">
        <f>ROUND(I944*H944,2)</f>
        <v>0</v>
      </c>
      <c r="K944" s="154" t="s">
        <v>225</v>
      </c>
      <c r="L944" s="34"/>
      <c r="M944" s="159" t="s">
        <v>1</v>
      </c>
      <c r="N944" s="160" t="s">
        <v>42</v>
      </c>
      <c r="O944" s="59"/>
      <c r="P944" s="161">
        <f>O944*H944</f>
        <v>0</v>
      </c>
      <c r="Q944" s="161">
        <v>0</v>
      </c>
      <c r="R944" s="161">
        <f>Q944*H944</f>
        <v>0</v>
      </c>
      <c r="S944" s="161">
        <v>0</v>
      </c>
      <c r="T944" s="162">
        <f>S944*H944</f>
        <v>0</v>
      </c>
      <c r="U944" s="33"/>
      <c r="V944" s="33"/>
      <c r="W944" s="33"/>
      <c r="X944" s="33"/>
      <c r="Y944" s="33"/>
      <c r="Z944" s="33"/>
      <c r="AA944" s="33"/>
      <c r="AB944" s="33"/>
      <c r="AC944" s="33"/>
      <c r="AD944" s="33"/>
      <c r="AE944" s="33"/>
      <c r="AR944" s="163" t="s">
        <v>226</v>
      </c>
      <c r="AT944" s="163" t="s">
        <v>221</v>
      </c>
      <c r="AU944" s="163" t="s">
        <v>87</v>
      </c>
      <c r="AY944" s="18" t="s">
        <v>219</v>
      </c>
      <c r="BE944" s="164">
        <f>IF(N944="základní",J944,0)</f>
        <v>0</v>
      </c>
      <c r="BF944" s="164">
        <f>IF(N944="snížená",J944,0)</f>
        <v>0</v>
      </c>
      <c r="BG944" s="164">
        <f>IF(N944="zákl. přenesená",J944,0)</f>
        <v>0</v>
      </c>
      <c r="BH944" s="164">
        <f>IF(N944="sníž. přenesená",J944,0)</f>
        <v>0</v>
      </c>
      <c r="BI944" s="164">
        <f>IF(N944="nulová",J944,0)</f>
        <v>0</v>
      </c>
      <c r="BJ944" s="18" t="s">
        <v>32</v>
      </c>
      <c r="BK944" s="164">
        <f>ROUND(I944*H944,2)</f>
        <v>0</v>
      </c>
      <c r="BL944" s="18" t="s">
        <v>226</v>
      </c>
      <c r="BM944" s="163" t="s">
        <v>2346</v>
      </c>
    </row>
    <row r="945" spans="1:65" s="13" customFormat="1">
      <c r="B945" s="165"/>
      <c r="D945" s="166" t="s">
        <v>228</v>
      </c>
      <c r="E945" s="167" t="s">
        <v>1</v>
      </c>
      <c r="F945" s="168" t="s">
        <v>2347</v>
      </c>
      <c r="H945" s="169">
        <v>0.625</v>
      </c>
      <c r="I945" s="170"/>
      <c r="L945" s="165"/>
      <c r="M945" s="171"/>
      <c r="N945" s="172"/>
      <c r="O945" s="172"/>
      <c r="P945" s="172"/>
      <c r="Q945" s="172"/>
      <c r="R945" s="172"/>
      <c r="S945" s="172"/>
      <c r="T945" s="173"/>
      <c r="AT945" s="167" t="s">
        <v>228</v>
      </c>
      <c r="AU945" s="167" t="s">
        <v>87</v>
      </c>
      <c r="AV945" s="13" t="s">
        <v>87</v>
      </c>
      <c r="AW945" s="13" t="s">
        <v>31</v>
      </c>
      <c r="AX945" s="13" t="s">
        <v>77</v>
      </c>
      <c r="AY945" s="167" t="s">
        <v>219</v>
      </c>
    </row>
    <row r="946" spans="1:65" s="15" customFormat="1">
      <c r="B946" s="181"/>
      <c r="D946" s="166" t="s">
        <v>228</v>
      </c>
      <c r="E946" s="182" t="s">
        <v>1460</v>
      </c>
      <c r="F946" s="183" t="s">
        <v>236</v>
      </c>
      <c r="H946" s="184">
        <v>0.625</v>
      </c>
      <c r="I946" s="185"/>
      <c r="L946" s="181"/>
      <c r="M946" s="186"/>
      <c r="N946" s="187"/>
      <c r="O946" s="187"/>
      <c r="P946" s="187"/>
      <c r="Q946" s="187"/>
      <c r="R946" s="187"/>
      <c r="S946" s="187"/>
      <c r="T946" s="188"/>
      <c r="AT946" s="182" t="s">
        <v>228</v>
      </c>
      <c r="AU946" s="182" t="s">
        <v>87</v>
      </c>
      <c r="AV946" s="15" t="s">
        <v>226</v>
      </c>
      <c r="AW946" s="15" t="s">
        <v>31</v>
      </c>
      <c r="AX946" s="15" t="s">
        <v>32</v>
      </c>
      <c r="AY946" s="182" t="s">
        <v>219</v>
      </c>
    </row>
    <row r="947" spans="1:65" s="2" customFormat="1" ht="16.5" customHeight="1">
      <c r="A947" s="33"/>
      <c r="B947" s="151"/>
      <c r="C947" s="152" t="s">
        <v>2348</v>
      </c>
      <c r="D947" s="152" t="s">
        <v>221</v>
      </c>
      <c r="E947" s="153" t="s">
        <v>590</v>
      </c>
      <c r="F947" s="154" t="s">
        <v>591</v>
      </c>
      <c r="G947" s="155" t="s">
        <v>394</v>
      </c>
      <c r="H947" s="156">
        <v>0.625</v>
      </c>
      <c r="I947" s="157"/>
      <c r="J947" s="158">
        <f>ROUND(I947*H947,2)</f>
        <v>0</v>
      </c>
      <c r="K947" s="154" t="s">
        <v>225</v>
      </c>
      <c r="L947" s="34"/>
      <c r="M947" s="159" t="s">
        <v>1</v>
      </c>
      <c r="N947" s="160" t="s">
        <v>42</v>
      </c>
      <c r="O947" s="59"/>
      <c r="P947" s="161">
        <f>O947*H947</f>
        <v>0</v>
      </c>
      <c r="Q947" s="161">
        <v>0</v>
      </c>
      <c r="R947" s="161">
        <f>Q947*H947</f>
        <v>0</v>
      </c>
      <c r="S947" s="161">
        <v>0</v>
      </c>
      <c r="T947" s="162">
        <f>S947*H947</f>
        <v>0</v>
      </c>
      <c r="U947" s="33"/>
      <c r="V947" s="33"/>
      <c r="W947" s="33"/>
      <c r="X947" s="33"/>
      <c r="Y947" s="33"/>
      <c r="Z947" s="33"/>
      <c r="AA947" s="33"/>
      <c r="AB947" s="33"/>
      <c r="AC947" s="33"/>
      <c r="AD947" s="33"/>
      <c r="AE947" s="33"/>
      <c r="AR947" s="163" t="s">
        <v>226</v>
      </c>
      <c r="AT947" s="163" t="s">
        <v>221</v>
      </c>
      <c r="AU947" s="163" t="s">
        <v>87</v>
      </c>
      <c r="AY947" s="18" t="s">
        <v>219</v>
      </c>
      <c r="BE947" s="164">
        <f>IF(N947="základní",J947,0)</f>
        <v>0</v>
      </c>
      <c r="BF947" s="164">
        <f>IF(N947="snížená",J947,0)</f>
        <v>0</v>
      </c>
      <c r="BG947" s="164">
        <f>IF(N947="zákl. přenesená",J947,0)</f>
        <v>0</v>
      </c>
      <c r="BH947" s="164">
        <f>IF(N947="sníž. přenesená",J947,0)</f>
        <v>0</v>
      </c>
      <c r="BI947" s="164">
        <f>IF(N947="nulová",J947,0)</f>
        <v>0</v>
      </c>
      <c r="BJ947" s="18" t="s">
        <v>32</v>
      </c>
      <c r="BK947" s="164">
        <f>ROUND(I947*H947,2)</f>
        <v>0</v>
      </c>
      <c r="BL947" s="18" t="s">
        <v>226</v>
      </c>
      <c r="BM947" s="163" t="s">
        <v>2349</v>
      </c>
    </row>
    <row r="948" spans="1:65" s="13" customFormat="1">
      <c r="B948" s="165"/>
      <c r="D948" s="166" t="s">
        <v>228</v>
      </c>
      <c r="E948" s="167" t="s">
        <v>1</v>
      </c>
      <c r="F948" s="168" t="s">
        <v>2350</v>
      </c>
      <c r="H948" s="169">
        <v>0.625</v>
      </c>
      <c r="I948" s="170"/>
      <c r="L948" s="165"/>
      <c r="M948" s="171"/>
      <c r="N948" s="172"/>
      <c r="O948" s="172"/>
      <c r="P948" s="172"/>
      <c r="Q948" s="172"/>
      <c r="R948" s="172"/>
      <c r="S948" s="172"/>
      <c r="T948" s="173"/>
      <c r="AT948" s="167" t="s">
        <v>228</v>
      </c>
      <c r="AU948" s="167" t="s">
        <v>87</v>
      </c>
      <c r="AV948" s="13" t="s">
        <v>87</v>
      </c>
      <c r="AW948" s="13" t="s">
        <v>31</v>
      </c>
      <c r="AX948" s="13" t="s">
        <v>32</v>
      </c>
      <c r="AY948" s="167" t="s">
        <v>219</v>
      </c>
    </row>
    <row r="949" spans="1:65" s="2" customFormat="1" ht="16.5" customHeight="1">
      <c r="A949" s="33"/>
      <c r="B949" s="151"/>
      <c r="C949" s="152" t="s">
        <v>2351</v>
      </c>
      <c r="D949" s="152" t="s">
        <v>221</v>
      </c>
      <c r="E949" s="153" t="s">
        <v>642</v>
      </c>
      <c r="F949" s="154" t="s">
        <v>643</v>
      </c>
      <c r="G949" s="155" t="s">
        <v>394</v>
      </c>
      <c r="H949" s="156">
        <v>0.625</v>
      </c>
      <c r="I949" s="157"/>
      <c r="J949" s="158">
        <f>ROUND(I949*H949,2)</f>
        <v>0</v>
      </c>
      <c r="K949" s="154" t="s">
        <v>225</v>
      </c>
      <c r="L949" s="34"/>
      <c r="M949" s="159" t="s">
        <v>1</v>
      </c>
      <c r="N949" s="160" t="s">
        <v>42</v>
      </c>
      <c r="O949" s="59"/>
      <c r="P949" s="161">
        <f>O949*H949</f>
        <v>0</v>
      </c>
      <c r="Q949" s="161">
        <v>0</v>
      </c>
      <c r="R949" s="161">
        <f>Q949*H949</f>
        <v>0</v>
      </c>
      <c r="S949" s="161">
        <v>0</v>
      </c>
      <c r="T949" s="162">
        <f>S949*H949</f>
        <v>0</v>
      </c>
      <c r="U949" s="33"/>
      <c r="V949" s="33"/>
      <c r="W949" s="33"/>
      <c r="X949" s="33"/>
      <c r="Y949" s="33"/>
      <c r="Z949" s="33"/>
      <c r="AA949" s="33"/>
      <c r="AB949" s="33"/>
      <c r="AC949" s="33"/>
      <c r="AD949" s="33"/>
      <c r="AE949" s="33"/>
      <c r="AR949" s="163" t="s">
        <v>226</v>
      </c>
      <c r="AT949" s="163" t="s">
        <v>221</v>
      </c>
      <c r="AU949" s="163" t="s">
        <v>87</v>
      </c>
      <c r="AY949" s="18" t="s">
        <v>219</v>
      </c>
      <c r="BE949" s="164">
        <f>IF(N949="základní",J949,0)</f>
        <v>0</v>
      </c>
      <c r="BF949" s="164">
        <f>IF(N949="snížená",J949,0)</f>
        <v>0</v>
      </c>
      <c r="BG949" s="164">
        <f>IF(N949="zákl. přenesená",J949,0)</f>
        <v>0</v>
      </c>
      <c r="BH949" s="164">
        <f>IF(N949="sníž. přenesená",J949,0)</f>
        <v>0</v>
      </c>
      <c r="BI949" s="164">
        <f>IF(N949="nulová",J949,0)</f>
        <v>0</v>
      </c>
      <c r="BJ949" s="18" t="s">
        <v>32</v>
      </c>
      <c r="BK949" s="164">
        <f>ROUND(I949*H949,2)</f>
        <v>0</v>
      </c>
      <c r="BL949" s="18" t="s">
        <v>226</v>
      </c>
      <c r="BM949" s="163" t="s">
        <v>2352</v>
      </c>
    </row>
    <row r="950" spans="1:65" s="2" customFormat="1" ht="16.5" customHeight="1">
      <c r="A950" s="33"/>
      <c r="B950" s="151"/>
      <c r="C950" s="152" t="s">
        <v>2353</v>
      </c>
      <c r="D950" s="152" t="s">
        <v>221</v>
      </c>
      <c r="E950" s="153" t="s">
        <v>690</v>
      </c>
      <c r="F950" s="154" t="s">
        <v>691</v>
      </c>
      <c r="G950" s="155" t="s">
        <v>394</v>
      </c>
      <c r="H950" s="156">
        <v>0.22500000000000001</v>
      </c>
      <c r="I950" s="157"/>
      <c r="J950" s="158">
        <f>ROUND(I950*H950,2)</f>
        <v>0</v>
      </c>
      <c r="K950" s="154" t="s">
        <v>225</v>
      </c>
      <c r="L950" s="34"/>
      <c r="M950" s="159" t="s">
        <v>1</v>
      </c>
      <c r="N950" s="160" t="s">
        <v>42</v>
      </c>
      <c r="O950" s="59"/>
      <c r="P950" s="161">
        <f>O950*H950</f>
        <v>0</v>
      </c>
      <c r="Q950" s="161">
        <v>2.234</v>
      </c>
      <c r="R950" s="161">
        <f>Q950*H950</f>
        <v>0.50265000000000004</v>
      </c>
      <c r="S950" s="161">
        <v>0</v>
      </c>
      <c r="T950" s="162">
        <f>S950*H950</f>
        <v>0</v>
      </c>
      <c r="U950" s="33"/>
      <c r="V950" s="33"/>
      <c r="W950" s="33"/>
      <c r="X950" s="33"/>
      <c r="Y950" s="33"/>
      <c r="Z950" s="33"/>
      <c r="AA950" s="33"/>
      <c r="AB950" s="33"/>
      <c r="AC950" s="33"/>
      <c r="AD950" s="33"/>
      <c r="AE950" s="33"/>
      <c r="AR950" s="163" t="s">
        <v>226</v>
      </c>
      <c r="AT950" s="163" t="s">
        <v>221</v>
      </c>
      <c r="AU950" s="163" t="s">
        <v>87</v>
      </c>
      <c r="AY950" s="18" t="s">
        <v>219</v>
      </c>
      <c r="BE950" s="164">
        <f>IF(N950="základní",J950,0)</f>
        <v>0</v>
      </c>
      <c r="BF950" s="164">
        <f>IF(N950="snížená",J950,0)</f>
        <v>0</v>
      </c>
      <c r="BG950" s="164">
        <f>IF(N950="zákl. přenesená",J950,0)</f>
        <v>0</v>
      </c>
      <c r="BH950" s="164">
        <f>IF(N950="sníž. přenesená",J950,0)</f>
        <v>0</v>
      </c>
      <c r="BI950" s="164">
        <f>IF(N950="nulová",J950,0)</f>
        <v>0</v>
      </c>
      <c r="BJ950" s="18" t="s">
        <v>32</v>
      </c>
      <c r="BK950" s="164">
        <f>ROUND(I950*H950,2)</f>
        <v>0</v>
      </c>
      <c r="BL950" s="18" t="s">
        <v>226</v>
      </c>
      <c r="BM950" s="163" t="s">
        <v>2354</v>
      </c>
    </row>
    <row r="951" spans="1:65" s="13" customFormat="1">
      <c r="B951" s="165"/>
      <c r="D951" s="166" t="s">
        <v>228</v>
      </c>
      <c r="E951" s="167" t="s">
        <v>1</v>
      </c>
      <c r="F951" s="168" t="s">
        <v>2355</v>
      </c>
      <c r="H951" s="169">
        <v>0.22500000000000001</v>
      </c>
      <c r="I951" s="170"/>
      <c r="L951" s="165"/>
      <c r="M951" s="171"/>
      <c r="N951" s="172"/>
      <c r="O951" s="172"/>
      <c r="P951" s="172"/>
      <c r="Q951" s="172"/>
      <c r="R951" s="172"/>
      <c r="S951" s="172"/>
      <c r="T951" s="173"/>
      <c r="AT951" s="167" t="s">
        <v>228</v>
      </c>
      <c r="AU951" s="167" t="s">
        <v>87</v>
      </c>
      <c r="AV951" s="13" t="s">
        <v>87</v>
      </c>
      <c r="AW951" s="13" t="s">
        <v>31</v>
      </c>
      <c r="AX951" s="13" t="s">
        <v>77</v>
      </c>
      <c r="AY951" s="167" t="s">
        <v>219</v>
      </c>
    </row>
    <row r="952" spans="1:65" s="15" customFormat="1">
      <c r="B952" s="181"/>
      <c r="D952" s="166" t="s">
        <v>228</v>
      </c>
      <c r="E952" s="182" t="s">
        <v>1462</v>
      </c>
      <c r="F952" s="183" t="s">
        <v>236</v>
      </c>
      <c r="H952" s="184">
        <v>0.22500000000000001</v>
      </c>
      <c r="I952" s="185"/>
      <c r="L952" s="181"/>
      <c r="M952" s="186"/>
      <c r="N952" s="187"/>
      <c r="O952" s="187"/>
      <c r="P952" s="187"/>
      <c r="Q952" s="187"/>
      <c r="R952" s="187"/>
      <c r="S952" s="187"/>
      <c r="T952" s="188"/>
      <c r="AT952" s="182" t="s">
        <v>228</v>
      </c>
      <c r="AU952" s="182" t="s">
        <v>87</v>
      </c>
      <c r="AV952" s="15" t="s">
        <v>226</v>
      </c>
      <c r="AW952" s="15" t="s">
        <v>31</v>
      </c>
      <c r="AX952" s="15" t="s">
        <v>32</v>
      </c>
      <c r="AY952" s="182" t="s">
        <v>219</v>
      </c>
    </row>
    <row r="953" spans="1:65" s="2" customFormat="1" ht="16.5" customHeight="1">
      <c r="A953" s="33"/>
      <c r="B953" s="151"/>
      <c r="C953" s="152" t="s">
        <v>2356</v>
      </c>
      <c r="D953" s="152" t="s">
        <v>221</v>
      </c>
      <c r="E953" s="153" t="s">
        <v>697</v>
      </c>
      <c r="F953" s="154" t="s">
        <v>698</v>
      </c>
      <c r="G953" s="155" t="s">
        <v>240</v>
      </c>
      <c r="H953" s="156">
        <v>0.6</v>
      </c>
      <c r="I953" s="157"/>
      <c r="J953" s="158">
        <f>ROUND(I953*H953,2)</f>
        <v>0</v>
      </c>
      <c r="K953" s="154" t="s">
        <v>225</v>
      </c>
      <c r="L953" s="34"/>
      <c r="M953" s="159" t="s">
        <v>1</v>
      </c>
      <c r="N953" s="160" t="s">
        <v>42</v>
      </c>
      <c r="O953" s="59"/>
      <c r="P953" s="161">
        <f>O953*H953</f>
        <v>0</v>
      </c>
      <c r="Q953" s="161">
        <v>6.3200000000000001E-3</v>
      </c>
      <c r="R953" s="161">
        <f>Q953*H953</f>
        <v>3.7919999999999998E-3</v>
      </c>
      <c r="S953" s="161">
        <v>0</v>
      </c>
      <c r="T953" s="162">
        <f>S953*H953</f>
        <v>0</v>
      </c>
      <c r="U953" s="33"/>
      <c r="V953" s="33"/>
      <c r="W953" s="33"/>
      <c r="X953" s="33"/>
      <c r="Y953" s="33"/>
      <c r="Z953" s="33"/>
      <c r="AA953" s="33"/>
      <c r="AB953" s="33"/>
      <c r="AC953" s="33"/>
      <c r="AD953" s="33"/>
      <c r="AE953" s="33"/>
      <c r="AR953" s="163" t="s">
        <v>226</v>
      </c>
      <c r="AT953" s="163" t="s">
        <v>221</v>
      </c>
      <c r="AU953" s="163" t="s">
        <v>87</v>
      </c>
      <c r="AY953" s="18" t="s">
        <v>219</v>
      </c>
      <c r="BE953" s="164">
        <f>IF(N953="základní",J953,0)</f>
        <v>0</v>
      </c>
      <c r="BF953" s="164">
        <f>IF(N953="snížená",J953,0)</f>
        <v>0</v>
      </c>
      <c r="BG953" s="164">
        <f>IF(N953="zákl. přenesená",J953,0)</f>
        <v>0</v>
      </c>
      <c r="BH953" s="164">
        <f>IF(N953="sníž. přenesená",J953,0)</f>
        <v>0</v>
      </c>
      <c r="BI953" s="164">
        <f>IF(N953="nulová",J953,0)</f>
        <v>0</v>
      </c>
      <c r="BJ953" s="18" t="s">
        <v>32</v>
      </c>
      <c r="BK953" s="164">
        <f>ROUND(I953*H953,2)</f>
        <v>0</v>
      </c>
      <c r="BL953" s="18" t="s">
        <v>226</v>
      </c>
      <c r="BM953" s="163" t="s">
        <v>2357</v>
      </c>
    </row>
    <row r="954" spans="1:65" s="13" customFormat="1">
      <c r="B954" s="165"/>
      <c r="D954" s="166" t="s">
        <v>228</v>
      </c>
      <c r="E954" s="167" t="s">
        <v>1</v>
      </c>
      <c r="F954" s="168" t="s">
        <v>2358</v>
      </c>
      <c r="H954" s="169">
        <v>0.6</v>
      </c>
      <c r="I954" s="170"/>
      <c r="L954" s="165"/>
      <c r="M954" s="171"/>
      <c r="N954" s="172"/>
      <c r="O954" s="172"/>
      <c r="P954" s="172"/>
      <c r="Q954" s="172"/>
      <c r="R954" s="172"/>
      <c r="S954" s="172"/>
      <c r="T954" s="173"/>
      <c r="AT954" s="167" t="s">
        <v>228</v>
      </c>
      <c r="AU954" s="167" t="s">
        <v>87</v>
      </c>
      <c r="AV954" s="13" t="s">
        <v>87</v>
      </c>
      <c r="AW954" s="13" t="s">
        <v>31</v>
      </c>
      <c r="AX954" s="13" t="s">
        <v>32</v>
      </c>
      <c r="AY954" s="167" t="s">
        <v>219</v>
      </c>
    </row>
    <row r="955" spans="1:65" s="2" customFormat="1" ht="16.5" customHeight="1">
      <c r="A955" s="33"/>
      <c r="B955" s="151"/>
      <c r="C955" s="152" t="s">
        <v>2359</v>
      </c>
      <c r="D955" s="152" t="s">
        <v>221</v>
      </c>
      <c r="E955" s="153" t="s">
        <v>2360</v>
      </c>
      <c r="F955" s="154" t="s">
        <v>657</v>
      </c>
      <c r="G955" s="155" t="s">
        <v>334</v>
      </c>
      <c r="H955" s="156">
        <v>1</v>
      </c>
      <c r="I955" s="157"/>
      <c r="J955" s="158">
        <f t="shared" ref="J955:J966" si="60">ROUND(I955*H955,2)</f>
        <v>0</v>
      </c>
      <c r="K955" s="154" t="s">
        <v>225</v>
      </c>
      <c r="L955" s="34"/>
      <c r="M955" s="159" t="s">
        <v>1</v>
      </c>
      <c r="N955" s="160" t="s">
        <v>42</v>
      </c>
      <c r="O955" s="59"/>
      <c r="P955" s="161">
        <f t="shared" ref="P955:P966" si="61">O955*H955</f>
        <v>0</v>
      </c>
      <c r="Q955" s="161">
        <v>6.6E-3</v>
      </c>
      <c r="R955" s="161">
        <f t="shared" ref="R955:R966" si="62">Q955*H955</f>
        <v>6.6E-3</v>
      </c>
      <c r="S955" s="161">
        <v>0</v>
      </c>
      <c r="T955" s="162">
        <f t="shared" ref="T955:T966" si="63">S955*H955</f>
        <v>0</v>
      </c>
      <c r="U955" s="33"/>
      <c r="V955" s="33"/>
      <c r="W955" s="33"/>
      <c r="X955" s="33"/>
      <c r="Y955" s="33"/>
      <c r="Z955" s="33"/>
      <c r="AA955" s="33"/>
      <c r="AB955" s="33"/>
      <c r="AC955" s="33"/>
      <c r="AD955" s="33"/>
      <c r="AE955" s="33"/>
      <c r="AR955" s="163" t="s">
        <v>226</v>
      </c>
      <c r="AT955" s="163" t="s">
        <v>221</v>
      </c>
      <c r="AU955" s="163" t="s">
        <v>87</v>
      </c>
      <c r="AY955" s="18" t="s">
        <v>219</v>
      </c>
      <c r="BE955" s="164">
        <f t="shared" ref="BE955:BE966" si="64">IF(N955="základní",J955,0)</f>
        <v>0</v>
      </c>
      <c r="BF955" s="164">
        <f t="shared" ref="BF955:BF966" si="65">IF(N955="snížená",J955,0)</f>
        <v>0</v>
      </c>
      <c r="BG955" s="164">
        <f t="shared" ref="BG955:BG966" si="66">IF(N955="zákl. přenesená",J955,0)</f>
        <v>0</v>
      </c>
      <c r="BH955" s="164">
        <f t="shared" ref="BH955:BH966" si="67">IF(N955="sníž. přenesená",J955,0)</f>
        <v>0</v>
      </c>
      <c r="BI955" s="164">
        <f t="shared" ref="BI955:BI966" si="68">IF(N955="nulová",J955,0)</f>
        <v>0</v>
      </c>
      <c r="BJ955" s="18" t="s">
        <v>32</v>
      </c>
      <c r="BK955" s="164">
        <f t="shared" ref="BK955:BK966" si="69">ROUND(I955*H955,2)</f>
        <v>0</v>
      </c>
      <c r="BL955" s="18" t="s">
        <v>226</v>
      </c>
      <c r="BM955" s="163" t="s">
        <v>2361</v>
      </c>
    </row>
    <row r="956" spans="1:65" s="2" customFormat="1" ht="16.5" customHeight="1">
      <c r="A956" s="33"/>
      <c r="B956" s="151"/>
      <c r="C956" s="197" t="s">
        <v>2362</v>
      </c>
      <c r="D956" s="197" t="s">
        <v>536</v>
      </c>
      <c r="E956" s="198" t="s">
        <v>665</v>
      </c>
      <c r="F956" s="199" t="s">
        <v>666</v>
      </c>
      <c r="G956" s="200" t="s">
        <v>334</v>
      </c>
      <c r="H956" s="201">
        <v>1</v>
      </c>
      <c r="I956" s="202"/>
      <c r="J956" s="203">
        <f t="shared" si="60"/>
        <v>0</v>
      </c>
      <c r="K956" s="199" t="s">
        <v>225</v>
      </c>
      <c r="L956" s="204"/>
      <c r="M956" s="205" t="s">
        <v>1</v>
      </c>
      <c r="N956" s="206" t="s">
        <v>42</v>
      </c>
      <c r="O956" s="59"/>
      <c r="P956" s="161">
        <f t="shared" si="61"/>
        <v>0</v>
      </c>
      <c r="Q956" s="161">
        <v>5.0999999999999997E-2</v>
      </c>
      <c r="R956" s="161">
        <f t="shared" si="62"/>
        <v>5.0999999999999997E-2</v>
      </c>
      <c r="S956" s="161">
        <v>0</v>
      </c>
      <c r="T956" s="162">
        <f t="shared" si="63"/>
        <v>0</v>
      </c>
      <c r="U956" s="33"/>
      <c r="V956" s="33"/>
      <c r="W956" s="33"/>
      <c r="X956" s="33"/>
      <c r="Y956" s="33"/>
      <c r="Z956" s="33"/>
      <c r="AA956" s="33"/>
      <c r="AB956" s="33"/>
      <c r="AC956" s="33"/>
      <c r="AD956" s="33"/>
      <c r="AE956" s="33"/>
      <c r="AR956" s="163" t="s">
        <v>263</v>
      </c>
      <c r="AT956" s="163" t="s">
        <v>536</v>
      </c>
      <c r="AU956" s="163" t="s">
        <v>87</v>
      </c>
      <c r="AY956" s="18" t="s">
        <v>219</v>
      </c>
      <c r="BE956" s="164">
        <f t="shared" si="64"/>
        <v>0</v>
      </c>
      <c r="BF956" s="164">
        <f t="shared" si="65"/>
        <v>0</v>
      </c>
      <c r="BG956" s="164">
        <f t="shared" si="66"/>
        <v>0</v>
      </c>
      <c r="BH956" s="164">
        <f t="shared" si="67"/>
        <v>0</v>
      </c>
      <c r="BI956" s="164">
        <f t="shared" si="68"/>
        <v>0</v>
      </c>
      <c r="BJ956" s="18" t="s">
        <v>32</v>
      </c>
      <c r="BK956" s="164">
        <f t="shared" si="69"/>
        <v>0</v>
      </c>
      <c r="BL956" s="18" t="s">
        <v>226</v>
      </c>
      <c r="BM956" s="163" t="s">
        <v>2363</v>
      </c>
    </row>
    <row r="957" spans="1:65" s="2" customFormat="1" ht="16.5" customHeight="1">
      <c r="A957" s="33"/>
      <c r="B957" s="151"/>
      <c r="C957" s="152" t="s">
        <v>2364</v>
      </c>
      <c r="D957" s="152" t="s">
        <v>221</v>
      </c>
      <c r="E957" s="153" t="s">
        <v>2365</v>
      </c>
      <c r="F957" s="154" t="s">
        <v>674</v>
      </c>
      <c r="G957" s="155" t="s">
        <v>334</v>
      </c>
      <c r="H957" s="156">
        <v>1</v>
      </c>
      <c r="I957" s="157"/>
      <c r="J957" s="158">
        <f t="shared" si="60"/>
        <v>0</v>
      </c>
      <c r="K957" s="154" t="s">
        <v>225</v>
      </c>
      <c r="L957" s="34"/>
      <c r="M957" s="159" t="s">
        <v>1</v>
      </c>
      <c r="N957" s="160" t="s">
        <v>42</v>
      </c>
      <c r="O957" s="59"/>
      <c r="P957" s="161">
        <f t="shared" si="61"/>
        <v>0</v>
      </c>
      <c r="Q957" s="161">
        <v>6.6E-3</v>
      </c>
      <c r="R957" s="161">
        <f t="shared" si="62"/>
        <v>6.6E-3</v>
      </c>
      <c r="S957" s="161">
        <v>0</v>
      </c>
      <c r="T957" s="162">
        <f t="shared" si="63"/>
        <v>0</v>
      </c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  <c r="AR957" s="163" t="s">
        <v>226</v>
      </c>
      <c r="AT957" s="163" t="s">
        <v>221</v>
      </c>
      <c r="AU957" s="163" t="s">
        <v>87</v>
      </c>
      <c r="AY957" s="18" t="s">
        <v>219</v>
      </c>
      <c r="BE957" s="164">
        <f t="shared" si="64"/>
        <v>0</v>
      </c>
      <c r="BF957" s="164">
        <f t="shared" si="65"/>
        <v>0</v>
      </c>
      <c r="BG957" s="164">
        <f t="shared" si="66"/>
        <v>0</v>
      </c>
      <c r="BH957" s="164">
        <f t="shared" si="67"/>
        <v>0</v>
      </c>
      <c r="BI957" s="164">
        <f t="shared" si="68"/>
        <v>0</v>
      </c>
      <c r="BJ957" s="18" t="s">
        <v>32</v>
      </c>
      <c r="BK957" s="164">
        <f t="shared" si="69"/>
        <v>0</v>
      </c>
      <c r="BL957" s="18" t="s">
        <v>226</v>
      </c>
      <c r="BM957" s="163" t="s">
        <v>2366</v>
      </c>
    </row>
    <row r="958" spans="1:65" s="2" customFormat="1" ht="16.5" customHeight="1">
      <c r="A958" s="33"/>
      <c r="B958" s="151"/>
      <c r="C958" s="197" t="s">
        <v>2367</v>
      </c>
      <c r="D958" s="197" t="s">
        <v>536</v>
      </c>
      <c r="E958" s="198" t="s">
        <v>677</v>
      </c>
      <c r="F958" s="199" t="s">
        <v>678</v>
      </c>
      <c r="G958" s="200" t="s">
        <v>334</v>
      </c>
      <c r="H958" s="201">
        <v>1</v>
      </c>
      <c r="I958" s="202"/>
      <c r="J958" s="203">
        <f t="shared" si="60"/>
        <v>0</v>
      </c>
      <c r="K958" s="199" t="s">
        <v>225</v>
      </c>
      <c r="L958" s="204"/>
      <c r="M958" s="205" t="s">
        <v>1</v>
      </c>
      <c r="N958" s="206" t="s">
        <v>42</v>
      </c>
      <c r="O958" s="59"/>
      <c r="P958" s="161">
        <f t="shared" si="61"/>
        <v>0</v>
      </c>
      <c r="Q958" s="161">
        <v>8.1000000000000003E-2</v>
      </c>
      <c r="R958" s="161">
        <f t="shared" si="62"/>
        <v>8.1000000000000003E-2</v>
      </c>
      <c r="S958" s="161">
        <v>0</v>
      </c>
      <c r="T958" s="162">
        <f t="shared" si="63"/>
        <v>0</v>
      </c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R958" s="163" t="s">
        <v>263</v>
      </c>
      <c r="AT958" s="163" t="s">
        <v>536</v>
      </c>
      <c r="AU958" s="163" t="s">
        <v>87</v>
      </c>
      <c r="AY958" s="18" t="s">
        <v>219</v>
      </c>
      <c r="BE958" s="164">
        <f t="shared" si="64"/>
        <v>0</v>
      </c>
      <c r="BF958" s="164">
        <f t="shared" si="65"/>
        <v>0</v>
      </c>
      <c r="BG958" s="164">
        <f t="shared" si="66"/>
        <v>0</v>
      </c>
      <c r="BH958" s="164">
        <f t="shared" si="67"/>
        <v>0</v>
      </c>
      <c r="BI958" s="164">
        <f t="shared" si="68"/>
        <v>0</v>
      </c>
      <c r="BJ958" s="18" t="s">
        <v>32</v>
      </c>
      <c r="BK958" s="164">
        <f t="shared" si="69"/>
        <v>0</v>
      </c>
      <c r="BL958" s="18" t="s">
        <v>226</v>
      </c>
      <c r="BM958" s="163" t="s">
        <v>2368</v>
      </c>
    </row>
    <row r="959" spans="1:65" s="2" customFormat="1" ht="16.5" customHeight="1">
      <c r="A959" s="33"/>
      <c r="B959" s="151"/>
      <c r="C959" s="152" t="s">
        <v>2369</v>
      </c>
      <c r="D959" s="152" t="s">
        <v>221</v>
      </c>
      <c r="E959" s="153" t="s">
        <v>681</v>
      </c>
      <c r="F959" s="154" t="s">
        <v>682</v>
      </c>
      <c r="G959" s="155" t="s">
        <v>334</v>
      </c>
      <c r="H959" s="156">
        <v>1</v>
      </c>
      <c r="I959" s="157"/>
      <c r="J959" s="158">
        <f t="shared" si="60"/>
        <v>0</v>
      </c>
      <c r="K959" s="154" t="s">
        <v>225</v>
      </c>
      <c r="L959" s="34"/>
      <c r="M959" s="159" t="s">
        <v>1</v>
      </c>
      <c r="N959" s="160" t="s">
        <v>42</v>
      </c>
      <c r="O959" s="59"/>
      <c r="P959" s="161">
        <f t="shared" si="61"/>
        <v>0</v>
      </c>
      <c r="Q959" s="161">
        <v>8.8319999999999996E-2</v>
      </c>
      <c r="R959" s="161">
        <f t="shared" si="62"/>
        <v>8.8319999999999996E-2</v>
      </c>
      <c r="S959" s="161">
        <v>0</v>
      </c>
      <c r="T959" s="162">
        <f t="shared" si="63"/>
        <v>0</v>
      </c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  <c r="AR959" s="163" t="s">
        <v>226</v>
      </c>
      <c r="AT959" s="163" t="s">
        <v>221</v>
      </c>
      <c r="AU959" s="163" t="s">
        <v>87</v>
      </c>
      <c r="AY959" s="18" t="s">
        <v>219</v>
      </c>
      <c r="BE959" s="164">
        <f t="shared" si="64"/>
        <v>0</v>
      </c>
      <c r="BF959" s="164">
        <f t="shared" si="65"/>
        <v>0</v>
      </c>
      <c r="BG959" s="164">
        <f t="shared" si="66"/>
        <v>0</v>
      </c>
      <c r="BH959" s="164">
        <f t="shared" si="67"/>
        <v>0</v>
      </c>
      <c r="BI959" s="164">
        <f t="shared" si="68"/>
        <v>0</v>
      </c>
      <c r="BJ959" s="18" t="s">
        <v>32</v>
      </c>
      <c r="BK959" s="164">
        <f t="shared" si="69"/>
        <v>0</v>
      </c>
      <c r="BL959" s="18" t="s">
        <v>226</v>
      </c>
      <c r="BM959" s="163" t="s">
        <v>2370</v>
      </c>
    </row>
    <row r="960" spans="1:65" s="2" customFormat="1" ht="16.5" customHeight="1">
      <c r="A960" s="33"/>
      <c r="B960" s="151"/>
      <c r="C960" s="152" t="s">
        <v>2371</v>
      </c>
      <c r="D960" s="152" t="s">
        <v>221</v>
      </c>
      <c r="E960" s="153" t="s">
        <v>828</v>
      </c>
      <c r="F960" s="154" t="s">
        <v>829</v>
      </c>
      <c r="G960" s="155" t="s">
        <v>334</v>
      </c>
      <c r="H960" s="156">
        <v>1</v>
      </c>
      <c r="I960" s="157"/>
      <c r="J960" s="158">
        <f t="shared" si="60"/>
        <v>0</v>
      </c>
      <c r="K960" s="154" t="s">
        <v>225</v>
      </c>
      <c r="L960" s="34"/>
      <c r="M960" s="159" t="s">
        <v>1</v>
      </c>
      <c r="N960" s="160" t="s">
        <v>42</v>
      </c>
      <c r="O960" s="59"/>
      <c r="P960" s="161">
        <f t="shared" si="61"/>
        <v>0</v>
      </c>
      <c r="Q960" s="161">
        <v>2.8539999999999999E-2</v>
      </c>
      <c r="R960" s="161">
        <f t="shared" si="62"/>
        <v>2.8539999999999999E-2</v>
      </c>
      <c r="S960" s="161">
        <v>0</v>
      </c>
      <c r="T960" s="162">
        <f t="shared" si="63"/>
        <v>0</v>
      </c>
      <c r="U960" s="33"/>
      <c r="V960" s="33"/>
      <c r="W960" s="33"/>
      <c r="X960" s="33"/>
      <c r="Y960" s="33"/>
      <c r="Z960" s="33"/>
      <c r="AA960" s="33"/>
      <c r="AB960" s="33"/>
      <c r="AC960" s="33"/>
      <c r="AD960" s="33"/>
      <c r="AE960" s="33"/>
      <c r="AR960" s="163" t="s">
        <v>226</v>
      </c>
      <c r="AT960" s="163" t="s">
        <v>221</v>
      </c>
      <c r="AU960" s="163" t="s">
        <v>87</v>
      </c>
      <c r="AY960" s="18" t="s">
        <v>219</v>
      </c>
      <c r="BE960" s="164">
        <f t="shared" si="64"/>
        <v>0</v>
      </c>
      <c r="BF960" s="164">
        <f t="shared" si="65"/>
        <v>0</v>
      </c>
      <c r="BG960" s="164">
        <f t="shared" si="66"/>
        <v>0</v>
      </c>
      <c r="BH960" s="164">
        <f t="shared" si="67"/>
        <v>0</v>
      </c>
      <c r="BI960" s="164">
        <f t="shared" si="68"/>
        <v>0</v>
      </c>
      <c r="BJ960" s="18" t="s">
        <v>32</v>
      </c>
      <c r="BK960" s="164">
        <f t="shared" si="69"/>
        <v>0</v>
      </c>
      <c r="BL960" s="18" t="s">
        <v>226</v>
      </c>
      <c r="BM960" s="163" t="s">
        <v>2372</v>
      </c>
    </row>
    <row r="961" spans="1:65" s="2" customFormat="1" ht="16.5" customHeight="1">
      <c r="A961" s="33"/>
      <c r="B961" s="151"/>
      <c r="C961" s="197" t="s">
        <v>2373</v>
      </c>
      <c r="D961" s="197" t="s">
        <v>536</v>
      </c>
      <c r="E961" s="198" t="s">
        <v>2374</v>
      </c>
      <c r="F961" s="199" t="s">
        <v>2375</v>
      </c>
      <c r="G961" s="200" t="s">
        <v>334</v>
      </c>
      <c r="H961" s="201">
        <v>1</v>
      </c>
      <c r="I961" s="202"/>
      <c r="J961" s="203">
        <f t="shared" si="60"/>
        <v>0</v>
      </c>
      <c r="K961" s="199" t="s">
        <v>241</v>
      </c>
      <c r="L961" s="204"/>
      <c r="M961" s="205" t="s">
        <v>1</v>
      </c>
      <c r="N961" s="206" t="s">
        <v>42</v>
      </c>
      <c r="O961" s="59"/>
      <c r="P961" s="161">
        <f t="shared" si="61"/>
        <v>0</v>
      </c>
      <c r="Q961" s="161">
        <v>1.6</v>
      </c>
      <c r="R961" s="161">
        <f t="shared" si="62"/>
        <v>1.6</v>
      </c>
      <c r="S961" s="161">
        <v>0</v>
      </c>
      <c r="T961" s="162">
        <f t="shared" si="63"/>
        <v>0</v>
      </c>
      <c r="U961" s="33"/>
      <c r="V961" s="33"/>
      <c r="W961" s="33"/>
      <c r="X961" s="33"/>
      <c r="Y961" s="33"/>
      <c r="Z961" s="33"/>
      <c r="AA961" s="33"/>
      <c r="AB961" s="33"/>
      <c r="AC961" s="33"/>
      <c r="AD961" s="33"/>
      <c r="AE961" s="33"/>
      <c r="AR961" s="163" t="s">
        <v>263</v>
      </c>
      <c r="AT961" s="163" t="s">
        <v>536</v>
      </c>
      <c r="AU961" s="163" t="s">
        <v>87</v>
      </c>
      <c r="AY961" s="18" t="s">
        <v>219</v>
      </c>
      <c r="BE961" s="164">
        <f t="shared" si="64"/>
        <v>0</v>
      </c>
      <c r="BF961" s="164">
        <f t="shared" si="65"/>
        <v>0</v>
      </c>
      <c r="BG961" s="164">
        <f t="shared" si="66"/>
        <v>0</v>
      </c>
      <c r="BH961" s="164">
        <f t="shared" si="67"/>
        <v>0</v>
      </c>
      <c r="BI961" s="164">
        <f t="shared" si="68"/>
        <v>0</v>
      </c>
      <c r="BJ961" s="18" t="s">
        <v>32</v>
      </c>
      <c r="BK961" s="164">
        <f t="shared" si="69"/>
        <v>0</v>
      </c>
      <c r="BL961" s="18" t="s">
        <v>226</v>
      </c>
      <c r="BM961" s="163" t="s">
        <v>2376</v>
      </c>
    </row>
    <row r="962" spans="1:65" s="2" customFormat="1" ht="16.5" customHeight="1">
      <c r="A962" s="33"/>
      <c r="B962" s="151"/>
      <c r="C962" s="152" t="s">
        <v>2377</v>
      </c>
      <c r="D962" s="152" t="s">
        <v>221</v>
      </c>
      <c r="E962" s="153" t="s">
        <v>836</v>
      </c>
      <c r="F962" s="154" t="s">
        <v>837</v>
      </c>
      <c r="G962" s="155" t="s">
        <v>334</v>
      </c>
      <c r="H962" s="156">
        <v>3</v>
      </c>
      <c r="I962" s="157"/>
      <c r="J962" s="158">
        <f t="shared" si="60"/>
        <v>0</v>
      </c>
      <c r="K962" s="154" t="s">
        <v>225</v>
      </c>
      <c r="L962" s="34"/>
      <c r="M962" s="159" t="s">
        <v>1</v>
      </c>
      <c r="N962" s="160" t="s">
        <v>42</v>
      </c>
      <c r="O962" s="59"/>
      <c r="P962" s="161">
        <f t="shared" si="61"/>
        <v>0</v>
      </c>
      <c r="Q962" s="161">
        <v>1.0189999999999999E-2</v>
      </c>
      <c r="R962" s="161">
        <f t="shared" si="62"/>
        <v>3.057E-2</v>
      </c>
      <c r="S962" s="161">
        <v>0</v>
      </c>
      <c r="T962" s="162">
        <f t="shared" si="63"/>
        <v>0</v>
      </c>
      <c r="U962" s="33"/>
      <c r="V962" s="33"/>
      <c r="W962" s="33"/>
      <c r="X962" s="33"/>
      <c r="Y962" s="33"/>
      <c r="Z962" s="33"/>
      <c r="AA962" s="33"/>
      <c r="AB962" s="33"/>
      <c r="AC962" s="33"/>
      <c r="AD962" s="33"/>
      <c r="AE962" s="33"/>
      <c r="AR962" s="163" t="s">
        <v>226</v>
      </c>
      <c r="AT962" s="163" t="s">
        <v>221</v>
      </c>
      <c r="AU962" s="163" t="s">
        <v>87</v>
      </c>
      <c r="AY962" s="18" t="s">
        <v>219</v>
      </c>
      <c r="BE962" s="164">
        <f t="shared" si="64"/>
        <v>0</v>
      </c>
      <c r="BF962" s="164">
        <f t="shared" si="65"/>
        <v>0</v>
      </c>
      <c r="BG962" s="164">
        <f t="shared" si="66"/>
        <v>0</v>
      </c>
      <c r="BH962" s="164">
        <f t="shared" si="67"/>
        <v>0</v>
      </c>
      <c r="BI962" s="164">
        <f t="shared" si="68"/>
        <v>0</v>
      </c>
      <c r="BJ962" s="18" t="s">
        <v>32</v>
      </c>
      <c r="BK962" s="164">
        <f t="shared" si="69"/>
        <v>0</v>
      </c>
      <c r="BL962" s="18" t="s">
        <v>226</v>
      </c>
      <c r="BM962" s="163" t="s">
        <v>2378</v>
      </c>
    </row>
    <row r="963" spans="1:65" s="2" customFormat="1" ht="16.5" customHeight="1">
      <c r="A963" s="33"/>
      <c r="B963" s="151"/>
      <c r="C963" s="197" t="s">
        <v>2379</v>
      </c>
      <c r="D963" s="197" t="s">
        <v>536</v>
      </c>
      <c r="E963" s="198" t="s">
        <v>848</v>
      </c>
      <c r="F963" s="199" t="s">
        <v>849</v>
      </c>
      <c r="G963" s="200" t="s">
        <v>334</v>
      </c>
      <c r="H963" s="201">
        <v>1</v>
      </c>
      <c r="I963" s="202"/>
      <c r="J963" s="203">
        <f t="shared" si="60"/>
        <v>0</v>
      </c>
      <c r="K963" s="199" t="s">
        <v>225</v>
      </c>
      <c r="L963" s="204"/>
      <c r="M963" s="205" t="s">
        <v>1</v>
      </c>
      <c r="N963" s="206" t="s">
        <v>42</v>
      </c>
      <c r="O963" s="59"/>
      <c r="P963" s="161">
        <f t="shared" si="61"/>
        <v>0</v>
      </c>
      <c r="Q963" s="161">
        <v>1.0129999999999999</v>
      </c>
      <c r="R963" s="161">
        <f t="shared" si="62"/>
        <v>1.0129999999999999</v>
      </c>
      <c r="S963" s="161">
        <v>0</v>
      </c>
      <c r="T963" s="162">
        <f t="shared" si="63"/>
        <v>0</v>
      </c>
      <c r="U963" s="33"/>
      <c r="V963" s="33"/>
      <c r="W963" s="33"/>
      <c r="X963" s="33"/>
      <c r="Y963" s="33"/>
      <c r="Z963" s="33"/>
      <c r="AA963" s="33"/>
      <c r="AB963" s="33"/>
      <c r="AC963" s="33"/>
      <c r="AD963" s="33"/>
      <c r="AE963" s="33"/>
      <c r="AR963" s="163" t="s">
        <v>263</v>
      </c>
      <c r="AT963" s="163" t="s">
        <v>536</v>
      </c>
      <c r="AU963" s="163" t="s">
        <v>87</v>
      </c>
      <c r="AY963" s="18" t="s">
        <v>219</v>
      </c>
      <c r="BE963" s="164">
        <f t="shared" si="64"/>
        <v>0</v>
      </c>
      <c r="BF963" s="164">
        <f t="shared" si="65"/>
        <v>0</v>
      </c>
      <c r="BG963" s="164">
        <f t="shared" si="66"/>
        <v>0</v>
      </c>
      <c r="BH963" s="164">
        <f t="shared" si="67"/>
        <v>0</v>
      </c>
      <c r="BI963" s="164">
        <f t="shared" si="68"/>
        <v>0</v>
      </c>
      <c r="BJ963" s="18" t="s">
        <v>32</v>
      </c>
      <c r="BK963" s="164">
        <f t="shared" si="69"/>
        <v>0</v>
      </c>
      <c r="BL963" s="18" t="s">
        <v>226</v>
      </c>
      <c r="BM963" s="163" t="s">
        <v>2380</v>
      </c>
    </row>
    <row r="964" spans="1:65" s="2" customFormat="1" ht="16.5" customHeight="1">
      <c r="A964" s="33"/>
      <c r="B964" s="151"/>
      <c r="C964" s="197" t="s">
        <v>2381</v>
      </c>
      <c r="D964" s="197" t="s">
        <v>536</v>
      </c>
      <c r="E964" s="198" t="s">
        <v>844</v>
      </c>
      <c r="F964" s="199" t="s">
        <v>845</v>
      </c>
      <c r="G964" s="200" t="s">
        <v>334</v>
      </c>
      <c r="H964" s="201">
        <v>1</v>
      </c>
      <c r="I964" s="202"/>
      <c r="J964" s="203">
        <f t="shared" si="60"/>
        <v>0</v>
      </c>
      <c r="K964" s="199" t="s">
        <v>225</v>
      </c>
      <c r="L964" s="204"/>
      <c r="M964" s="205" t="s">
        <v>1</v>
      </c>
      <c r="N964" s="206" t="s">
        <v>42</v>
      </c>
      <c r="O964" s="59"/>
      <c r="P964" s="161">
        <f t="shared" si="61"/>
        <v>0</v>
      </c>
      <c r="Q964" s="161">
        <v>0.50600000000000001</v>
      </c>
      <c r="R964" s="161">
        <f t="shared" si="62"/>
        <v>0.50600000000000001</v>
      </c>
      <c r="S964" s="161">
        <v>0</v>
      </c>
      <c r="T964" s="162">
        <f t="shared" si="63"/>
        <v>0</v>
      </c>
      <c r="U964" s="33"/>
      <c r="V964" s="33"/>
      <c r="W964" s="33"/>
      <c r="X964" s="33"/>
      <c r="Y964" s="33"/>
      <c r="Z964" s="33"/>
      <c r="AA964" s="33"/>
      <c r="AB964" s="33"/>
      <c r="AC964" s="33"/>
      <c r="AD964" s="33"/>
      <c r="AE964" s="33"/>
      <c r="AR964" s="163" t="s">
        <v>263</v>
      </c>
      <c r="AT964" s="163" t="s">
        <v>536</v>
      </c>
      <c r="AU964" s="163" t="s">
        <v>87</v>
      </c>
      <c r="AY964" s="18" t="s">
        <v>219</v>
      </c>
      <c r="BE964" s="164">
        <f t="shared" si="64"/>
        <v>0</v>
      </c>
      <c r="BF964" s="164">
        <f t="shared" si="65"/>
        <v>0</v>
      </c>
      <c r="BG964" s="164">
        <f t="shared" si="66"/>
        <v>0</v>
      </c>
      <c r="BH964" s="164">
        <f t="shared" si="67"/>
        <v>0</v>
      </c>
      <c r="BI964" s="164">
        <f t="shared" si="68"/>
        <v>0</v>
      </c>
      <c r="BJ964" s="18" t="s">
        <v>32</v>
      </c>
      <c r="BK964" s="164">
        <f t="shared" si="69"/>
        <v>0</v>
      </c>
      <c r="BL964" s="18" t="s">
        <v>226</v>
      </c>
      <c r="BM964" s="163" t="s">
        <v>2382</v>
      </c>
    </row>
    <row r="965" spans="1:65" s="2" customFormat="1" ht="16.5" customHeight="1">
      <c r="A965" s="33"/>
      <c r="B965" s="151"/>
      <c r="C965" s="197" t="s">
        <v>2383</v>
      </c>
      <c r="D965" s="197" t="s">
        <v>536</v>
      </c>
      <c r="E965" s="198" t="s">
        <v>840</v>
      </c>
      <c r="F965" s="199" t="s">
        <v>841</v>
      </c>
      <c r="G965" s="200" t="s">
        <v>334</v>
      </c>
      <c r="H965" s="201">
        <v>1</v>
      </c>
      <c r="I965" s="202"/>
      <c r="J965" s="203">
        <f t="shared" si="60"/>
        <v>0</v>
      </c>
      <c r="K965" s="199" t="s">
        <v>225</v>
      </c>
      <c r="L965" s="204"/>
      <c r="M965" s="205" t="s">
        <v>1</v>
      </c>
      <c r="N965" s="206" t="s">
        <v>42</v>
      </c>
      <c r="O965" s="59"/>
      <c r="P965" s="161">
        <f t="shared" si="61"/>
        <v>0</v>
      </c>
      <c r="Q965" s="161">
        <v>0.254</v>
      </c>
      <c r="R965" s="161">
        <f t="shared" si="62"/>
        <v>0.254</v>
      </c>
      <c r="S965" s="161">
        <v>0</v>
      </c>
      <c r="T965" s="162">
        <f t="shared" si="63"/>
        <v>0</v>
      </c>
      <c r="U965" s="33"/>
      <c r="V965" s="33"/>
      <c r="W965" s="33"/>
      <c r="X965" s="33"/>
      <c r="Y965" s="33"/>
      <c r="Z965" s="33"/>
      <c r="AA965" s="33"/>
      <c r="AB965" s="33"/>
      <c r="AC965" s="33"/>
      <c r="AD965" s="33"/>
      <c r="AE965" s="33"/>
      <c r="AR965" s="163" t="s">
        <v>263</v>
      </c>
      <c r="AT965" s="163" t="s">
        <v>536</v>
      </c>
      <c r="AU965" s="163" t="s">
        <v>87</v>
      </c>
      <c r="AY965" s="18" t="s">
        <v>219</v>
      </c>
      <c r="BE965" s="164">
        <f t="shared" si="64"/>
        <v>0</v>
      </c>
      <c r="BF965" s="164">
        <f t="shared" si="65"/>
        <v>0</v>
      </c>
      <c r="BG965" s="164">
        <f t="shared" si="66"/>
        <v>0</v>
      </c>
      <c r="BH965" s="164">
        <f t="shared" si="67"/>
        <v>0</v>
      </c>
      <c r="BI965" s="164">
        <f t="shared" si="68"/>
        <v>0</v>
      </c>
      <c r="BJ965" s="18" t="s">
        <v>32</v>
      </c>
      <c r="BK965" s="164">
        <f t="shared" si="69"/>
        <v>0</v>
      </c>
      <c r="BL965" s="18" t="s">
        <v>226</v>
      </c>
      <c r="BM965" s="163" t="s">
        <v>2384</v>
      </c>
    </row>
    <row r="966" spans="1:65" s="2" customFormat="1" ht="16.5" customHeight="1">
      <c r="A966" s="33"/>
      <c r="B966" s="151"/>
      <c r="C966" s="197" t="s">
        <v>2385</v>
      </c>
      <c r="D966" s="197" t="s">
        <v>536</v>
      </c>
      <c r="E966" s="198" t="s">
        <v>852</v>
      </c>
      <c r="F966" s="199" t="s">
        <v>853</v>
      </c>
      <c r="G966" s="200" t="s">
        <v>334</v>
      </c>
      <c r="H966" s="201">
        <v>3.06</v>
      </c>
      <c r="I966" s="202"/>
      <c r="J966" s="203">
        <f t="shared" si="60"/>
        <v>0</v>
      </c>
      <c r="K966" s="199" t="s">
        <v>225</v>
      </c>
      <c r="L966" s="204"/>
      <c r="M966" s="205" t="s">
        <v>1</v>
      </c>
      <c r="N966" s="206" t="s">
        <v>42</v>
      </c>
      <c r="O966" s="59"/>
      <c r="P966" s="161">
        <f t="shared" si="61"/>
        <v>0</v>
      </c>
      <c r="Q966" s="161">
        <v>2E-3</v>
      </c>
      <c r="R966" s="161">
        <f t="shared" si="62"/>
        <v>6.1200000000000004E-3</v>
      </c>
      <c r="S966" s="161">
        <v>0</v>
      </c>
      <c r="T966" s="162">
        <f t="shared" si="63"/>
        <v>0</v>
      </c>
      <c r="U966" s="33"/>
      <c r="V966" s="33"/>
      <c r="W966" s="33"/>
      <c r="X966" s="33"/>
      <c r="Y966" s="33"/>
      <c r="Z966" s="33"/>
      <c r="AA966" s="33"/>
      <c r="AB966" s="33"/>
      <c r="AC966" s="33"/>
      <c r="AD966" s="33"/>
      <c r="AE966" s="33"/>
      <c r="AR966" s="163" t="s">
        <v>263</v>
      </c>
      <c r="AT966" s="163" t="s">
        <v>536</v>
      </c>
      <c r="AU966" s="163" t="s">
        <v>87</v>
      </c>
      <c r="AY966" s="18" t="s">
        <v>219</v>
      </c>
      <c r="BE966" s="164">
        <f t="shared" si="64"/>
        <v>0</v>
      </c>
      <c r="BF966" s="164">
        <f t="shared" si="65"/>
        <v>0</v>
      </c>
      <c r="BG966" s="164">
        <f t="shared" si="66"/>
        <v>0</v>
      </c>
      <c r="BH966" s="164">
        <f t="shared" si="67"/>
        <v>0</v>
      </c>
      <c r="BI966" s="164">
        <f t="shared" si="68"/>
        <v>0</v>
      </c>
      <c r="BJ966" s="18" t="s">
        <v>32</v>
      </c>
      <c r="BK966" s="164">
        <f t="shared" si="69"/>
        <v>0</v>
      </c>
      <c r="BL966" s="18" t="s">
        <v>226</v>
      </c>
      <c r="BM966" s="163" t="s">
        <v>2386</v>
      </c>
    </row>
    <row r="967" spans="1:65" s="13" customFormat="1">
      <c r="B967" s="165"/>
      <c r="D967" s="166" t="s">
        <v>228</v>
      </c>
      <c r="F967" s="168" t="s">
        <v>2061</v>
      </c>
      <c r="H967" s="169">
        <v>3.06</v>
      </c>
      <c r="I967" s="170"/>
      <c r="L967" s="165"/>
      <c r="M967" s="171"/>
      <c r="N967" s="172"/>
      <c r="O967" s="172"/>
      <c r="P967" s="172"/>
      <c r="Q967" s="172"/>
      <c r="R967" s="172"/>
      <c r="S967" s="172"/>
      <c r="T967" s="173"/>
      <c r="AT967" s="167" t="s">
        <v>228</v>
      </c>
      <c r="AU967" s="167" t="s">
        <v>87</v>
      </c>
      <c r="AV967" s="13" t="s">
        <v>87</v>
      </c>
      <c r="AW967" s="13" t="s">
        <v>3</v>
      </c>
      <c r="AX967" s="13" t="s">
        <v>32</v>
      </c>
      <c r="AY967" s="167" t="s">
        <v>219</v>
      </c>
    </row>
    <row r="968" spans="1:65" s="2" customFormat="1" ht="16.5" customHeight="1">
      <c r="A968" s="33"/>
      <c r="B968" s="151"/>
      <c r="C968" s="152" t="s">
        <v>2387</v>
      </c>
      <c r="D968" s="152" t="s">
        <v>221</v>
      </c>
      <c r="E968" s="153" t="s">
        <v>857</v>
      </c>
      <c r="F968" s="154" t="s">
        <v>858</v>
      </c>
      <c r="G968" s="155" t="s">
        <v>334</v>
      </c>
      <c r="H968" s="156">
        <v>1</v>
      </c>
      <c r="I968" s="157"/>
      <c r="J968" s="158">
        <f>ROUND(I968*H968,2)</f>
        <v>0</v>
      </c>
      <c r="K968" s="154" t="s">
        <v>225</v>
      </c>
      <c r="L968" s="34"/>
      <c r="M968" s="159" t="s">
        <v>1</v>
      </c>
      <c r="N968" s="160" t="s">
        <v>42</v>
      </c>
      <c r="O968" s="59"/>
      <c r="P968" s="161">
        <f>O968*H968</f>
        <v>0</v>
      </c>
      <c r="Q968" s="161">
        <v>1.248E-2</v>
      </c>
      <c r="R968" s="161">
        <f>Q968*H968</f>
        <v>1.248E-2</v>
      </c>
      <c r="S968" s="161">
        <v>0</v>
      </c>
      <c r="T968" s="162">
        <f>S968*H968</f>
        <v>0</v>
      </c>
      <c r="U968" s="33"/>
      <c r="V968" s="33"/>
      <c r="W968" s="33"/>
      <c r="X968" s="33"/>
      <c r="Y968" s="33"/>
      <c r="Z968" s="33"/>
      <c r="AA968" s="33"/>
      <c r="AB968" s="33"/>
      <c r="AC968" s="33"/>
      <c r="AD968" s="33"/>
      <c r="AE968" s="33"/>
      <c r="AR968" s="163" t="s">
        <v>226</v>
      </c>
      <c r="AT968" s="163" t="s">
        <v>221</v>
      </c>
      <c r="AU968" s="163" t="s">
        <v>87</v>
      </c>
      <c r="AY968" s="18" t="s">
        <v>219</v>
      </c>
      <c r="BE968" s="164">
        <f>IF(N968="základní",J968,0)</f>
        <v>0</v>
      </c>
      <c r="BF968" s="164">
        <f>IF(N968="snížená",J968,0)</f>
        <v>0</v>
      </c>
      <c r="BG968" s="164">
        <f>IF(N968="zákl. přenesená",J968,0)</f>
        <v>0</v>
      </c>
      <c r="BH968" s="164">
        <f>IF(N968="sníž. přenesená",J968,0)</f>
        <v>0</v>
      </c>
      <c r="BI968" s="164">
        <f>IF(N968="nulová",J968,0)</f>
        <v>0</v>
      </c>
      <c r="BJ968" s="18" t="s">
        <v>32</v>
      </c>
      <c r="BK968" s="164">
        <f>ROUND(I968*H968,2)</f>
        <v>0</v>
      </c>
      <c r="BL968" s="18" t="s">
        <v>226</v>
      </c>
      <c r="BM968" s="163" t="s">
        <v>2388</v>
      </c>
    </row>
    <row r="969" spans="1:65" s="2" customFormat="1" ht="16.5" customHeight="1">
      <c r="A969" s="33"/>
      <c r="B969" s="151"/>
      <c r="C969" s="197" t="s">
        <v>2389</v>
      </c>
      <c r="D969" s="197" t="s">
        <v>536</v>
      </c>
      <c r="E969" s="198" t="s">
        <v>2390</v>
      </c>
      <c r="F969" s="199" t="s">
        <v>2391</v>
      </c>
      <c r="G969" s="200" t="s">
        <v>334</v>
      </c>
      <c r="H969" s="201">
        <v>1</v>
      </c>
      <c r="I969" s="202"/>
      <c r="J969" s="203">
        <f>ROUND(I969*H969,2)</f>
        <v>0</v>
      </c>
      <c r="K969" s="199" t="s">
        <v>241</v>
      </c>
      <c r="L969" s="204"/>
      <c r="M969" s="205" t="s">
        <v>1</v>
      </c>
      <c r="N969" s="206" t="s">
        <v>42</v>
      </c>
      <c r="O969" s="59"/>
      <c r="P969" s="161">
        <f>O969*H969</f>
        <v>0</v>
      </c>
      <c r="Q969" s="161">
        <v>0.58499999999999996</v>
      </c>
      <c r="R969" s="161">
        <f>Q969*H969</f>
        <v>0.58499999999999996</v>
      </c>
      <c r="S969" s="161">
        <v>0</v>
      </c>
      <c r="T969" s="162">
        <f>S969*H969</f>
        <v>0</v>
      </c>
      <c r="U969" s="33"/>
      <c r="V969" s="33"/>
      <c r="W969" s="33"/>
      <c r="X969" s="33"/>
      <c r="Y969" s="33"/>
      <c r="Z969" s="33"/>
      <c r="AA969" s="33"/>
      <c r="AB969" s="33"/>
      <c r="AC969" s="33"/>
      <c r="AD969" s="33"/>
      <c r="AE969" s="33"/>
      <c r="AR969" s="163" t="s">
        <v>263</v>
      </c>
      <c r="AT969" s="163" t="s">
        <v>536</v>
      </c>
      <c r="AU969" s="163" t="s">
        <v>87</v>
      </c>
      <c r="AY969" s="18" t="s">
        <v>219</v>
      </c>
      <c r="BE969" s="164">
        <f>IF(N969="základní",J969,0)</f>
        <v>0</v>
      </c>
      <c r="BF969" s="164">
        <f>IF(N969="snížená",J969,0)</f>
        <v>0</v>
      </c>
      <c r="BG969" s="164">
        <f>IF(N969="zákl. přenesená",J969,0)</f>
        <v>0</v>
      </c>
      <c r="BH969" s="164">
        <f>IF(N969="sníž. přenesená",J969,0)</f>
        <v>0</v>
      </c>
      <c r="BI969" s="164">
        <f>IF(N969="nulová",J969,0)</f>
        <v>0</v>
      </c>
      <c r="BJ969" s="18" t="s">
        <v>32</v>
      </c>
      <c r="BK969" s="164">
        <f>ROUND(I969*H969,2)</f>
        <v>0</v>
      </c>
      <c r="BL969" s="18" t="s">
        <v>226</v>
      </c>
      <c r="BM969" s="163" t="s">
        <v>2392</v>
      </c>
    </row>
    <row r="970" spans="1:65" s="2" customFormat="1" ht="16.5" customHeight="1">
      <c r="A970" s="33"/>
      <c r="B970" s="151"/>
      <c r="C970" s="197" t="s">
        <v>2393</v>
      </c>
      <c r="D970" s="197" t="s">
        <v>536</v>
      </c>
      <c r="E970" s="198" t="s">
        <v>852</v>
      </c>
      <c r="F970" s="199" t="s">
        <v>853</v>
      </c>
      <c r="G970" s="200" t="s">
        <v>334</v>
      </c>
      <c r="H970" s="201">
        <v>1.02</v>
      </c>
      <c r="I970" s="202"/>
      <c r="J970" s="203">
        <f>ROUND(I970*H970,2)</f>
        <v>0</v>
      </c>
      <c r="K970" s="199" t="s">
        <v>225</v>
      </c>
      <c r="L970" s="204"/>
      <c r="M970" s="205" t="s">
        <v>1</v>
      </c>
      <c r="N970" s="206" t="s">
        <v>42</v>
      </c>
      <c r="O970" s="59"/>
      <c r="P970" s="161">
        <f>O970*H970</f>
        <v>0</v>
      </c>
      <c r="Q970" s="161">
        <v>2E-3</v>
      </c>
      <c r="R970" s="161">
        <f>Q970*H970</f>
        <v>2.0400000000000001E-3</v>
      </c>
      <c r="S970" s="161">
        <v>0</v>
      </c>
      <c r="T970" s="162">
        <f>S970*H970</f>
        <v>0</v>
      </c>
      <c r="U970" s="33"/>
      <c r="V970" s="33"/>
      <c r="W970" s="33"/>
      <c r="X970" s="33"/>
      <c r="Y970" s="33"/>
      <c r="Z970" s="33"/>
      <c r="AA970" s="33"/>
      <c r="AB970" s="33"/>
      <c r="AC970" s="33"/>
      <c r="AD970" s="33"/>
      <c r="AE970" s="33"/>
      <c r="AR970" s="163" t="s">
        <v>263</v>
      </c>
      <c r="AT970" s="163" t="s">
        <v>536</v>
      </c>
      <c r="AU970" s="163" t="s">
        <v>87</v>
      </c>
      <c r="AY970" s="18" t="s">
        <v>219</v>
      </c>
      <c r="BE970" s="164">
        <f>IF(N970="základní",J970,0)</f>
        <v>0</v>
      </c>
      <c r="BF970" s="164">
        <f>IF(N970="snížená",J970,0)</f>
        <v>0</v>
      </c>
      <c r="BG970" s="164">
        <f>IF(N970="zákl. přenesená",J970,0)</f>
        <v>0</v>
      </c>
      <c r="BH970" s="164">
        <f>IF(N970="sníž. přenesená",J970,0)</f>
        <v>0</v>
      </c>
      <c r="BI970" s="164">
        <f>IF(N970="nulová",J970,0)</f>
        <v>0</v>
      </c>
      <c r="BJ970" s="18" t="s">
        <v>32</v>
      </c>
      <c r="BK970" s="164">
        <f>ROUND(I970*H970,2)</f>
        <v>0</v>
      </c>
      <c r="BL970" s="18" t="s">
        <v>226</v>
      </c>
      <c r="BM970" s="163" t="s">
        <v>2394</v>
      </c>
    </row>
    <row r="971" spans="1:65" s="13" customFormat="1">
      <c r="B971" s="165"/>
      <c r="D971" s="166" t="s">
        <v>228</v>
      </c>
      <c r="F971" s="168" t="s">
        <v>1974</v>
      </c>
      <c r="H971" s="169">
        <v>1.02</v>
      </c>
      <c r="I971" s="170"/>
      <c r="L971" s="165"/>
      <c r="M971" s="171"/>
      <c r="N971" s="172"/>
      <c r="O971" s="172"/>
      <c r="P971" s="172"/>
      <c r="Q971" s="172"/>
      <c r="R971" s="172"/>
      <c r="S971" s="172"/>
      <c r="T971" s="173"/>
      <c r="AT971" s="167" t="s">
        <v>228</v>
      </c>
      <c r="AU971" s="167" t="s">
        <v>87</v>
      </c>
      <c r="AV971" s="13" t="s">
        <v>87</v>
      </c>
      <c r="AW971" s="13" t="s">
        <v>3</v>
      </c>
      <c r="AX971" s="13" t="s">
        <v>32</v>
      </c>
      <c r="AY971" s="167" t="s">
        <v>219</v>
      </c>
    </row>
    <row r="972" spans="1:65" s="2" customFormat="1" ht="16.5" customHeight="1">
      <c r="A972" s="33"/>
      <c r="B972" s="151"/>
      <c r="C972" s="152" t="s">
        <v>2395</v>
      </c>
      <c r="D972" s="152" t="s">
        <v>221</v>
      </c>
      <c r="E972" s="153" t="s">
        <v>969</v>
      </c>
      <c r="F972" s="154" t="s">
        <v>970</v>
      </c>
      <c r="G972" s="155" t="s">
        <v>334</v>
      </c>
      <c r="H972" s="156">
        <v>1</v>
      </c>
      <c r="I972" s="157"/>
      <c r="J972" s="158">
        <f>ROUND(I972*H972,2)</f>
        <v>0</v>
      </c>
      <c r="K972" s="154" t="s">
        <v>225</v>
      </c>
      <c r="L972" s="34"/>
      <c r="M972" s="159" t="s">
        <v>1</v>
      </c>
      <c r="N972" s="160" t="s">
        <v>42</v>
      </c>
      <c r="O972" s="59"/>
      <c r="P972" s="161">
        <f>O972*H972</f>
        <v>0</v>
      </c>
      <c r="Q972" s="161">
        <v>0.21734000000000001</v>
      </c>
      <c r="R972" s="161">
        <f>Q972*H972</f>
        <v>0.21734000000000001</v>
      </c>
      <c r="S972" s="161">
        <v>0</v>
      </c>
      <c r="T972" s="162">
        <f>S972*H972</f>
        <v>0</v>
      </c>
      <c r="U972" s="33"/>
      <c r="V972" s="33"/>
      <c r="W972" s="33"/>
      <c r="X972" s="33"/>
      <c r="Y972" s="33"/>
      <c r="Z972" s="33"/>
      <c r="AA972" s="33"/>
      <c r="AB972" s="33"/>
      <c r="AC972" s="33"/>
      <c r="AD972" s="33"/>
      <c r="AE972" s="33"/>
      <c r="AR972" s="163" t="s">
        <v>226</v>
      </c>
      <c r="AT972" s="163" t="s">
        <v>221</v>
      </c>
      <c r="AU972" s="163" t="s">
        <v>87</v>
      </c>
      <c r="AY972" s="18" t="s">
        <v>219</v>
      </c>
      <c r="BE972" s="164">
        <f>IF(N972="základní",J972,0)</f>
        <v>0</v>
      </c>
      <c r="BF972" s="164">
        <f>IF(N972="snížená",J972,0)</f>
        <v>0</v>
      </c>
      <c r="BG972" s="164">
        <f>IF(N972="zákl. přenesená",J972,0)</f>
        <v>0</v>
      </c>
      <c r="BH972" s="164">
        <f>IF(N972="sníž. přenesená",J972,0)</f>
        <v>0</v>
      </c>
      <c r="BI972" s="164">
        <f>IF(N972="nulová",J972,0)</f>
        <v>0</v>
      </c>
      <c r="BJ972" s="18" t="s">
        <v>32</v>
      </c>
      <c r="BK972" s="164">
        <f>ROUND(I972*H972,2)</f>
        <v>0</v>
      </c>
      <c r="BL972" s="18" t="s">
        <v>226</v>
      </c>
      <c r="BM972" s="163" t="s">
        <v>2396</v>
      </c>
    </row>
    <row r="973" spans="1:65" s="2" customFormat="1" ht="16.5" customHeight="1">
      <c r="A973" s="33"/>
      <c r="B973" s="151"/>
      <c r="C973" s="197" t="s">
        <v>2397</v>
      </c>
      <c r="D973" s="197" t="s">
        <v>536</v>
      </c>
      <c r="E973" s="198" t="s">
        <v>973</v>
      </c>
      <c r="F973" s="199" t="s">
        <v>974</v>
      </c>
      <c r="G973" s="200" t="s">
        <v>334</v>
      </c>
      <c r="H973" s="201">
        <v>1</v>
      </c>
      <c r="I973" s="202"/>
      <c r="J973" s="203">
        <f>ROUND(I973*H973,2)</f>
        <v>0</v>
      </c>
      <c r="K973" s="199" t="s">
        <v>241</v>
      </c>
      <c r="L973" s="204"/>
      <c r="M973" s="205" t="s">
        <v>1</v>
      </c>
      <c r="N973" s="206" t="s">
        <v>42</v>
      </c>
      <c r="O973" s="59"/>
      <c r="P973" s="161">
        <f>O973*H973</f>
        <v>0</v>
      </c>
      <c r="Q973" s="161">
        <v>9.1999999999999998E-2</v>
      </c>
      <c r="R973" s="161">
        <f>Q973*H973</f>
        <v>9.1999999999999998E-2</v>
      </c>
      <c r="S973" s="161">
        <v>0</v>
      </c>
      <c r="T973" s="162">
        <f>S973*H973</f>
        <v>0</v>
      </c>
      <c r="U973" s="33"/>
      <c r="V973" s="33"/>
      <c r="W973" s="33"/>
      <c r="X973" s="33"/>
      <c r="Y973" s="33"/>
      <c r="Z973" s="33"/>
      <c r="AA973" s="33"/>
      <c r="AB973" s="33"/>
      <c r="AC973" s="33"/>
      <c r="AD973" s="33"/>
      <c r="AE973" s="33"/>
      <c r="AR973" s="163" t="s">
        <v>263</v>
      </c>
      <c r="AT973" s="163" t="s">
        <v>536</v>
      </c>
      <c r="AU973" s="163" t="s">
        <v>87</v>
      </c>
      <c r="AY973" s="18" t="s">
        <v>219</v>
      </c>
      <c r="BE973" s="164">
        <f>IF(N973="základní",J973,0)</f>
        <v>0</v>
      </c>
      <c r="BF973" s="164">
        <f>IF(N973="snížená",J973,0)</f>
        <v>0</v>
      </c>
      <c r="BG973" s="164">
        <f>IF(N973="zákl. přenesená",J973,0)</f>
        <v>0</v>
      </c>
      <c r="BH973" s="164">
        <f>IF(N973="sníž. přenesená",J973,0)</f>
        <v>0</v>
      </c>
      <c r="BI973" s="164">
        <f>IF(N973="nulová",J973,0)</f>
        <v>0</v>
      </c>
      <c r="BJ973" s="18" t="s">
        <v>32</v>
      </c>
      <c r="BK973" s="164">
        <f>ROUND(I973*H973,2)</f>
        <v>0</v>
      </c>
      <c r="BL973" s="18" t="s">
        <v>226</v>
      </c>
      <c r="BM973" s="163" t="s">
        <v>2398</v>
      </c>
    </row>
    <row r="974" spans="1:65" s="2" customFormat="1" ht="16.5" customHeight="1">
      <c r="A974" s="33"/>
      <c r="B974" s="151"/>
      <c r="C974" s="152" t="s">
        <v>2399</v>
      </c>
      <c r="D974" s="152" t="s">
        <v>221</v>
      </c>
      <c r="E974" s="153" t="s">
        <v>2400</v>
      </c>
      <c r="F974" s="154" t="s">
        <v>2401</v>
      </c>
      <c r="G974" s="155" t="s">
        <v>394</v>
      </c>
      <c r="H974" s="156">
        <v>0.36399999999999999</v>
      </c>
      <c r="I974" s="157"/>
      <c r="J974" s="158">
        <f>ROUND(I974*H974,2)</f>
        <v>0</v>
      </c>
      <c r="K974" s="154" t="s">
        <v>225</v>
      </c>
      <c r="L974" s="34"/>
      <c r="M974" s="159" t="s">
        <v>1</v>
      </c>
      <c r="N974" s="160" t="s">
        <v>42</v>
      </c>
      <c r="O974" s="59"/>
      <c r="P974" s="161">
        <f>O974*H974</f>
        <v>0</v>
      </c>
      <c r="Q974" s="161">
        <v>2.234</v>
      </c>
      <c r="R974" s="161">
        <f>Q974*H974</f>
        <v>0.81317600000000001</v>
      </c>
      <c r="S974" s="161">
        <v>0</v>
      </c>
      <c r="T974" s="162">
        <f>S974*H974</f>
        <v>0</v>
      </c>
      <c r="U974" s="33"/>
      <c r="V974" s="33"/>
      <c r="W974" s="33"/>
      <c r="X974" s="33"/>
      <c r="Y974" s="33"/>
      <c r="Z974" s="33"/>
      <c r="AA974" s="33"/>
      <c r="AB974" s="33"/>
      <c r="AC974" s="33"/>
      <c r="AD974" s="33"/>
      <c r="AE974" s="33"/>
      <c r="AR974" s="163" t="s">
        <v>226</v>
      </c>
      <c r="AT974" s="163" t="s">
        <v>221</v>
      </c>
      <c r="AU974" s="163" t="s">
        <v>87</v>
      </c>
      <c r="AY974" s="18" t="s">
        <v>219</v>
      </c>
      <c r="BE974" s="164">
        <f>IF(N974="základní",J974,0)</f>
        <v>0</v>
      </c>
      <c r="BF974" s="164">
        <f>IF(N974="snížená",J974,0)</f>
        <v>0</v>
      </c>
      <c r="BG974" s="164">
        <f>IF(N974="zákl. přenesená",J974,0)</f>
        <v>0</v>
      </c>
      <c r="BH974" s="164">
        <f>IF(N974="sníž. přenesená",J974,0)</f>
        <v>0</v>
      </c>
      <c r="BI974" s="164">
        <f>IF(N974="nulová",J974,0)</f>
        <v>0</v>
      </c>
      <c r="BJ974" s="18" t="s">
        <v>32</v>
      </c>
      <c r="BK974" s="164">
        <f>ROUND(I974*H974,2)</f>
        <v>0</v>
      </c>
      <c r="BL974" s="18" t="s">
        <v>226</v>
      </c>
      <c r="BM974" s="163" t="s">
        <v>2402</v>
      </c>
    </row>
    <row r="975" spans="1:65" s="14" customFormat="1">
      <c r="B975" s="174"/>
      <c r="D975" s="166" t="s">
        <v>228</v>
      </c>
      <c r="E975" s="175" t="s">
        <v>1</v>
      </c>
      <c r="F975" s="176" t="s">
        <v>2403</v>
      </c>
      <c r="H975" s="175" t="s">
        <v>1</v>
      </c>
      <c r="I975" s="177"/>
      <c r="L975" s="174"/>
      <c r="M975" s="178"/>
      <c r="N975" s="179"/>
      <c r="O975" s="179"/>
      <c r="P975" s="179"/>
      <c r="Q975" s="179"/>
      <c r="R975" s="179"/>
      <c r="S975" s="179"/>
      <c r="T975" s="180"/>
      <c r="AT975" s="175" t="s">
        <v>228</v>
      </c>
      <c r="AU975" s="175" t="s">
        <v>87</v>
      </c>
      <c r="AV975" s="14" t="s">
        <v>32</v>
      </c>
      <c r="AW975" s="14" t="s">
        <v>31</v>
      </c>
      <c r="AX975" s="14" t="s">
        <v>77</v>
      </c>
      <c r="AY975" s="175" t="s">
        <v>219</v>
      </c>
    </row>
    <row r="976" spans="1:65" s="13" customFormat="1">
      <c r="B976" s="165"/>
      <c r="D976" s="166" t="s">
        <v>228</v>
      </c>
      <c r="E976" s="167" t="s">
        <v>1</v>
      </c>
      <c r="F976" s="168" t="s">
        <v>2404</v>
      </c>
      <c r="H976" s="169">
        <v>0.53</v>
      </c>
      <c r="I976" s="170"/>
      <c r="L976" s="165"/>
      <c r="M976" s="171"/>
      <c r="N976" s="172"/>
      <c r="O976" s="172"/>
      <c r="P976" s="172"/>
      <c r="Q976" s="172"/>
      <c r="R976" s="172"/>
      <c r="S976" s="172"/>
      <c r="T976" s="173"/>
      <c r="AT976" s="167" t="s">
        <v>228</v>
      </c>
      <c r="AU976" s="167" t="s">
        <v>87</v>
      </c>
      <c r="AV976" s="13" t="s">
        <v>87</v>
      </c>
      <c r="AW976" s="13" t="s">
        <v>31</v>
      </c>
      <c r="AX976" s="13" t="s">
        <v>77</v>
      </c>
      <c r="AY976" s="167" t="s">
        <v>219</v>
      </c>
    </row>
    <row r="977" spans="1:65" s="13" customFormat="1">
      <c r="B977" s="165"/>
      <c r="D977" s="166" t="s">
        <v>228</v>
      </c>
      <c r="E977" s="167" t="s">
        <v>1</v>
      </c>
      <c r="F977" s="168" t="s">
        <v>2405</v>
      </c>
      <c r="H977" s="169">
        <v>-0.16600000000000001</v>
      </c>
      <c r="I977" s="170"/>
      <c r="L977" s="165"/>
      <c r="M977" s="171"/>
      <c r="N977" s="172"/>
      <c r="O977" s="172"/>
      <c r="P977" s="172"/>
      <c r="Q977" s="172"/>
      <c r="R977" s="172"/>
      <c r="S977" s="172"/>
      <c r="T977" s="173"/>
      <c r="AT977" s="167" t="s">
        <v>228</v>
      </c>
      <c r="AU977" s="167" t="s">
        <v>87</v>
      </c>
      <c r="AV977" s="13" t="s">
        <v>87</v>
      </c>
      <c r="AW977" s="13" t="s">
        <v>31</v>
      </c>
      <c r="AX977" s="13" t="s">
        <v>77</v>
      </c>
      <c r="AY977" s="167" t="s">
        <v>219</v>
      </c>
    </row>
    <row r="978" spans="1:65" s="15" customFormat="1">
      <c r="B978" s="181"/>
      <c r="D978" s="166" t="s">
        <v>228</v>
      </c>
      <c r="E978" s="182" t="s">
        <v>1</v>
      </c>
      <c r="F978" s="183" t="s">
        <v>236</v>
      </c>
      <c r="H978" s="184">
        <v>0.36399999999999999</v>
      </c>
      <c r="I978" s="185"/>
      <c r="L978" s="181"/>
      <c r="M978" s="186"/>
      <c r="N978" s="187"/>
      <c r="O978" s="187"/>
      <c r="P978" s="187"/>
      <c r="Q978" s="187"/>
      <c r="R978" s="187"/>
      <c r="S978" s="187"/>
      <c r="T978" s="188"/>
      <c r="AT978" s="182" t="s">
        <v>228</v>
      </c>
      <c r="AU978" s="182" t="s">
        <v>87</v>
      </c>
      <c r="AV978" s="15" t="s">
        <v>226</v>
      </c>
      <c r="AW978" s="15" t="s">
        <v>31</v>
      </c>
      <c r="AX978" s="15" t="s">
        <v>32</v>
      </c>
      <c r="AY978" s="182" t="s">
        <v>219</v>
      </c>
    </row>
    <row r="979" spans="1:65" s="2" customFormat="1" ht="16.5" customHeight="1">
      <c r="A979" s="33"/>
      <c r="B979" s="151"/>
      <c r="C979" s="152" t="s">
        <v>2406</v>
      </c>
      <c r="D979" s="152" t="s">
        <v>221</v>
      </c>
      <c r="E979" s="153" t="s">
        <v>2407</v>
      </c>
      <c r="F979" s="154" t="s">
        <v>2408</v>
      </c>
      <c r="G979" s="155" t="s">
        <v>240</v>
      </c>
      <c r="H979" s="156">
        <v>1.4139999999999999</v>
      </c>
      <c r="I979" s="157"/>
      <c r="J979" s="158">
        <f>ROUND(I979*H979,2)</f>
        <v>0</v>
      </c>
      <c r="K979" s="154" t="s">
        <v>241</v>
      </c>
      <c r="L979" s="34"/>
      <c r="M979" s="159" t="s">
        <v>1</v>
      </c>
      <c r="N979" s="160" t="s">
        <v>42</v>
      </c>
      <c r="O979" s="59"/>
      <c r="P979" s="161">
        <f>O979*H979</f>
        <v>0</v>
      </c>
      <c r="Q979" s="161">
        <v>6.3899999999999998E-3</v>
      </c>
      <c r="R979" s="161">
        <f>Q979*H979</f>
        <v>9.0354599999999986E-3</v>
      </c>
      <c r="S979" s="161">
        <v>0</v>
      </c>
      <c r="T979" s="162">
        <f>S979*H979</f>
        <v>0</v>
      </c>
      <c r="U979" s="33"/>
      <c r="V979" s="33"/>
      <c r="W979" s="33"/>
      <c r="X979" s="33"/>
      <c r="Y979" s="33"/>
      <c r="Z979" s="33"/>
      <c r="AA979" s="33"/>
      <c r="AB979" s="33"/>
      <c r="AC979" s="33"/>
      <c r="AD979" s="33"/>
      <c r="AE979" s="33"/>
      <c r="AR979" s="163" t="s">
        <v>226</v>
      </c>
      <c r="AT979" s="163" t="s">
        <v>221</v>
      </c>
      <c r="AU979" s="163" t="s">
        <v>87</v>
      </c>
      <c r="AY979" s="18" t="s">
        <v>219</v>
      </c>
      <c r="BE979" s="164">
        <f>IF(N979="základní",J979,0)</f>
        <v>0</v>
      </c>
      <c r="BF979" s="164">
        <f>IF(N979="snížená",J979,0)</f>
        <v>0</v>
      </c>
      <c r="BG979" s="164">
        <f>IF(N979="zákl. přenesená",J979,0)</f>
        <v>0</v>
      </c>
      <c r="BH979" s="164">
        <f>IF(N979="sníž. přenesená",J979,0)</f>
        <v>0</v>
      </c>
      <c r="BI979" s="164">
        <f>IF(N979="nulová",J979,0)</f>
        <v>0</v>
      </c>
      <c r="BJ979" s="18" t="s">
        <v>32</v>
      </c>
      <c r="BK979" s="164">
        <f>ROUND(I979*H979,2)</f>
        <v>0</v>
      </c>
      <c r="BL979" s="18" t="s">
        <v>226</v>
      </c>
      <c r="BM979" s="163" t="s">
        <v>2409</v>
      </c>
    </row>
    <row r="980" spans="1:65" s="14" customFormat="1">
      <c r="B980" s="174"/>
      <c r="D980" s="166" t="s">
        <v>228</v>
      </c>
      <c r="E980" s="175" t="s">
        <v>1</v>
      </c>
      <c r="F980" s="176" t="s">
        <v>2403</v>
      </c>
      <c r="H980" s="175" t="s">
        <v>1</v>
      </c>
      <c r="I980" s="177"/>
      <c r="L980" s="174"/>
      <c r="M980" s="178"/>
      <c r="N980" s="179"/>
      <c r="O980" s="179"/>
      <c r="P980" s="179"/>
      <c r="Q980" s="179"/>
      <c r="R980" s="179"/>
      <c r="S980" s="179"/>
      <c r="T980" s="180"/>
      <c r="AT980" s="175" t="s">
        <v>228</v>
      </c>
      <c r="AU980" s="175" t="s">
        <v>87</v>
      </c>
      <c r="AV980" s="14" t="s">
        <v>32</v>
      </c>
      <c r="AW980" s="14" t="s">
        <v>31</v>
      </c>
      <c r="AX980" s="14" t="s">
        <v>77</v>
      </c>
      <c r="AY980" s="175" t="s">
        <v>219</v>
      </c>
    </row>
    <row r="981" spans="1:65" s="13" customFormat="1">
      <c r="B981" s="165"/>
      <c r="D981" s="166" t="s">
        <v>228</v>
      </c>
      <c r="E981" s="167" t="s">
        <v>1</v>
      </c>
      <c r="F981" s="168" t="s">
        <v>2410</v>
      </c>
      <c r="H981" s="169">
        <v>1.4139999999999999</v>
      </c>
      <c r="I981" s="170"/>
      <c r="L981" s="165"/>
      <c r="M981" s="171"/>
      <c r="N981" s="172"/>
      <c r="O981" s="172"/>
      <c r="P981" s="172"/>
      <c r="Q981" s="172"/>
      <c r="R981" s="172"/>
      <c r="S981" s="172"/>
      <c r="T981" s="173"/>
      <c r="AT981" s="167" t="s">
        <v>228</v>
      </c>
      <c r="AU981" s="167" t="s">
        <v>87</v>
      </c>
      <c r="AV981" s="13" t="s">
        <v>87</v>
      </c>
      <c r="AW981" s="13" t="s">
        <v>31</v>
      </c>
      <c r="AX981" s="13" t="s">
        <v>32</v>
      </c>
      <c r="AY981" s="167" t="s">
        <v>219</v>
      </c>
    </row>
    <row r="982" spans="1:65" s="2" customFormat="1" ht="16.5" customHeight="1">
      <c r="A982" s="33"/>
      <c r="B982" s="151"/>
      <c r="C982" s="152" t="s">
        <v>2411</v>
      </c>
      <c r="D982" s="152" t="s">
        <v>221</v>
      </c>
      <c r="E982" s="153" t="s">
        <v>2412</v>
      </c>
      <c r="F982" s="154" t="s">
        <v>2413</v>
      </c>
      <c r="G982" s="155" t="s">
        <v>224</v>
      </c>
      <c r="H982" s="156">
        <v>7.226</v>
      </c>
      <c r="I982" s="157"/>
      <c r="J982" s="158">
        <f>ROUND(I982*H982,2)</f>
        <v>0</v>
      </c>
      <c r="K982" s="154" t="s">
        <v>225</v>
      </c>
      <c r="L982" s="34"/>
      <c r="M982" s="159" t="s">
        <v>1</v>
      </c>
      <c r="N982" s="160" t="s">
        <v>42</v>
      </c>
      <c r="O982" s="59"/>
      <c r="P982" s="161">
        <f>O982*H982</f>
        <v>0</v>
      </c>
      <c r="Q982" s="161">
        <v>7.1900000000000006E-2</v>
      </c>
      <c r="R982" s="161">
        <f>Q982*H982</f>
        <v>0.51954940000000005</v>
      </c>
      <c r="S982" s="161">
        <v>0</v>
      </c>
      <c r="T982" s="162">
        <f>S982*H982</f>
        <v>0</v>
      </c>
      <c r="U982" s="33"/>
      <c r="V982" s="33"/>
      <c r="W982" s="33"/>
      <c r="X982" s="33"/>
      <c r="Y982" s="33"/>
      <c r="Z982" s="33"/>
      <c r="AA982" s="33"/>
      <c r="AB982" s="33"/>
      <c r="AC982" s="33"/>
      <c r="AD982" s="33"/>
      <c r="AE982" s="33"/>
      <c r="AR982" s="163" t="s">
        <v>226</v>
      </c>
      <c r="AT982" s="163" t="s">
        <v>221</v>
      </c>
      <c r="AU982" s="163" t="s">
        <v>87</v>
      </c>
      <c r="AY982" s="18" t="s">
        <v>219</v>
      </c>
      <c r="BE982" s="164">
        <f>IF(N982="základní",J982,0)</f>
        <v>0</v>
      </c>
      <c r="BF982" s="164">
        <f>IF(N982="snížená",J982,0)</f>
        <v>0</v>
      </c>
      <c r="BG982" s="164">
        <f>IF(N982="zákl. přenesená",J982,0)</f>
        <v>0</v>
      </c>
      <c r="BH982" s="164">
        <f>IF(N982="sníž. přenesená",J982,0)</f>
        <v>0</v>
      </c>
      <c r="BI982" s="164">
        <f>IF(N982="nulová",J982,0)</f>
        <v>0</v>
      </c>
      <c r="BJ982" s="18" t="s">
        <v>32</v>
      </c>
      <c r="BK982" s="164">
        <f>ROUND(I982*H982,2)</f>
        <v>0</v>
      </c>
      <c r="BL982" s="18" t="s">
        <v>226</v>
      </c>
      <c r="BM982" s="163" t="s">
        <v>2414</v>
      </c>
    </row>
    <row r="983" spans="1:65" s="14" customFormat="1">
      <c r="B983" s="174"/>
      <c r="D983" s="166" t="s">
        <v>228</v>
      </c>
      <c r="E983" s="175" t="s">
        <v>1</v>
      </c>
      <c r="F983" s="176" t="s">
        <v>2403</v>
      </c>
      <c r="H983" s="175" t="s">
        <v>1</v>
      </c>
      <c r="I983" s="177"/>
      <c r="L983" s="174"/>
      <c r="M983" s="178"/>
      <c r="N983" s="179"/>
      <c r="O983" s="179"/>
      <c r="P983" s="179"/>
      <c r="Q983" s="179"/>
      <c r="R983" s="179"/>
      <c r="S983" s="179"/>
      <c r="T983" s="180"/>
      <c r="AT983" s="175" t="s">
        <v>228</v>
      </c>
      <c r="AU983" s="175" t="s">
        <v>87</v>
      </c>
      <c r="AV983" s="14" t="s">
        <v>32</v>
      </c>
      <c r="AW983" s="14" t="s">
        <v>31</v>
      </c>
      <c r="AX983" s="14" t="s">
        <v>77</v>
      </c>
      <c r="AY983" s="175" t="s">
        <v>219</v>
      </c>
    </row>
    <row r="984" spans="1:65" s="13" customFormat="1">
      <c r="B984" s="165"/>
      <c r="D984" s="166" t="s">
        <v>228</v>
      </c>
      <c r="E984" s="167" t="s">
        <v>1</v>
      </c>
      <c r="F984" s="168" t="s">
        <v>2415</v>
      </c>
      <c r="H984" s="169">
        <v>7.226</v>
      </c>
      <c r="I984" s="170"/>
      <c r="L984" s="165"/>
      <c r="M984" s="171"/>
      <c r="N984" s="172"/>
      <c r="O984" s="172"/>
      <c r="P984" s="172"/>
      <c r="Q984" s="172"/>
      <c r="R984" s="172"/>
      <c r="S984" s="172"/>
      <c r="T984" s="173"/>
      <c r="AT984" s="167" t="s">
        <v>228</v>
      </c>
      <c r="AU984" s="167" t="s">
        <v>87</v>
      </c>
      <c r="AV984" s="13" t="s">
        <v>87</v>
      </c>
      <c r="AW984" s="13" t="s">
        <v>31</v>
      </c>
      <c r="AX984" s="13" t="s">
        <v>32</v>
      </c>
      <c r="AY984" s="167" t="s">
        <v>219</v>
      </c>
    </row>
    <row r="985" spans="1:65" s="2" customFormat="1" ht="16.5" customHeight="1">
      <c r="A985" s="33"/>
      <c r="B985" s="151"/>
      <c r="C985" s="197" t="s">
        <v>2416</v>
      </c>
      <c r="D985" s="197" t="s">
        <v>536</v>
      </c>
      <c r="E985" s="198" t="s">
        <v>2417</v>
      </c>
      <c r="F985" s="199" t="s">
        <v>2418</v>
      </c>
      <c r="G985" s="200" t="s">
        <v>240</v>
      </c>
      <c r="H985" s="201">
        <v>0.79500000000000004</v>
      </c>
      <c r="I985" s="202"/>
      <c r="J985" s="203">
        <f>ROUND(I985*H985,2)</f>
        <v>0</v>
      </c>
      <c r="K985" s="199" t="s">
        <v>225</v>
      </c>
      <c r="L985" s="204"/>
      <c r="M985" s="205" t="s">
        <v>1</v>
      </c>
      <c r="N985" s="206" t="s">
        <v>42</v>
      </c>
      <c r="O985" s="59"/>
      <c r="P985" s="161">
        <f>O985*H985</f>
        <v>0</v>
      </c>
      <c r="Q985" s="161">
        <v>0.222</v>
      </c>
      <c r="R985" s="161">
        <f>Q985*H985</f>
        <v>0.17649000000000001</v>
      </c>
      <c r="S985" s="161">
        <v>0</v>
      </c>
      <c r="T985" s="162">
        <f>S985*H985</f>
        <v>0</v>
      </c>
      <c r="U985" s="33"/>
      <c r="V985" s="33"/>
      <c r="W985" s="33"/>
      <c r="X985" s="33"/>
      <c r="Y985" s="33"/>
      <c r="Z985" s="33"/>
      <c r="AA985" s="33"/>
      <c r="AB985" s="33"/>
      <c r="AC985" s="33"/>
      <c r="AD985" s="33"/>
      <c r="AE985" s="33"/>
      <c r="AR985" s="163" t="s">
        <v>263</v>
      </c>
      <c r="AT985" s="163" t="s">
        <v>536</v>
      </c>
      <c r="AU985" s="163" t="s">
        <v>87</v>
      </c>
      <c r="AY985" s="18" t="s">
        <v>219</v>
      </c>
      <c r="BE985" s="164">
        <f>IF(N985="základní",J985,0)</f>
        <v>0</v>
      </c>
      <c r="BF985" s="164">
        <f>IF(N985="snížená",J985,0)</f>
        <v>0</v>
      </c>
      <c r="BG985" s="164">
        <f>IF(N985="zákl. přenesená",J985,0)</f>
        <v>0</v>
      </c>
      <c r="BH985" s="164">
        <f>IF(N985="sníž. přenesená",J985,0)</f>
        <v>0</v>
      </c>
      <c r="BI985" s="164">
        <f>IF(N985="nulová",J985,0)</f>
        <v>0</v>
      </c>
      <c r="BJ985" s="18" t="s">
        <v>32</v>
      </c>
      <c r="BK985" s="164">
        <f>ROUND(I985*H985,2)</f>
        <v>0</v>
      </c>
      <c r="BL985" s="18" t="s">
        <v>226</v>
      </c>
      <c r="BM985" s="163" t="s">
        <v>2419</v>
      </c>
    </row>
    <row r="986" spans="1:65" s="13" customFormat="1">
      <c r="B986" s="165"/>
      <c r="D986" s="166" t="s">
        <v>228</v>
      </c>
      <c r="F986" s="168" t="s">
        <v>2420</v>
      </c>
      <c r="H986" s="169">
        <v>0.79500000000000004</v>
      </c>
      <c r="I986" s="170"/>
      <c r="L986" s="165"/>
      <c r="M986" s="171"/>
      <c r="N986" s="172"/>
      <c r="O986" s="172"/>
      <c r="P986" s="172"/>
      <c r="Q986" s="172"/>
      <c r="R986" s="172"/>
      <c r="S986" s="172"/>
      <c r="T986" s="173"/>
      <c r="AT986" s="167" t="s">
        <v>228</v>
      </c>
      <c r="AU986" s="167" t="s">
        <v>87</v>
      </c>
      <c r="AV986" s="13" t="s">
        <v>87</v>
      </c>
      <c r="AW986" s="13" t="s">
        <v>3</v>
      </c>
      <c r="AX986" s="13" t="s">
        <v>32</v>
      </c>
      <c r="AY986" s="167" t="s">
        <v>219</v>
      </c>
    </row>
    <row r="987" spans="1:65" s="2" customFormat="1" ht="24.2" customHeight="1">
      <c r="A987" s="33"/>
      <c r="B987" s="151"/>
      <c r="C987" s="152" t="s">
        <v>2421</v>
      </c>
      <c r="D987" s="152" t="s">
        <v>221</v>
      </c>
      <c r="E987" s="153" t="s">
        <v>983</v>
      </c>
      <c r="F987" s="154" t="s">
        <v>984</v>
      </c>
      <c r="G987" s="155" t="s">
        <v>334</v>
      </c>
      <c r="H987" s="156">
        <v>1</v>
      </c>
      <c r="I987" s="157"/>
      <c r="J987" s="158">
        <f>ROUND(I987*H987,2)</f>
        <v>0</v>
      </c>
      <c r="K987" s="154" t="s">
        <v>241</v>
      </c>
      <c r="L987" s="34"/>
      <c r="M987" s="159" t="s">
        <v>1</v>
      </c>
      <c r="N987" s="160" t="s">
        <v>42</v>
      </c>
      <c r="O987" s="59"/>
      <c r="P987" s="161">
        <f>O987*H987</f>
        <v>0</v>
      </c>
      <c r="Q987" s="161">
        <v>0</v>
      </c>
      <c r="R987" s="161">
        <f>Q987*H987</f>
        <v>0</v>
      </c>
      <c r="S987" s="161">
        <v>0.15</v>
      </c>
      <c r="T987" s="162">
        <f>S987*H987</f>
        <v>0.15</v>
      </c>
      <c r="U987" s="33"/>
      <c r="V987" s="33"/>
      <c r="W987" s="33"/>
      <c r="X987" s="33"/>
      <c r="Y987" s="33"/>
      <c r="Z987" s="33"/>
      <c r="AA987" s="33"/>
      <c r="AB987" s="33"/>
      <c r="AC987" s="33"/>
      <c r="AD987" s="33"/>
      <c r="AE987" s="33"/>
      <c r="AR987" s="163" t="s">
        <v>226</v>
      </c>
      <c r="AT987" s="163" t="s">
        <v>221</v>
      </c>
      <c r="AU987" s="163" t="s">
        <v>87</v>
      </c>
      <c r="AY987" s="18" t="s">
        <v>219</v>
      </c>
      <c r="BE987" s="164">
        <f>IF(N987="základní",J987,0)</f>
        <v>0</v>
      </c>
      <c r="BF987" s="164">
        <f>IF(N987="snížená",J987,0)</f>
        <v>0</v>
      </c>
      <c r="BG987" s="164">
        <f>IF(N987="zákl. přenesená",J987,0)</f>
        <v>0</v>
      </c>
      <c r="BH987" s="164">
        <f>IF(N987="sníž. přenesená",J987,0)</f>
        <v>0</v>
      </c>
      <c r="BI987" s="164">
        <f>IF(N987="nulová",J987,0)</f>
        <v>0</v>
      </c>
      <c r="BJ987" s="18" t="s">
        <v>32</v>
      </c>
      <c r="BK987" s="164">
        <f>ROUND(I987*H987,2)</f>
        <v>0</v>
      </c>
      <c r="BL987" s="18" t="s">
        <v>226</v>
      </c>
      <c r="BM987" s="163" t="s">
        <v>2422</v>
      </c>
    </row>
    <row r="988" spans="1:65" s="13" customFormat="1">
      <c r="B988" s="165"/>
      <c r="D988" s="166" t="s">
        <v>228</v>
      </c>
      <c r="E988" s="167" t="s">
        <v>1</v>
      </c>
      <c r="F988" s="168" t="s">
        <v>2423</v>
      </c>
      <c r="H988" s="169">
        <v>1</v>
      </c>
      <c r="I988" s="170"/>
      <c r="L988" s="165"/>
      <c r="M988" s="171"/>
      <c r="N988" s="172"/>
      <c r="O988" s="172"/>
      <c r="P988" s="172"/>
      <c r="Q988" s="172"/>
      <c r="R988" s="172"/>
      <c r="S988" s="172"/>
      <c r="T988" s="173"/>
      <c r="AT988" s="167" t="s">
        <v>228</v>
      </c>
      <c r="AU988" s="167" t="s">
        <v>87</v>
      </c>
      <c r="AV988" s="13" t="s">
        <v>87</v>
      </c>
      <c r="AW988" s="13" t="s">
        <v>31</v>
      </c>
      <c r="AX988" s="13" t="s">
        <v>32</v>
      </c>
      <c r="AY988" s="167" t="s">
        <v>219</v>
      </c>
    </row>
    <row r="989" spans="1:65" s="2" customFormat="1" ht="16.5" customHeight="1">
      <c r="A989" s="33"/>
      <c r="B989" s="151"/>
      <c r="C989" s="152" t="s">
        <v>2424</v>
      </c>
      <c r="D989" s="152" t="s">
        <v>221</v>
      </c>
      <c r="E989" s="153" t="s">
        <v>995</v>
      </c>
      <c r="F989" s="154" t="s">
        <v>996</v>
      </c>
      <c r="G989" s="155" t="s">
        <v>394</v>
      </c>
      <c r="H989" s="156">
        <v>8.6850000000000005</v>
      </c>
      <c r="I989" s="157"/>
      <c r="J989" s="158">
        <f>ROUND(I989*H989,2)</f>
        <v>0</v>
      </c>
      <c r="K989" s="154" t="s">
        <v>225</v>
      </c>
      <c r="L989" s="34"/>
      <c r="M989" s="159" t="s">
        <v>1</v>
      </c>
      <c r="N989" s="160" t="s">
        <v>42</v>
      </c>
      <c r="O989" s="59"/>
      <c r="P989" s="161">
        <f>O989*H989</f>
        <v>0</v>
      </c>
      <c r="Q989" s="161">
        <v>0</v>
      </c>
      <c r="R989" s="161">
        <f>Q989*H989</f>
        <v>0</v>
      </c>
      <c r="S989" s="161">
        <v>2.4</v>
      </c>
      <c r="T989" s="162">
        <f>S989*H989</f>
        <v>20.844000000000001</v>
      </c>
      <c r="U989" s="33"/>
      <c r="V989" s="33"/>
      <c r="W989" s="33"/>
      <c r="X989" s="33"/>
      <c r="Y989" s="33"/>
      <c r="Z989" s="33"/>
      <c r="AA989" s="33"/>
      <c r="AB989" s="33"/>
      <c r="AC989" s="33"/>
      <c r="AD989" s="33"/>
      <c r="AE989" s="33"/>
      <c r="AR989" s="163" t="s">
        <v>226</v>
      </c>
      <c r="AT989" s="163" t="s">
        <v>221</v>
      </c>
      <c r="AU989" s="163" t="s">
        <v>87</v>
      </c>
      <c r="AY989" s="18" t="s">
        <v>219</v>
      </c>
      <c r="BE989" s="164">
        <f>IF(N989="základní",J989,0)</f>
        <v>0</v>
      </c>
      <c r="BF989" s="164">
        <f>IF(N989="snížená",J989,0)</f>
        <v>0</v>
      </c>
      <c r="BG989" s="164">
        <f>IF(N989="zákl. přenesená",J989,0)</f>
        <v>0</v>
      </c>
      <c r="BH989" s="164">
        <f>IF(N989="sníž. přenesená",J989,0)</f>
        <v>0</v>
      </c>
      <c r="BI989" s="164">
        <f>IF(N989="nulová",J989,0)</f>
        <v>0</v>
      </c>
      <c r="BJ989" s="18" t="s">
        <v>32</v>
      </c>
      <c r="BK989" s="164">
        <f>ROUND(I989*H989,2)</f>
        <v>0</v>
      </c>
      <c r="BL989" s="18" t="s">
        <v>226</v>
      </c>
      <c r="BM989" s="163" t="s">
        <v>2425</v>
      </c>
    </row>
    <row r="990" spans="1:65" s="14" customFormat="1">
      <c r="B990" s="174"/>
      <c r="D990" s="166" t="s">
        <v>228</v>
      </c>
      <c r="E990" s="175" t="s">
        <v>1</v>
      </c>
      <c r="F990" s="176" t="s">
        <v>2426</v>
      </c>
      <c r="H990" s="175" t="s">
        <v>1</v>
      </c>
      <c r="I990" s="177"/>
      <c r="L990" s="174"/>
      <c r="M990" s="178"/>
      <c r="N990" s="179"/>
      <c r="O990" s="179"/>
      <c r="P990" s="179"/>
      <c r="Q990" s="179"/>
      <c r="R990" s="179"/>
      <c r="S990" s="179"/>
      <c r="T990" s="180"/>
      <c r="AT990" s="175" t="s">
        <v>228</v>
      </c>
      <c r="AU990" s="175" t="s">
        <v>87</v>
      </c>
      <c r="AV990" s="14" t="s">
        <v>32</v>
      </c>
      <c r="AW990" s="14" t="s">
        <v>31</v>
      </c>
      <c r="AX990" s="14" t="s">
        <v>77</v>
      </c>
      <c r="AY990" s="175" t="s">
        <v>219</v>
      </c>
    </row>
    <row r="991" spans="1:65" s="13" customFormat="1">
      <c r="B991" s="165"/>
      <c r="D991" s="166" t="s">
        <v>228</v>
      </c>
      <c r="E991" s="167" t="s">
        <v>1</v>
      </c>
      <c r="F991" s="168" t="s">
        <v>2427</v>
      </c>
      <c r="H991" s="169">
        <v>23.984999999999999</v>
      </c>
      <c r="I991" s="170"/>
      <c r="L991" s="165"/>
      <c r="M991" s="171"/>
      <c r="N991" s="172"/>
      <c r="O991" s="172"/>
      <c r="P991" s="172"/>
      <c r="Q991" s="172"/>
      <c r="R991" s="172"/>
      <c r="S991" s="172"/>
      <c r="T991" s="173"/>
      <c r="AT991" s="167" t="s">
        <v>228</v>
      </c>
      <c r="AU991" s="167" t="s">
        <v>87</v>
      </c>
      <c r="AV991" s="13" t="s">
        <v>87</v>
      </c>
      <c r="AW991" s="13" t="s">
        <v>31</v>
      </c>
      <c r="AX991" s="13" t="s">
        <v>77</v>
      </c>
      <c r="AY991" s="167" t="s">
        <v>219</v>
      </c>
    </row>
    <row r="992" spans="1:65" s="13" customFormat="1">
      <c r="B992" s="165"/>
      <c r="D992" s="166" t="s">
        <v>228</v>
      </c>
      <c r="E992" s="167" t="s">
        <v>1</v>
      </c>
      <c r="F992" s="168" t="s">
        <v>2428</v>
      </c>
      <c r="H992" s="169">
        <v>-15.3</v>
      </c>
      <c r="I992" s="170"/>
      <c r="L992" s="165"/>
      <c r="M992" s="171"/>
      <c r="N992" s="172"/>
      <c r="O992" s="172"/>
      <c r="P992" s="172"/>
      <c r="Q992" s="172"/>
      <c r="R992" s="172"/>
      <c r="S992" s="172"/>
      <c r="T992" s="173"/>
      <c r="AT992" s="167" t="s">
        <v>228</v>
      </c>
      <c r="AU992" s="167" t="s">
        <v>87</v>
      </c>
      <c r="AV992" s="13" t="s">
        <v>87</v>
      </c>
      <c r="AW992" s="13" t="s">
        <v>31</v>
      </c>
      <c r="AX992" s="13" t="s">
        <v>77</v>
      </c>
      <c r="AY992" s="167" t="s">
        <v>219</v>
      </c>
    </row>
    <row r="993" spans="1:65" s="15" customFormat="1">
      <c r="B993" s="181"/>
      <c r="D993" s="166" t="s">
        <v>228</v>
      </c>
      <c r="E993" s="182" t="s">
        <v>1</v>
      </c>
      <c r="F993" s="183" t="s">
        <v>236</v>
      </c>
      <c r="H993" s="184">
        <v>8.6850000000000005</v>
      </c>
      <c r="I993" s="185"/>
      <c r="L993" s="181"/>
      <c r="M993" s="186"/>
      <c r="N993" s="187"/>
      <c r="O993" s="187"/>
      <c r="P993" s="187"/>
      <c r="Q993" s="187"/>
      <c r="R993" s="187"/>
      <c r="S993" s="187"/>
      <c r="T993" s="188"/>
      <c r="AT993" s="182" t="s">
        <v>228</v>
      </c>
      <c r="AU993" s="182" t="s">
        <v>87</v>
      </c>
      <c r="AV993" s="15" t="s">
        <v>226</v>
      </c>
      <c r="AW993" s="15" t="s">
        <v>31</v>
      </c>
      <c r="AX993" s="15" t="s">
        <v>32</v>
      </c>
      <c r="AY993" s="182" t="s">
        <v>219</v>
      </c>
    </row>
    <row r="994" spans="1:65" s="2" customFormat="1" ht="16.5" customHeight="1">
      <c r="A994" s="33"/>
      <c r="B994" s="151"/>
      <c r="C994" s="152" t="s">
        <v>2429</v>
      </c>
      <c r="D994" s="152" t="s">
        <v>221</v>
      </c>
      <c r="E994" s="153" t="s">
        <v>2430</v>
      </c>
      <c r="F994" s="154" t="s">
        <v>2431</v>
      </c>
      <c r="G994" s="155" t="s">
        <v>394</v>
      </c>
      <c r="H994" s="156">
        <v>1.208</v>
      </c>
      <c r="I994" s="157"/>
      <c r="J994" s="158">
        <f>ROUND(I994*H994,2)</f>
        <v>0</v>
      </c>
      <c r="K994" s="154" t="s">
        <v>225</v>
      </c>
      <c r="L994" s="34"/>
      <c r="M994" s="159" t="s">
        <v>1</v>
      </c>
      <c r="N994" s="160" t="s">
        <v>42</v>
      </c>
      <c r="O994" s="59"/>
      <c r="P994" s="161">
        <f>O994*H994</f>
        <v>0</v>
      </c>
      <c r="Q994" s="161">
        <v>0</v>
      </c>
      <c r="R994" s="161">
        <f>Q994*H994</f>
        <v>0</v>
      </c>
      <c r="S994" s="161">
        <v>0.6</v>
      </c>
      <c r="T994" s="162">
        <f>S994*H994</f>
        <v>0.7248</v>
      </c>
      <c r="U994" s="33"/>
      <c r="V994" s="33"/>
      <c r="W994" s="33"/>
      <c r="X994" s="33"/>
      <c r="Y994" s="33"/>
      <c r="Z994" s="33"/>
      <c r="AA994" s="33"/>
      <c r="AB994" s="33"/>
      <c r="AC994" s="33"/>
      <c r="AD994" s="33"/>
      <c r="AE994" s="33"/>
      <c r="AR994" s="163" t="s">
        <v>226</v>
      </c>
      <c r="AT994" s="163" t="s">
        <v>221</v>
      </c>
      <c r="AU994" s="163" t="s">
        <v>87</v>
      </c>
      <c r="AY994" s="18" t="s">
        <v>219</v>
      </c>
      <c r="BE994" s="164">
        <f>IF(N994="základní",J994,0)</f>
        <v>0</v>
      </c>
      <c r="BF994" s="164">
        <f>IF(N994="snížená",J994,0)</f>
        <v>0</v>
      </c>
      <c r="BG994" s="164">
        <f>IF(N994="zákl. přenesená",J994,0)</f>
        <v>0</v>
      </c>
      <c r="BH994" s="164">
        <f>IF(N994="sníž. přenesená",J994,0)</f>
        <v>0</v>
      </c>
      <c r="BI994" s="164">
        <f>IF(N994="nulová",J994,0)</f>
        <v>0</v>
      </c>
      <c r="BJ994" s="18" t="s">
        <v>32</v>
      </c>
      <c r="BK994" s="164">
        <f>ROUND(I994*H994,2)</f>
        <v>0</v>
      </c>
      <c r="BL994" s="18" t="s">
        <v>226</v>
      </c>
      <c r="BM994" s="163" t="s">
        <v>2432</v>
      </c>
    </row>
    <row r="995" spans="1:65" s="14" customFormat="1">
      <c r="B995" s="174"/>
      <c r="D995" s="166" t="s">
        <v>228</v>
      </c>
      <c r="E995" s="175" t="s">
        <v>1</v>
      </c>
      <c r="F995" s="176" t="s">
        <v>2426</v>
      </c>
      <c r="H995" s="175" t="s">
        <v>1</v>
      </c>
      <c r="I995" s="177"/>
      <c r="L995" s="174"/>
      <c r="M995" s="178"/>
      <c r="N995" s="179"/>
      <c r="O995" s="179"/>
      <c r="P995" s="179"/>
      <c r="Q995" s="179"/>
      <c r="R995" s="179"/>
      <c r="S995" s="179"/>
      <c r="T995" s="180"/>
      <c r="AT995" s="175" t="s">
        <v>228</v>
      </c>
      <c r="AU995" s="175" t="s">
        <v>87</v>
      </c>
      <c r="AV995" s="14" t="s">
        <v>32</v>
      </c>
      <c r="AW995" s="14" t="s">
        <v>31</v>
      </c>
      <c r="AX995" s="14" t="s">
        <v>77</v>
      </c>
      <c r="AY995" s="175" t="s">
        <v>219</v>
      </c>
    </row>
    <row r="996" spans="1:65" s="13" customFormat="1">
      <c r="B996" s="165"/>
      <c r="D996" s="166" t="s">
        <v>228</v>
      </c>
      <c r="E996" s="167" t="s">
        <v>1</v>
      </c>
      <c r="F996" s="168" t="s">
        <v>2433</v>
      </c>
      <c r="H996" s="169">
        <v>1.208</v>
      </c>
      <c r="I996" s="170"/>
      <c r="L996" s="165"/>
      <c r="M996" s="171"/>
      <c r="N996" s="172"/>
      <c r="O996" s="172"/>
      <c r="P996" s="172"/>
      <c r="Q996" s="172"/>
      <c r="R996" s="172"/>
      <c r="S996" s="172"/>
      <c r="T996" s="173"/>
      <c r="AT996" s="167" t="s">
        <v>228</v>
      </c>
      <c r="AU996" s="167" t="s">
        <v>87</v>
      </c>
      <c r="AV996" s="13" t="s">
        <v>87</v>
      </c>
      <c r="AW996" s="13" t="s">
        <v>31</v>
      </c>
      <c r="AX996" s="13" t="s">
        <v>32</v>
      </c>
      <c r="AY996" s="167" t="s">
        <v>219</v>
      </c>
    </row>
    <row r="997" spans="1:65" s="2" customFormat="1" ht="16.5" customHeight="1">
      <c r="A997" s="33"/>
      <c r="B997" s="151"/>
      <c r="C997" s="152" t="s">
        <v>2434</v>
      </c>
      <c r="D997" s="152" t="s">
        <v>221</v>
      </c>
      <c r="E997" s="153" t="s">
        <v>995</v>
      </c>
      <c r="F997" s="154" t="s">
        <v>996</v>
      </c>
      <c r="G997" s="155" t="s">
        <v>394</v>
      </c>
      <c r="H997" s="156">
        <v>6.6420000000000003</v>
      </c>
      <c r="I997" s="157"/>
      <c r="J997" s="158">
        <f>ROUND(I997*H997,2)</f>
        <v>0</v>
      </c>
      <c r="K997" s="154" t="s">
        <v>225</v>
      </c>
      <c r="L997" s="34"/>
      <c r="M997" s="159" t="s">
        <v>1</v>
      </c>
      <c r="N997" s="160" t="s">
        <v>42</v>
      </c>
      <c r="O997" s="59"/>
      <c r="P997" s="161">
        <f>O997*H997</f>
        <v>0</v>
      </c>
      <c r="Q997" s="161">
        <v>0</v>
      </c>
      <c r="R997" s="161">
        <f>Q997*H997</f>
        <v>0</v>
      </c>
      <c r="S997" s="161">
        <v>2.4</v>
      </c>
      <c r="T997" s="162">
        <f>S997*H997</f>
        <v>15.940799999999999</v>
      </c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R997" s="163" t="s">
        <v>226</v>
      </c>
      <c r="AT997" s="163" t="s">
        <v>221</v>
      </c>
      <c r="AU997" s="163" t="s">
        <v>87</v>
      </c>
      <c r="AY997" s="18" t="s">
        <v>219</v>
      </c>
      <c r="BE997" s="164">
        <f>IF(N997="základní",J997,0)</f>
        <v>0</v>
      </c>
      <c r="BF997" s="164">
        <f>IF(N997="snížená",J997,0)</f>
        <v>0</v>
      </c>
      <c r="BG997" s="164">
        <f>IF(N997="zákl. přenesená",J997,0)</f>
        <v>0</v>
      </c>
      <c r="BH997" s="164">
        <f>IF(N997="sníž. přenesená",J997,0)</f>
        <v>0</v>
      </c>
      <c r="BI997" s="164">
        <f>IF(N997="nulová",J997,0)</f>
        <v>0</v>
      </c>
      <c r="BJ997" s="18" t="s">
        <v>32</v>
      </c>
      <c r="BK997" s="164">
        <f>ROUND(I997*H997,2)</f>
        <v>0</v>
      </c>
      <c r="BL997" s="18" t="s">
        <v>226</v>
      </c>
      <c r="BM997" s="163" t="s">
        <v>2435</v>
      </c>
    </row>
    <row r="998" spans="1:65" s="14" customFormat="1">
      <c r="B998" s="174"/>
      <c r="D998" s="166" t="s">
        <v>228</v>
      </c>
      <c r="E998" s="175" t="s">
        <v>1</v>
      </c>
      <c r="F998" s="176" t="s">
        <v>998</v>
      </c>
      <c r="H998" s="175" t="s">
        <v>1</v>
      </c>
      <c r="I998" s="177"/>
      <c r="L998" s="174"/>
      <c r="M998" s="178"/>
      <c r="N998" s="179"/>
      <c r="O998" s="179"/>
      <c r="P998" s="179"/>
      <c r="Q998" s="179"/>
      <c r="R998" s="179"/>
      <c r="S998" s="179"/>
      <c r="T998" s="180"/>
      <c r="AT998" s="175" t="s">
        <v>228</v>
      </c>
      <c r="AU998" s="175" t="s">
        <v>87</v>
      </c>
      <c r="AV998" s="14" t="s">
        <v>32</v>
      </c>
      <c r="AW998" s="14" t="s">
        <v>31</v>
      </c>
      <c r="AX998" s="14" t="s">
        <v>77</v>
      </c>
      <c r="AY998" s="175" t="s">
        <v>219</v>
      </c>
    </row>
    <row r="999" spans="1:65" s="13" customFormat="1">
      <c r="B999" s="165"/>
      <c r="D999" s="166" t="s">
        <v>228</v>
      </c>
      <c r="E999" s="167" t="s">
        <v>1</v>
      </c>
      <c r="F999" s="168" t="s">
        <v>999</v>
      </c>
      <c r="H999" s="169">
        <v>5.9580000000000002</v>
      </c>
      <c r="I999" s="170"/>
      <c r="L999" s="165"/>
      <c r="M999" s="171"/>
      <c r="N999" s="172"/>
      <c r="O999" s="172"/>
      <c r="P999" s="172"/>
      <c r="Q999" s="172"/>
      <c r="R999" s="172"/>
      <c r="S999" s="172"/>
      <c r="T999" s="173"/>
      <c r="AT999" s="167" t="s">
        <v>228</v>
      </c>
      <c r="AU999" s="167" t="s">
        <v>87</v>
      </c>
      <c r="AV999" s="13" t="s">
        <v>87</v>
      </c>
      <c r="AW999" s="13" t="s">
        <v>31</v>
      </c>
      <c r="AX999" s="13" t="s">
        <v>77</v>
      </c>
      <c r="AY999" s="167" t="s">
        <v>219</v>
      </c>
    </row>
    <row r="1000" spans="1:65" s="13" customFormat="1">
      <c r="B1000" s="165"/>
      <c r="D1000" s="166" t="s">
        <v>228</v>
      </c>
      <c r="E1000" s="167" t="s">
        <v>1</v>
      </c>
      <c r="F1000" s="168" t="s">
        <v>1000</v>
      </c>
      <c r="H1000" s="169">
        <v>0.68400000000000005</v>
      </c>
      <c r="I1000" s="170"/>
      <c r="L1000" s="165"/>
      <c r="M1000" s="171"/>
      <c r="N1000" s="172"/>
      <c r="O1000" s="172"/>
      <c r="P1000" s="172"/>
      <c r="Q1000" s="172"/>
      <c r="R1000" s="172"/>
      <c r="S1000" s="172"/>
      <c r="T1000" s="173"/>
      <c r="AT1000" s="167" t="s">
        <v>228</v>
      </c>
      <c r="AU1000" s="167" t="s">
        <v>87</v>
      </c>
      <c r="AV1000" s="13" t="s">
        <v>87</v>
      </c>
      <c r="AW1000" s="13" t="s">
        <v>31</v>
      </c>
      <c r="AX1000" s="13" t="s">
        <v>77</v>
      </c>
      <c r="AY1000" s="167" t="s">
        <v>219</v>
      </c>
    </row>
    <row r="1001" spans="1:65" s="15" customFormat="1">
      <c r="B1001" s="181"/>
      <c r="D1001" s="166" t="s">
        <v>228</v>
      </c>
      <c r="E1001" s="182" t="s">
        <v>1</v>
      </c>
      <c r="F1001" s="183" t="s">
        <v>236</v>
      </c>
      <c r="H1001" s="184">
        <v>6.6420000000000003</v>
      </c>
      <c r="I1001" s="185"/>
      <c r="L1001" s="181"/>
      <c r="M1001" s="186"/>
      <c r="N1001" s="187"/>
      <c r="O1001" s="187"/>
      <c r="P1001" s="187"/>
      <c r="Q1001" s="187"/>
      <c r="R1001" s="187"/>
      <c r="S1001" s="187"/>
      <c r="T1001" s="188"/>
      <c r="AT1001" s="182" t="s">
        <v>228</v>
      </c>
      <c r="AU1001" s="182" t="s">
        <v>87</v>
      </c>
      <c r="AV1001" s="15" t="s">
        <v>226</v>
      </c>
      <c r="AW1001" s="15" t="s">
        <v>31</v>
      </c>
      <c r="AX1001" s="15" t="s">
        <v>32</v>
      </c>
      <c r="AY1001" s="182" t="s">
        <v>219</v>
      </c>
    </row>
    <row r="1002" spans="1:65" s="2" customFormat="1" ht="16.5" customHeight="1">
      <c r="A1002" s="33"/>
      <c r="B1002" s="151"/>
      <c r="C1002" s="152" t="s">
        <v>2436</v>
      </c>
      <c r="D1002" s="152" t="s">
        <v>221</v>
      </c>
      <c r="E1002" s="153" t="s">
        <v>1002</v>
      </c>
      <c r="F1002" s="154" t="s">
        <v>1003</v>
      </c>
      <c r="G1002" s="155" t="s">
        <v>224</v>
      </c>
      <c r="H1002" s="156">
        <v>147.30000000000001</v>
      </c>
      <c r="I1002" s="157"/>
      <c r="J1002" s="158">
        <f>ROUND(I1002*H1002,2)</f>
        <v>0</v>
      </c>
      <c r="K1002" s="154" t="s">
        <v>225</v>
      </c>
      <c r="L1002" s="34"/>
      <c r="M1002" s="159" t="s">
        <v>1</v>
      </c>
      <c r="N1002" s="160" t="s">
        <v>42</v>
      </c>
      <c r="O1002" s="59"/>
      <c r="P1002" s="161">
        <f>O1002*H1002</f>
        <v>0</v>
      </c>
      <c r="Q1002" s="161">
        <v>0</v>
      </c>
      <c r="R1002" s="161">
        <f>Q1002*H1002</f>
        <v>0</v>
      </c>
      <c r="S1002" s="161">
        <v>0.32</v>
      </c>
      <c r="T1002" s="162">
        <f>S1002*H1002</f>
        <v>47.136000000000003</v>
      </c>
      <c r="U1002" s="33"/>
      <c r="V1002" s="33"/>
      <c r="W1002" s="33"/>
      <c r="X1002" s="33"/>
      <c r="Y1002" s="33"/>
      <c r="Z1002" s="33"/>
      <c r="AA1002" s="33"/>
      <c r="AB1002" s="33"/>
      <c r="AC1002" s="33"/>
      <c r="AD1002" s="33"/>
      <c r="AE1002" s="33"/>
      <c r="AR1002" s="163" t="s">
        <v>226</v>
      </c>
      <c r="AT1002" s="163" t="s">
        <v>221</v>
      </c>
      <c r="AU1002" s="163" t="s">
        <v>87</v>
      </c>
      <c r="AY1002" s="18" t="s">
        <v>219</v>
      </c>
      <c r="BE1002" s="164">
        <f>IF(N1002="základní",J1002,0)</f>
        <v>0</v>
      </c>
      <c r="BF1002" s="164">
        <f>IF(N1002="snížená",J1002,0)</f>
        <v>0</v>
      </c>
      <c r="BG1002" s="164">
        <f>IF(N1002="zákl. přenesená",J1002,0)</f>
        <v>0</v>
      </c>
      <c r="BH1002" s="164">
        <f>IF(N1002="sníž. přenesená",J1002,0)</f>
        <v>0</v>
      </c>
      <c r="BI1002" s="164">
        <f>IF(N1002="nulová",J1002,0)</f>
        <v>0</v>
      </c>
      <c r="BJ1002" s="18" t="s">
        <v>32</v>
      </c>
      <c r="BK1002" s="164">
        <f>ROUND(I1002*H1002,2)</f>
        <v>0</v>
      </c>
      <c r="BL1002" s="18" t="s">
        <v>226</v>
      </c>
      <c r="BM1002" s="163" t="s">
        <v>2437</v>
      </c>
    </row>
    <row r="1003" spans="1:65" s="13" customFormat="1">
      <c r="B1003" s="165"/>
      <c r="D1003" s="166" t="s">
        <v>228</v>
      </c>
      <c r="E1003" s="167" t="s">
        <v>1</v>
      </c>
      <c r="F1003" s="168" t="s">
        <v>1005</v>
      </c>
      <c r="H1003" s="169">
        <v>12.8</v>
      </c>
      <c r="I1003" s="170"/>
      <c r="L1003" s="165"/>
      <c r="M1003" s="171"/>
      <c r="N1003" s="172"/>
      <c r="O1003" s="172"/>
      <c r="P1003" s="172"/>
      <c r="Q1003" s="172"/>
      <c r="R1003" s="172"/>
      <c r="S1003" s="172"/>
      <c r="T1003" s="173"/>
      <c r="AT1003" s="167" t="s">
        <v>228</v>
      </c>
      <c r="AU1003" s="167" t="s">
        <v>87</v>
      </c>
      <c r="AV1003" s="13" t="s">
        <v>87</v>
      </c>
      <c r="AW1003" s="13" t="s">
        <v>31</v>
      </c>
      <c r="AX1003" s="13" t="s">
        <v>77</v>
      </c>
      <c r="AY1003" s="167" t="s">
        <v>219</v>
      </c>
    </row>
    <row r="1004" spans="1:65" s="13" customFormat="1">
      <c r="B1004" s="165"/>
      <c r="D1004" s="166" t="s">
        <v>228</v>
      </c>
      <c r="E1004" s="167" t="s">
        <v>1</v>
      </c>
      <c r="F1004" s="168" t="s">
        <v>2438</v>
      </c>
      <c r="H1004" s="169">
        <v>134.5</v>
      </c>
      <c r="I1004" s="170"/>
      <c r="L1004" s="165"/>
      <c r="M1004" s="171"/>
      <c r="N1004" s="172"/>
      <c r="O1004" s="172"/>
      <c r="P1004" s="172"/>
      <c r="Q1004" s="172"/>
      <c r="R1004" s="172"/>
      <c r="S1004" s="172"/>
      <c r="T1004" s="173"/>
      <c r="AT1004" s="167" t="s">
        <v>228</v>
      </c>
      <c r="AU1004" s="167" t="s">
        <v>87</v>
      </c>
      <c r="AV1004" s="13" t="s">
        <v>87</v>
      </c>
      <c r="AW1004" s="13" t="s">
        <v>31</v>
      </c>
      <c r="AX1004" s="13" t="s">
        <v>77</v>
      </c>
      <c r="AY1004" s="167" t="s">
        <v>219</v>
      </c>
    </row>
    <row r="1005" spans="1:65" s="15" customFormat="1">
      <c r="B1005" s="181"/>
      <c r="D1005" s="166" t="s">
        <v>228</v>
      </c>
      <c r="E1005" s="182" t="s">
        <v>1</v>
      </c>
      <c r="F1005" s="183" t="s">
        <v>1007</v>
      </c>
      <c r="H1005" s="184">
        <v>147.30000000000001</v>
      </c>
      <c r="I1005" s="185"/>
      <c r="L1005" s="181"/>
      <c r="M1005" s="186"/>
      <c r="N1005" s="187"/>
      <c r="O1005" s="187"/>
      <c r="P1005" s="187"/>
      <c r="Q1005" s="187"/>
      <c r="R1005" s="187"/>
      <c r="S1005" s="187"/>
      <c r="T1005" s="188"/>
      <c r="AT1005" s="182" t="s">
        <v>228</v>
      </c>
      <c r="AU1005" s="182" t="s">
        <v>87</v>
      </c>
      <c r="AV1005" s="15" t="s">
        <v>226</v>
      </c>
      <c r="AW1005" s="15" t="s">
        <v>31</v>
      </c>
      <c r="AX1005" s="15" t="s">
        <v>32</v>
      </c>
      <c r="AY1005" s="182" t="s">
        <v>219</v>
      </c>
    </row>
    <row r="1006" spans="1:65" s="2" customFormat="1" ht="16.5" customHeight="1">
      <c r="A1006" s="33"/>
      <c r="B1006" s="151"/>
      <c r="C1006" s="152" t="s">
        <v>2439</v>
      </c>
      <c r="D1006" s="152" t="s">
        <v>221</v>
      </c>
      <c r="E1006" s="153" t="s">
        <v>264</v>
      </c>
      <c r="F1006" s="154" t="s">
        <v>265</v>
      </c>
      <c r="G1006" s="155" t="s">
        <v>266</v>
      </c>
      <c r="H1006" s="156">
        <v>84.796000000000006</v>
      </c>
      <c r="I1006" s="157"/>
      <c r="J1006" s="158">
        <f>ROUND(I1006*H1006,2)</f>
        <v>0</v>
      </c>
      <c r="K1006" s="154" t="s">
        <v>225</v>
      </c>
      <c r="L1006" s="34"/>
      <c r="M1006" s="159" t="s">
        <v>1</v>
      </c>
      <c r="N1006" s="160" t="s">
        <v>42</v>
      </c>
      <c r="O1006" s="59"/>
      <c r="P1006" s="161">
        <f>O1006*H1006</f>
        <v>0</v>
      </c>
      <c r="Q1006" s="161">
        <v>0</v>
      </c>
      <c r="R1006" s="161">
        <f>Q1006*H1006</f>
        <v>0</v>
      </c>
      <c r="S1006" s="161">
        <v>0</v>
      </c>
      <c r="T1006" s="162">
        <f>S1006*H1006</f>
        <v>0</v>
      </c>
      <c r="U1006" s="33"/>
      <c r="V1006" s="33"/>
      <c r="W1006" s="33"/>
      <c r="X1006" s="33"/>
      <c r="Y1006" s="33"/>
      <c r="Z1006" s="33"/>
      <c r="AA1006" s="33"/>
      <c r="AB1006" s="33"/>
      <c r="AC1006" s="33"/>
      <c r="AD1006" s="33"/>
      <c r="AE1006" s="33"/>
      <c r="AR1006" s="163" t="s">
        <v>226</v>
      </c>
      <c r="AT1006" s="163" t="s">
        <v>221</v>
      </c>
      <c r="AU1006" s="163" t="s">
        <v>87</v>
      </c>
      <c r="AY1006" s="18" t="s">
        <v>219</v>
      </c>
      <c r="BE1006" s="164">
        <f>IF(N1006="základní",J1006,0)</f>
        <v>0</v>
      </c>
      <c r="BF1006" s="164">
        <f>IF(N1006="snížená",J1006,0)</f>
        <v>0</v>
      </c>
      <c r="BG1006" s="164">
        <f>IF(N1006="zákl. přenesená",J1006,0)</f>
        <v>0</v>
      </c>
      <c r="BH1006" s="164">
        <f>IF(N1006="sníž. přenesená",J1006,0)</f>
        <v>0</v>
      </c>
      <c r="BI1006" s="164">
        <f>IF(N1006="nulová",J1006,0)</f>
        <v>0</v>
      </c>
      <c r="BJ1006" s="18" t="s">
        <v>32</v>
      </c>
      <c r="BK1006" s="164">
        <f>ROUND(I1006*H1006,2)</f>
        <v>0</v>
      </c>
      <c r="BL1006" s="18" t="s">
        <v>226</v>
      </c>
      <c r="BM1006" s="163" t="s">
        <v>2440</v>
      </c>
    </row>
    <row r="1007" spans="1:65" s="2" customFormat="1" ht="16.5" customHeight="1">
      <c r="A1007" s="33"/>
      <c r="B1007" s="151"/>
      <c r="C1007" s="152" t="s">
        <v>2441</v>
      </c>
      <c r="D1007" s="152" t="s">
        <v>221</v>
      </c>
      <c r="E1007" s="153" t="s">
        <v>269</v>
      </c>
      <c r="F1007" s="154" t="s">
        <v>270</v>
      </c>
      <c r="G1007" s="155" t="s">
        <v>266</v>
      </c>
      <c r="H1007" s="156">
        <v>339.18400000000003</v>
      </c>
      <c r="I1007" s="157"/>
      <c r="J1007" s="158">
        <f>ROUND(I1007*H1007,2)</f>
        <v>0</v>
      </c>
      <c r="K1007" s="154" t="s">
        <v>225</v>
      </c>
      <c r="L1007" s="34"/>
      <c r="M1007" s="159" t="s">
        <v>1</v>
      </c>
      <c r="N1007" s="160" t="s">
        <v>42</v>
      </c>
      <c r="O1007" s="59"/>
      <c r="P1007" s="161">
        <f>O1007*H1007</f>
        <v>0</v>
      </c>
      <c r="Q1007" s="161">
        <v>0</v>
      </c>
      <c r="R1007" s="161">
        <f>Q1007*H1007</f>
        <v>0</v>
      </c>
      <c r="S1007" s="161">
        <v>0</v>
      </c>
      <c r="T1007" s="162">
        <f>S1007*H1007</f>
        <v>0</v>
      </c>
      <c r="U1007" s="33"/>
      <c r="V1007" s="33"/>
      <c r="W1007" s="33"/>
      <c r="X1007" s="33"/>
      <c r="Y1007" s="33"/>
      <c r="Z1007" s="33"/>
      <c r="AA1007" s="33"/>
      <c r="AB1007" s="33"/>
      <c r="AC1007" s="33"/>
      <c r="AD1007" s="33"/>
      <c r="AE1007" s="33"/>
      <c r="AR1007" s="163" t="s">
        <v>226</v>
      </c>
      <c r="AT1007" s="163" t="s">
        <v>221</v>
      </c>
      <c r="AU1007" s="163" t="s">
        <v>87</v>
      </c>
      <c r="AY1007" s="18" t="s">
        <v>219</v>
      </c>
      <c r="BE1007" s="164">
        <f>IF(N1007="základní",J1007,0)</f>
        <v>0</v>
      </c>
      <c r="BF1007" s="164">
        <f>IF(N1007="snížená",J1007,0)</f>
        <v>0</v>
      </c>
      <c r="BG1007" s="164">
        <f>IF(N1007="zákl. přenesená",J1007,0)</f>
        <v>0</v>
      </c>
      <c r="BH1007" s="164">
        <f>IF(N1007="sníž. přenesená",J1007,0)</f>
        <v>0</v>
      </c>
      <c r="BI1007" s="164">
        <f>IF(N1007="nulová",J1007,0)</f>
        <v>0</v>
      </c>
      <c r="BJ1007" s="18" t="s">
        <v>32</v>
      </c>
      <c r="BK1007" s="164">
        <f>ROUND(I1007*H1007,2)</f>
        <v>0</v>
      </c>
      <c r="BL1007" s="18" t="s">
        <v>226</v>
      </c>
      <c r="BM1007" s="163" t="s">
        <v>2442</v>
      </c>
    </row>
    <row r="1008" spans="1:65" s="13" customFormat="1">
      <c r="B1008" s="165"/>
      <c r="D1008" s="166" t="s">
        <v>228</v>
      </c>
      <c r="F1008" s="168" t="s">
        <v>2443</v>
      </c>
      <c r="H1008" s="169">
        <v>339.18400000000003</v>
      </c>
      <c r="I1008" s="170"/>
      <c r="L1008" s="165"/>
      <c r="M1008" s="171"/>
      <c r="N1008" s="172"/>
      <c r="O1008" s="172"/>
      <c r="P1008" s="172"/>
      <c r="Q1008" s="172"/>
      <c r="R1008" s="172"/>
      <c r="S1008" s="172"/>
      <c r="T1008" s="173"/>
      <c r="AT1008" s="167" t="s">
        <v>228</v>
      </c>
      <c r="AU1008" s="167" t="s">
        <v>87</v>
      </c>
      <c r="AV1008" s="13" t="s">
        <v>87</v>
      </c>
      <c r="AW1008" s="13" t="s">
        <v>3</v>
      </c>
      <c r="AX1008" s="13" t="s">
        <v>32</v>
      </c>
      <c r="AY1008" s="167" t="s">
        <v>219</v>
      </c>
    </row>
    <row r="1009" spans="1:65" s="2" customFormat="1" ht="16.5" customHeight="1">
      <c r="A1009" s="33"/>
      <c r="B1009" s="151"/>
      <c r="C1009" s="152" t="s">
        <v>2444</v>
      </c>
      <c r="D1009" s="152" t="s">
        <v>221</v>
      </c>
      <c r="E1009" s="153" t="s">
        <v>273</v>
      </c>
      <c r="F1009" s="154" t="s">
        <v>274</v>
      </c>
      <c r="G1009" s="155" t="s">
        <v>266</v>
      </c>
      <c r="H1009" s="156">
        <v>84.796000000000006</v>
      </c>
      <c r="I1009" s="157"/>
      <c r="J1009" s="158">
        <f>ROUND(I1009*H1009,2)</f>
        <v>0</v>
      </c>
      <c r="K1009" s="154" t="s">
        <v>241</v>
      </c>
      <c r="L1009" s="34"/>
      <c r="M1009" s="159" t="s">
        <v>1</v>
      </c>
      <c r="N1009" s="160" t="s">
        <v>42</v>
      </c>
      <c r="O1009" s="59"/>
      <c r="P1009" s="161">
        <f>O1009*H1009</f>
        <v>0</v>
      </c>
      <c r="Q1009" s="161">
        <v>0</v>
      </c>
      <c r="R1009" s="161">
        <f>Q1009*H1009</f>
        <v>0</v>
      </c>
      <c r="S1009" s="161">
        <v>0</v>
      </c>
      <c r="T1009" s="162">
        <f>S1009*H1009</f>
        <v>0</v>
      </c>
      <c r="U1009" s="33"/>
      <c r="V1009" s="33"/>
      <c r="W1009" s="33"/>
      <c r="X1009" s="33"/>
      <c r="Y1009" s="33"/>
      <c r="Z1009" s="33"/>
      <c r="AA1009" s="33"/>
      <c r="AB1009" s="33"/>
      <c r="AC1009" s="33"/>
      <c r="AD1009" s="33"/>
      <c r="AE1009" s="33"/>
      <c r="AR1009" s="163" t="s">
        <v>226</v>
      </c>
      <c r="AT1009" s="163" t="s">
        <v>221</v>
      </c>
      <c r="AU1009" s="163" t="s">
        <v>87</v>
      </c>
      <c r="AY1009" s="18" t="s">
        <v>219</v>
      </c>
      <c r="BE1009" s="164">
        <f>IF(N1009="základní",J1009,0)</f>
        <v>0</v>
      </c>
      <c r="BF1009" s="164">
        <f>IF(N1009="snížená",J1009,0)</f>
        <v>0</v>
      </c>
      <c r="BG1009" s="164">
        <f>IF(N1009="zákl. přenesená",J1009,0)</f>
        <v>0</v>
      </c>
      <c r="BH1009" s="164">
        <f>IF(N1009="sníž. přenesená",J1009,0)</f>
        <v>0</v>
      </c>
      <c r="BI1009" s="164">
        <f>IF(N1009="nulová",J1009,0)</f>
        <v>0</v>
      </c>
      <c r="BJ1009" s="18" t="s">
        <v>32</v>
      </c>
      <c r="BK1009" s="164">
        <f>ROUND(I1009*H1009,2)</f>
        <v>0</v>
      </c>
      <c r="BL1009" s="18" t="s">
        <v>226</v>
      </c>
      <c r="BM1009" s="163" t="s">
        <v>2445</v>
      </c>
    </row>
    <row r="1010" spans="1:65" s="12" customFormat="1" ht="22.9" customHeight="1">
      <c r="B1010" s="138"/>
      <c r="D1010" s="139" t="s">
        <v>76</v>
      </c>
      <c r="E1010" s="149" t="s">
        <v>268</v>
      </c>
      <c r="F1010" s="149" t="s">
        <v>1015</v>
      </c>
      <c r="I1010" s="141"/>
      <c r="J1010" s="150">
        <f>BK1010</f>
        <v>0</v>
      </c>
      <c r="L1010" s="138"/>
      <c r="M1010" s="143"/>
      <c r="N1010" s="144"/>
      <c r="O1010" s="144"/>
      <c r="P1010" s="145">
        <f>SUM(P1011:P1026)</f>
        <v>0</v>
      </c>
      <c r="Q1010" s="144"/>
      <c r="R1010" s="145">
        <f>SUM(R1011:R1026)</f>
        <v>0</v>
      </c>
      <c r="S1010" s="144"/>
      <c r="T1010" s="146">
        <f>SUM(T1011:T1026)</f>
        <v>0</v>
      </c>
      <c r="AR1010" s="139" t="s">
        <v>32</v>
      </c>
      <c r="AT1010" s="147" t="s">
        <v>76</v>
      </c>
      <c r="AU1010" s="147" t="s">
        <v>32</v>
      </c>
      <c r="AY1010" s="139" t="s">
        <v>219</v>
      </c>
      <c r="BK1010" s="148">
        <f>SUM(BK1011:BK1026)</f>
        <v>0</v>
      </c>
    </row>
    <row r="1011" spans="1:65" s="2" customFormat="1" ht="24.2" customHeight="1">
      <c r="A1011" s="33"/>
      <c r="B1011" s="151"/>
      <c r="C1011" s="152" t="s">
        <v>2446</v>
      </c>
      <c r="D1011" s="152" t="s">
        <v>221</v>
      </c>
      <c r="E1011" s="153" t="s">
        <v>2447</v>
      </c>
      <c r="F1011" s="154" t="s">
        <v>2448</v>
      </c>
      <c r="G1011" s="155" t="s">
        <v>334</v>
      </c>
      <c r="H1011" s="156">
        <v>7</v>
      </c>
      <c r="I1011" s="157"/>
      <c r="J1011" s="158">
        <f>ROUND(I1011*H1011,2)</f>
        <v>0</v>
      </c>
      <c r="K1011" s="154" t="s">
        <v>241</v>
      </c>
      <c r="L1011" s="34"/>
      <c r="M1011" s="159" t="s">
        <v>1</v>
      </c>
      <c r="N1011" s="160" t="s">
        <v>42</v>
      </c>
      <c r="O1011" s="59"/>
      <c r="P1011" s="161">
        <f>O1011*H1011</f>
        <v>0</v>
      </c>
      <c r="Q1011" s="161">
        <v>0</v>
      </c>
      <c r="R1011" s="161">
        <f>Q1011*H1011</f>
        <v>0</v>
      </c>
      <c r="S1011" s="161">
        <v>0</v>
      </c>
      <c r="T1011" s="162">
        <f>S1011*H1011</f>
        <v>0</v>
      </c>
      <c r="U1011" s="33"/>
      <c r="V1011" s="33"/>
      <c r="W1011" s="33"/>
      <c r="X1011" s="33"/>
      <c r="Y1011" s="33"/>
      <c r="Z1011" s="33"/>
      <c r="AA1011" s="33"/>
      <c r="AB1011" s="33"/>
      <c r="AC1011" s="33"/>
      <c r="AD1011" s="33"/>
      <c r="AE1011" s="33"/>
      <c r="AR1011" s="163" t="s">
        <v>226</v>
      </c>
      <c r="AT1011" s="163" t="s">
        <v>221</v>
      </c>
      <c r="AU1011" s="163" t="s">
        <v>87</v>
      </c>
      <c r="AY1011" s="18" t="s">
        <v>219</v>
      </c>
      <c r="BE1011" s="164">
        <f>IF(N1011="základní",J1011,0)</f>
        <v>0</v>
      </c>
      <c r="BF1011" s="164">
        <f>IF(N1011="snížená",J1011,0)</f>
        <v>0</v>
      </c>
      <c r="BG1011" s="164">
        <f>IF(N1011="zákl. přenesená",J1011,0)</f>
        <v>0</v>
      </c>
      <c r="BH1011" s="164">
        <f>IF(N1011="sníž. přenesená",J1011,0)</f>
        <v>0</v>
      </c>
      <c r="BI1011" s="164">
        <f>IF(N1011="nulová",J1011,0)</f>
        <v>0</v>
      </c>
      <c r="BJ1011" s="18" t="s">
        <v>32</v>
      </c>
      <c r="BK1011" s="164">
        <f>ROUND(I1011*H1011,2)</f>
        <v>0</v>
      </c>
      <c r="BL1011" s="18" t="s">
        <v>226</v>
      </c>
      <c r="BM1011" s="163" t="s">
        <v>2449</v>
      </c>
    </row>
    <row r="1012" spans="1:65" s="2" customFormat="1" ht="24.2" customHeight="1">
      <c r="A1012" s="33"/>
      <c r="B1012" s="151"/>
      <c r="C1012" s="152" t="s">
        <v>2450</v>
      </c>
      <c r="D1012" s="152" t="s">
        <v>221</v>
      </c>
      <c r="E1012" s="153" t="s">
        <v>2451</v>
      </c>
      <c r="F1012" s="154" t="s">
        <v>2452</v>
      </c>
      <c r="G1012" s="155" t="s">
        <v>334</v>
      </c>
      <c r="H1012" s="156">
        <v>9</v>
      </c>
      <c r="I1012" s="157"/>
      <c r="J1012" s="158">
        <f>ROUND(I1012*H1012,2)</f>
        <v>0</v>
      </c>
      <c r="K1012" s="154" t="s">
        <v>241</v>
      </c>
      <c r="L1012" s="34"/>
      <c r="M1012" s="159" t="s">
        <v>1</v>
      </c>
      <c r="N1012" s="160" t="s">
        <v>42</v>
      </c>
      <c r="O1012" s="59"/>
      <c r="P1012" s="161">
        <f>O1012*H1012</f>
        <v>0</v>
      </c>
      <c r="Q1012" s="161">
        <v>0</v>
      </c>
      <c r="R1012" s="161">
        <f>Q1012*H1012</f>
        <v>0</v>
      </c>
      <c r="S1012" s="161">
        <v>0</v>
      </c>
      <c r="T1012" s="162">
        <f>S1012*H1012</f>
        <v>0</v>
      </c>
      <c r="U1012" s="33"/>
      <c r="V1012" s="33"/>
      <c r="W1012" s="33"/>
      <c r="X1012" s="33"/>
      <c r="Y1012" s="33"/>
      <c r="Z1012" s="33"/>
      <c r="AA1012" s="33"/>
      <c r="AB1012" s="33"/>
      <c r="AC1012" s="33"/>
      <c r="AD1012" s="33"/>
      <c r="AE1012" s="33"/>
      <c r="AR1012" s="163" t="s">
        <v>226</v>
      </c>
      <c r="AT1012" s="163" t="s">
        <v>221</v>
      </c>
      <c r="AU1012" s="163" t="s">
        <v>87</v>
      </c>
      <c r="AY1012" s="18" t="s">
        <v>219</v>
      </c>
      <c r="BE1012" s="164">
        <f>IF(N1012="základní",J1012,0)</f>
        <v>0</v>
      </c>
      <c r="BF1012" s="164">
        <f>IF(N1012="snížená",J1012,0)</f>
        <v>0</v>
      </c>
      <c r="BG1012" s="164">
        <f>IF(N1012="zákl. přenesená",J1012,0)</f>
        <v>0</v>
      </c>
      <c r="BH1012" s="164">
        <f>IF(N1012="sníž. přenesená",J1012,0)</f>
        <v>0</v>
      </c>
      <c r="BI1012" s="164">
        <f>IF(N1012="nulová",J1012,0)</f>
        <v>0</v>
      </c>
      <c r="BJ1012" s="18" t="s">
        <v>32</v>
      </c>
      <c r="BK1012" s="164">
        <f>ROUND(I1012*H1012,2)</f>
        <v>0</v>
      </c>
      <c r="BL1012" s="18" t="s">
        <v>226</v>
      </c>
      <c r="BM1012" s="163" t="s">
        <v>2453</v>
      </c>
    </row>
    <row r="1013" spans="1:65" s="13" customFormat="1">
      <c r="B1013" s="165"/>
      <c r="D1013" s="166" t="s">
        <v>228</v>
      </c>
      <c r="E1013" s="167" t="s">
        <v>1</v>
      </c>
      <c r="F1013" s="168" t="s">
        <v>2454</v>
      </c>
      <c r="H1013" s="169">
        <v>5</v>
      </c>
      <c r="I1013" s="170"/>
      <c r="L1013" s="165"/>
      <c r="M1013" s="171"/>
      <c r="N1013" s="172"/>
      <c r="O1013" s="172"/>
      <c r="P1013" s="172"/>
      <c r="Q1013" s="172"/>
      <c r="R1013" s="172"/>
      <c r="S1013" s="172"/>
      <c r="T1013" s="173"/>
      <c r="AT1013" s="167" t="s">
        <v>228</v>
      </c>
      <c r="AU1013" s="167" t="s">
        <v>87</v>
      </c>
      <c r="AV1013" s="13" t="s">
        <v>87</v>
      </c>
      <c r="AW1013" s="13" t="s">
        <v>31</v>
      </c>
      <c r="AX1013" s="13" t="s">
        <v>77</v>
      </c>
      <c r="AY1013" s="167" t="s">
        <v>219</v>
      </c>
    </row>
    <row r="1014" spans="1:65" s="13" customFormat="1">
      <c r="B1014" s="165"/>
      <c r="D1014" s="166" t="s">
        <v>228</v>
      </c>
      <c r="E1014" s="167" t="s">
        <v>1</v>
      </c>
      <c r="F1014" s="168" t="s">
        <v>2455</v>
      </c>
      <c r="H1014" s="169">
        <v>4</v>
      </c>
      <c r="I1014" s="170"/>
      <c r="L1014" s="165"/>
      <c r="M1014" s="171"/>
      <c r="N1014" s="172"/>
      <c r="O1014" s="172"/>
      <c r="P1014" s="172"/>
      <c r="Q1014" s="172"/>
      <c r="R1014" s="172"/>
      <c r="S1014" s="172"/>
      <c r="T1014" s="173"/>
      <c r="AT1014" s="167" t="s">
        <v>228</v>
      </c>
      <c r="AU1014" s="167" t="s">
        <v>87</v>
      </c>
      <c r="AV1014" s="13" t="s">
        <v>87</v>
      </c>
      <c r="AW1014" s="13" t="s">
        <v>31</v>
      </c>
      <c r="AX1014" s="13" t="s">
        <v>77</v>
      </c>
      <c r="AY1014" s="167" t="s">
        <v>219</v>
      </c>
    </row>
    <row r="1015" spans="1:65" s="15" customFormat="1">
      <c r="B1015" s="181"/>
      <c r="D1015" s="166" t="s">
        <v>228</v>
      </c>
      <c r="E1015" s="182" t="s">
        <v>1</v>
      </c>
      <c r="F1015" s="183" t="s">
        <v>236</v>
      </c>
      <c r="H1015" s="184">
        <v>9</v>
      </c>
      <c r="I1015" s="185"/>
      <c r="L1015" s="181"/>
      <c r="M1015" s="186"/>
      <c r="N1015" s="187"/>
      <c r="O1015" s="187"/>
      <c r="P1015" s="187"/>
      <c r="Q1015" s="187"/>
      <c r="R1015" s="187"/>
      <c r="S1015" s="187"/>
      <c r="T1015" s="188"/>
      <c r="AT1015" s="182" t="s">
        <v>228</v>
      </c>
      <c r="AU1015" s="182" t="s">
        <v>87</v>
      </c>
      <c r="AV1015" s="15" t="s">
        <v>226</v>
      </c>
      <c r="AW1015" s="15" t="s">
        <v>31</v>
      </c>
      <c r="AX1015" s="15" t="s">
        <v>32</v>
      </c>
      <c r="AY1015" s="182" t="s">
        <v>219</v>
      </c>
    </row>
    <row r="1016" spans="1:65" s="2" customFormat="1" ht="24.2" customHeight="1">
      <c r="A1016" s="33"/>
      <c r="B1016" s="151"/>
      <c r="C1016" s="152" t="s">
        <v>2456</v>
      </c>
      <c r="D1016" s="152" t="s">
        <v>221</v>
      </c>
      <c r="E1016" s="153" t="s">
        <v>2457</v>
      </c>
      <c r="F1016" s="154" t="s">
        <v>2458</v>
      </c>
      <c r="G1016" s="155" t="s">
        <v>334</v>
      </c>
      <c r="H1016" s="156">
        <v>6</v>
      </c>
      <c r="I1016" s="157"/>
      <c r="J1016" s="158">
        <f>ROUND(I1016*H1016,2)</f>
        <v>0</v>
      </c>
      <c r="K1016" s="154" t="s">
        <v>241</v>
      </c>
      <c r="L1016" s="34"/>
      <c r="M1016" s="159" t="s">
        <v>1</v>
      </c>
      <c r="N1016" s="160" t="s">
        <v>42</v>
      </c>
      <c r="O1016" s="59"/>
      <c r="P1016" s="161">
        <f>O1016*H1016</f>
        <v>0</v>
      </c>
      <c r="Q1016" s="161">
        <v>0</v>
      </c>
      <c r="R1016" s="161">
        <f>Q1016*H1016</f>
        <v>0</v>
      </c>
      <c r="S1016" s="161">
        <v>0</v>
      </c>
      <c r="T1016" s="162">
        <f>S1016*H1016</f>
        <v>0</v>
      </c>
      <c r="U1016" s="33"/>
      <c r="V1016" s="33"/>
      <c r="W1016" s="33"/>
      <c r="X1016" s="33"/>
      <c r="Y1016" s="33"/>
      <c r="Z1016" s="33"/>
      <c r="AA1016" s="33"/>
      <c r="AB1016" s="33"/>
      <c r="AC1016" s="33"/>
      <c r="AD1016" s="33"/>
      <c r="AE1016" s="33"/>
      <c r="AR1016" s="163" t="s">
        <v>226</v>
      </c>
      <c r="AT1016" s="163" t="s">
        <v>221</v>
      </c>
      <c r="AU1016" s="163" t="s">
        <v>87</v>
      </c>
      <c r="AY1016" s="18" t="s">
        <v>219</v>
      </c>
      <c r="BE1016" s="164">
        <f>IF(N1016="základní",J1016,0)</f>
        <v>0</v>
      </c>
      <c r="BF1016" s="164">
        <f>IF(N1016="snížená",J1016,0)</f>
        <v>0</v>
      </c>
      <c r="BG1016" s="164">
        <f>IF(N1016="zákl. přenesená",J1016,0)</f>
        <v>0</v>
      </c>
      <c r="BH1016" s="164">
        <f>IF(N1016="sníž. přenesená",J1016,0)</f>
        <v>0</v>
      </c>
      <c r="BI1016" s="164">
        <f>IF(N1016="nulová",J1016,0)</f>
        <v>0</v>
      </c>
      <c r="BJ1016" s="18" t="s">
        <v>32</v>
      </c>
      <c r="BK1016" s="164">
        <f>ROUND(I1016*H1016,2)</f>
        <v>0</v>
      </c>
      <c r="BL1016" s="18" t="s">
        <v>226</v>
      </c>
      <c r="BM1016" s="163" t="s">
        <v>2459</v>
      </c>
    </row>
    <row r="1017" spans="1:65" s="13" customFormat="1">
      <c r="B1017" s="165"/>
      <c r="D1017" s="166" t="s">
        <v>228</v>
      </c>
      <c r="E1017" s="167" t="s">
        <v>1</v>
      </c>
      <c r="F1017" s="168" t="s">
        <v>2460</v>
      </c>
      <c r="H1017" s="169">
        <v>2</v>
      </c>
      <c r="I1017" s="170"/>
      <c r="L1017" s="165"/>
      <c r="M1017" s="171"/>
      <c r="N1017" s="172"/>
      <c r="O1017" s="172"/>
      <c r="P1017" s="172"/>
      <c r="Q1017" s="172"/>
      <c r="R1017" s="172"/>
      <c r="S1017" s="172"/>
      <c r="T1017" s="173"/>
      <c r="AT1017" s="167" t="s">
        <v>228</v>
      </c>
      <c r="AU1017" s="167" t="s">
        <v>87</v>
      </c>
      <c r="AV1017" s="13" t="s">
        <v>87</v>
      </c>
      <c r="AW1017" s="13" t="s">
        <v>31</v>
      </c>
      <c r="AX1017" s="13" t="s">
        <v>77</v>
      </c>
      <c r="AY1017" s="167" t="s">
        <v>219</v>
      </c>
    </row>
    <row r="1018" spans="1:65" s="13" customFormat="1">
      <c r="B1018" s="165"/>
      <c r="D1018" s="166" t="s">
        <v>228</v>
      </c>
      <c r="E1018" s="167" t="s">
        <v>1</v>
      </c>
      <c r="F1018" s="168" t="s">
        <v>2461</v>
      </c>
      <c r="H1018" s="169">
        <v>4</v>
      </c>
      <c r="I1018" s="170"/>
      <c r="L1018" s="165"/>
      <c r="M1018" s="171"/>
      <c r="N1018" s="172"/>
      <c r="O1018" s="172"/>
      <c r="P1018" s="172"/>
      <c r="Q1018" s="172"/>
      <c r="R1018" s="172"/>
      <c r="S1018" s="172"/>
      <c r="T1018" s="173"/>
      <c r="AT1018" s="167" t="s">
        <v>228</v>
      </c>
      <c r="AU1018" s="167" t="s">
        <v>87</v>
      </c>
      <c r="AV1018" s="13" t="s">
        <v>87</v>
      </c>
      <c r="AW1018" s="13" t="s">
        <v>31</v>
      </c>
      <c r="AX1018" s="13" t="s">
        <v>77</v>
      </c>
      <c r="AY1018" s="167" t="s">
        <v>219</v>
      </c>
    </row>
    <row r="1019" spans="1:65" s="15" customFormat="1">
      <c r="B1019" s="181"/>
      <c r="D1019" s="166" t="s">
        <v>228</v>
      </c>
      <c r="E1019" s="182" t="s">
        <v>1</v>
      </c>
      <c r="F1019" s="183" t="s">
        <v>236</v>
      </c>
      <c r="H1019" s="184">
        <v>6</v>
      </c>
      <c r="I1019" s="185"/>
      <c r="L1019" s="181"/>
      <c r="M1019" s="186"/>
      <c r="N1019" s="187"/>
      <c r="O1019" s="187"/>
      <c r="P1019" s="187"/>
      <c r="Q1019" s="187"/>
      <c r="R1019" s="187"/>
      <c r="S1019" s="187"/>
      <c r="T1019" s="188"/>
      <c r="AT1019" s="182" t="s">
        <v>228</v>
      </c>
      <c r="AU1019" s="182" t="s">
        <v>87</v>
      </c>
      <c r="AV1019" s="15" t="s">
        <v>226</v>
      </c>
      <c r="AW1019" s="15" t="s">
        <v>31</v>
      </c>
      <c r="AX1019" s="15" t="s">
        <v>32</v>
      </c>
      <c r="AY1019" s="182" t="s">
        <v>219</v>
      </c>
    </row>
    <row r="1020" spans="1:65" s="2" customFormat="1" ht="24.2" customHeight="1">
      <c r="A1020" s="33"/>
      <c r="B1020" s="151"/>
      <c r="C1020" s="152" t="s">
        <v>2462</v>
      </c>
      <c r="D1020" s="152" t="s">
        <v>221</v>
      </c>
      <c r="E1020" s="153" t="s">
        <v>2463</v>
      </c>
      <c r="F1020" s="154" t="s">
        <v>2464</v>
      </c>
      <c r="G1020" s="155" t="s">
        <v>334</v>
      </c>
      <c r="H1020" s="156">
        <v>1</v>
      </c>
      <c r="I1020" s="157"/>
      <c r="J1020" s="158">
        <f>ROUND(I1020*H1020,2)</f>
        <v>0</v>
      </c>
      <c r="K1020" s="154" t="s">
        <v>241</v>
      </c>
      <c r="L1020" s="34"/>
      <c r="M1020" s="159" t="s">
        <v>1</v>
      </c>
      <c r="N1020" s="160" t="s">
        <v>42</v>
      </c>
      <c r="O1020" s="59"/>
      <c r="P1020" s="161">
        <f>O1020*H1020</f>
        <v>0</v>
      </c>
      <c r="Q1020" s="161">
        <v>0</v>
      </c>
      <c r="R1020" s="161">
        <f>Q1020*H1020</f>
        <v>0</v>
      </c>
      <c r="S1020" s="161">
        <v>0</v>
      </c>
      <c r="T1020" s="162">
        <f>S1020*H1020</f>
        <v>0</v>
      </c>
      <c r="U1020" s="33"/>
      <c r="V1020" s="33"/>
      <c r="W1020" s="33"/>
      <c r="X1020" s="33"/>
      <c r="Y1020" s="33"/>
      <c r="Z1020" s="33"/>
      <c r="AA1020" s="33"/>
      <c r="AB1020" s="33"/>
      <c r="AC1020" s="33"/>
      <c r="AD1020" s="33"/>
      <c r="AE1020" s="33"/>
      <c r="AR1020" s="163" t="s">
        <v>226</v>
      </c>
      <c r="AT1020" s="163" t="s">
        <v>221</v>
      </c>
      <c r="AU1020" s="163" t="s">
        <v>87</v>
      </c>
      <c r="AY1020" s="18" t="s">
        <v>219</v>
      </c>
      <c r="BE1020" s="164">
        <f>IF(N1020="základní",J1020,0)</f>
        <v>0</v>
      </c>
      <c r="BF1020" s="164">
        <f>IF(N1020="snížená",J1020,0)</f>
        <v>0</v>
      </c>
      <c r="BG1020" s="164">
        <f>IF(N1020="zákl. přenesená",J1020,0)</f>
        <v>0</v>
      </c>
      <c r="BH1020" s="164">
        <f>IF(N1020="sníž. přenesená",J1020,0)</f>
        <v>0</v>
      </c>
      <c r="BI1020" s="164">
        <f>IF(N1020="nulová",J1020,0)</f>
        <v>0</v>
      </c>
      <c r="BJ1020" s="18" t="s">
        <v>32</v>
      </c>
      <c r="BK1020" s="164">
        <f>ROUND(I1020*H1020,2)</f>
        <v>0</v>
      </c>
      <c r="BL1020" s="18" t="s">
        <v>226</v>
      </c>
      <c r="BM1020" s="163" t="s">
        <v>2465</v>
      </c>
    </row>
    <row r="1021" spans="1:65" s="13" customFormat="1">
      <c r="B1021" s="165"/>
      <c r="D1021" s="166" t="s">
        <v>228</v>
      </c>
      <c r="E1021" s="167" t="s">
        <v>1</v>
      </c>
      <c r="F1021" s="168" t="s">
        <v>2466</v>
      </c>
      <c r="H1021" s="169">
        <v>1</v>
      </c>
      <c r="I1021" s="170"/>
      <c r="L1021" s="165"/>
      <c r="M1021" s="171"/>
      <c r="N1021" s="172"/>
      <c r="O1021" s="172"/>
      <c r="P1021" s="172"/>
      <c r="Q1021" s="172"/>
      <c r="R1021" s="172"/>
      <c r="S1021" s="172"/>
      <c r="T1021" s="173"/>
      <c r="AT1021" s="167" t="s">
        <v>228</v>
      </c>
      <c r="AU1021" s="167" t="s">
        <v>87</v>
      </c>
      <c r="AV1021" s="13" t="s">
        <v>87</v>
      </c>
      <c r="AW1021" s="13" t="s">
        <v>31</v>
      </c>
      <c r="AX1021" s="13" t="s">
        <v>32</v>
      </c>
      <c r="AY1021" s="167" t="s">
        <v>219</v>
      </c>
    </row>
    <row r="1022" spans="1:65" s="2" customFormat="1" ht="21.75" customHeight="1">
      <c r="A1022" s="33"/>
      <c r="B1022" s="151"/>
      <c r="C1022" s="152" t="s">
        <v>2467</v>
      </c>
      <c r="D1022" s="152" t="s">
        <v>221</v>
      </c>
      <c r="E1022" s="153" t="s">
        <v>2468</v>
      </c>
      <c r="F1022" s="154" t="s">
        <v>2469</v>
      </c>
      <c r="G1022" s="155" t="s">
        <v>224</v>
      </c>
      <c r="H1022" s="156">
        <v>12.5</v>
      </c>
      <c r="I1022" s="157"/>
      <c r="J1022" s="158">
        <f>ROUND(I1022*H1022,2)</f>
        <v>0</v>
      </c>
      <c r="K1022" s="154" t="s">
        <v>241</v>
      </c>
      <c r="L1022" s="34"/>
      <c r="M1022" s="159" t="s">
        <v>1</v>
      </c>
      <c r="N1022" s="160" t="s">
        <v>42</v>
      </c>
      <c r="O1022" s="59"/>
      <c r="P1022" s="161">
        <f>O1022*H1022</f>
        <v>0</v>
      </c>
      <c r="Q1022" s="161">
        <v>0</v>
      </c>
      <c r="R1022" s="161">
        <f>Q1022*H1022</f>
        <v>0</v>
      </c>
      <c r="S1022" s="161">
        <v>0</v>
      </c>
      <c r="T1022" s="162">
        <f>S1022*H1022</f>
        <v>0</v>
      </c>
      <c r="U1022" s="33"/>
      <c r="V1022" s="33"/>
      <c r="W1022" s="33"/>
      <c r="X1022" s="33"/>
      <c r="Y1022" s="33"/>
      <c r="Z1022" s="33"/>
      <c r="AA1022" s="33"/>
      <c r="AB1022" s="33"/>
      <c r="AC1022" s="33"/>
      <c r="AD1022" s="33"/>
      <c r="AE1022" s="33"/>
      <c r="AR1022" s="163" t="s">
        <v>226</v>
      </c>
      <c r="AT1022" s="163" t="s">
        <v>221</v>
      </c>
      <c r="AU1022" s="163" t="s">
        <v>87</v>
      </c>
      <c r="AY1022" s="18" t="s">
        <v>219</v>
      </c>
      <c r="BE1022" s="164">
        <f>IF(N1022="základní",J1022,0)</f>
        <v>0</v>
      </c>
      <c r="BF1022" s="164">
        <f>IF(N1022="snížená",J1022,0)</f>
        <v>0</v>
      </c>
      <c r="BG1022" s="164">
        <f>IF(N1022="zákl. přenesená",J1022,0)</f>
        <v>0</v>
      </c>
      <c r="BH1022" s="164">
        <f>IF(N1022="sníž. přenesená",J1022,0)</f>
        <v>0</v>
      </c>
      <c r="BI1022" s="164">
        <f>IF(N1022="nulová",J1022,0)</f>
        <v>0</v>
      </c>
      <c r="BJ1022" s="18" t="s">
        <v>32</v>
      </c>
      <c r="BK1022" s="164">
        <f>ROUND(I1022*H1022,2)</f>
        <v>0</v>
      </c>
      <c r="BL1022" s="18" t="s">
        <v>226</v>
      </c>
      <c r="BM1022" s="163" t="s">
        <v>2470</v>
      </c>
    </row>
    <row r="1023" spans="1:65" s="2" customFormat="1" ht="21.75" customHeight="1">
      <c r="A1023" s="33"/>
      <c r="B1023" s="151"/>
      <c r="C1023" s="152" t="s">
        <v>2471</v>
      </c>
      <c r="D1023" s="152" t="s">
        <v>221</v>
      </c>
      <c r="E1023" s="153" t="s">
        <v>2472</v>
      </c>
      <c r="F1023" s="154" t="s">
        <v>2473</v>
      </c>
      <c r="G1023" s="155" t="s">
        <v>224</v>
      </c>
      <c r="H1023" s="156">
        <v>11</v>
      </c>
      <c r="I1023" s="157"/>
      <c r="J1023" s="158">
        <f>ROUND(I1023*H1023,2)</f>
        <v>0</v>
      </c>
      <c r="K1023" s="154" t="s">
        <v>241</v>
      </c>
      <c r="L1023" s="34"/>
      <c r="M1023" s="159" t="s">
        <v>1</v>
      </c>
      <c r="N1023" s="160" t="s">
        <v>42</v>
      </c>
      <c r="O1023" s="59"/>
      <c r="P1023" s="161">
        <f>O1023*H1023</f>
        <v>0</v>
      </c>
      <c r="Q1023" s="161">
        <v>0</v>
      </c>
      <c r="R1023" s="161">
        <f>Q1023*H1023</f>
        <v>0</v>
      </c>
      <c r="S1023" s="161">
        <v>0</v>
      </c>
      <c r="T1023" s="162">
        <f>S1023*H1023</f>
        <v>0</v>
      </c>
      <c r="U1023" s="33"/>
      <c r="V1023" s="33"/>
      <c r="W1023" s="33"/>
      <c r="X1023" s="33"/>
      <c r="Y1023" s="33"/>
      <c r="Z1023" s="33"/>
      <c r="AA1023" s="33"/>
      <c r="AB1023" s="33"/>
      <c r="AC1023" s="33"/>
      <c r="AD1023" s="33"/>
      <c r="AE1023" s="33"/>
      <c r="AR1023" s="163" t="s">
        <v>226</v>
      </c>
      <c r="AT1023" s="163" t="s">
        <v>221</v>
      </c>
      <c r="AU1023" s="163" t="s">
        <v>87</v>
      </c>
      <c r="AY1023" s="18" t="s">
        <v>219</v>
      </c>
      <c r="BE1023" s="164">
        <f>IF(N1023="základní",J1023,0)</f>
        <v>0</v>
      </c>
      <c r="BF1023" s="164">
        <f>IF(N1023="snížená",J1023,0)</f>
        <v>0</v>
      </c>
      <c r="BG1023" s="164">
        <f>IF(N1023="zákl. přenesená",J1023,0)</f>
        <v>0</v>
      </c>
      <c r="BH1023" s="164">
        <f>IF(N1023="sníž. přenesená",J1023,0)</f>
        <v>0</v>
      </c>
      <c r="BI1023" s="164">
        <f>IF(N1023="nulová",J1023,0)</f>
        <v>0</v>
      </c>
      <c r="BJ1023" s="18" t="s">
        <v>32</v>
      </c>
      <c r="BK1023" s="164">
        <f>ROUND(I1023*H1023,2)</f>
        <v>0</v>
      </c>
      <c r="BL1023" s="18" t="s">
        <v>226</v>
      </c>
      <c r="BM1023" s="163" t="s">
        <v>2474</v>
      </c>
    </row>
    <row r="1024" spans="1:65" s="2" customFormat="1" ht="21.75" customHeight="1">
      <c r="A1024" s="33"/>
      <c r="B1024" s="151"/>
      <c r="C1024" s="152" t="s">
        <v>2475</v>
      </c>
      <c r="D1024" s="152" t="s">
        <v>221</v>
      </c>
      <c r="E1024" s="153" t="s">
        <v>2476</v>
      </c>
      <c r="F1024" s="154" t="s">
        <v>2477</v>
      </c>
      <c r="G1024" s="155" t="s">
        <v>224</v>
      </c>
      <c r="H1024" s="156">
        <v>151</v>
      </c>
      <c r="I1024" s="157"/>
      <c r="J1024" s="158">
        <f>ROUND(I1024*H1024,2)</f>
        <v>0</v>
      </c>
      <c r="K1024" s="154" t="s">
        <v>241</v>
      </c>
      <c r="L1024" s="34"/>
      <c r="M1024" s="159" t="s">
        <v>1</v>
      </c>
      <c r="N1024" s="160" t="s">
        <v>42</v>
      </c>
      <c r="O1024" s="59"/>
      <c r="P1024" s="161">
        <f>O1024*H1024</f>
        <v>0</v>
      </c>
      <c r="Q1024" s="161">
        <v>0</v>
      </c>
      <c r="R1024" s="161">
        <f>Q1024*H1024</f>
        <v>0</v>
      </c>
      <c r="S1024" s="161">
        <v>0</v>
      </c>
      <c r="T1024" s="162">
        <f>S1024*H1024</f>
        <v>0</v>
      </c>
      <c r="U1024" s="33"/>
      <c r="V1024" s="33"/>
      <c r="W1024" s="33"/>
      <c r="X1024" s="33"/>
      <c r="Y1024" s="33"/>
      <c r="Z1024" s="33"/>
      <c r="AA1024" s="33"/>
      <c r="AB1024" s="33"/>
      <c r="AC1024" s="33"/>
      <c r="AD1024" s="33"/>
      <c r="AE1024" s="33"/>
      <c r="AR1024" s="163" t="s">
        <v>226</v>
      </c>
      <c r="AT1024" s="163" t="s">
        <v>221</v>
      </c>
      <c r="AU1024" s="163" t="s">
        <v>87</v>
      </c>
      <c r="AY1024" s="18" t="s">
        <v>219</v>
      </c>
      <c r="BE1024" s="164">
        <f>IF(N1024="základní",J1024,0)</f>
        <v>0</v>
      </c>
      <c r="BF1024" s="164">
        <f>IF(N1024="snížená",J1024,0)</f>
        <v>0</v>
      </c>
      <c r="BG1024" s="164">
        <f>IF(N1024="zákl. přenesená",J1024,0)</f>
        <v>0</v>
      </c>
      <c r="BH1024" s="164">
        <f>IF(N1024="sníž. přenesená",J1024,0)</f>
        <v>0</v>
      </c>
      <c r="BI1024" s="164">
        <f>IF(N1024="nulová",J1024,0)</f>
        <v>0</v>
      </c>
      <c r="BJ1024" s="18" t="s">
        <v>32</v>
      </c>
      <c r="BK1024" s="164">
        <f>ROUND(I1024*H1024,2)</f>
        <v>0</v>
      </c>
      <c r="BL1024" s="18" t="s">
        <v>226</v>
      </c>
      <c r="BM1024" s="163" t="s">
        <v>2478</v>
      </c>
    </row>
    <row r="1025" spans="1:65" s="2" customFormat="1" ht="21.75" customHeight="1">
      <c r="A1025" s="33"/>
      <c r="B1025" s="151"/>
      <c r="C1025" s="152" t="s">
        <v>2479</v>
      </c>
      <c r="D1025" s="152" t="s">
        <v>221</v>
      </c>
      <c r="E1025" s="153" t="s">
        <v>2480</v>
      </c>
      <c r="F1025" s="154" t="s">
        <v>2481</v>
      </c>
      <c r="G1025" s="155" t="s">
        <v>224</v>
      </c>
      <c r="H1025" s="156">
        <v>27</v>
      </c>
      <c r="I1025" s="157"/>
      <c r="J1025" s="158">
        <f>ROUND(I1025*H1025,2)</f>
        <v>0</v>
      </c>
      <c r="K1025" s="154" t="s">
        <v>241</v>
      </c>
      <c r="L1025" s="34"/>
      <c r="M1025" s="159" t="s">
        <v>1</v>
      </c>
      <c r="N1025" s="160" t="s">
        <v>42</v>
      </c>
      <c r="O1025" s="59"/>
      <c r="P1025" s="161">
        <f>O1025*H1025</f>
        <v>0</v>
      </c>
      <c r="Q1025" s="161">
        <v>0</v>
      </c>
      <c r="R1025" s="161">
        <f>Q1025*H1025</f>
        <v>0</v>
      </c>
      <c r="S1025" s="161">
        <v>0</v>
      </c>
      <c r="T1025" s="162">
        <f>S1025*H1025</f>
        <v>0</v>
      </c>
      <c r="U1025" s="33"/>
      <c r="V1025" s="33"/>
      <c r="W1025" s="33"/>
      <c r="X1025" s="33"/>
      <c r="Y1025" s="33"/>
      <c r="Z1025" s="33"/>
      <c r="AA1025" s="33"/>
      <c r="AB1025" s="33"/>
      <c r="AC1025" s="33"/>
      <c r="AD1025" s="33"/>
      <c r="AE1025" s="33"/>
      <c r="AR1025" s="163" t="s">
        <v>226</v>
      </c>
      <c r="AT1025" s="163" t="s">
        <v>221</v>
      </c>
      <c r="AU1025" s="163" t="s">
        <v>87</v>
      </c>
      <c r="AY1025" s="18" t="s">
        <v>219</v>
      </c>
      <c r="BE1025" s="164">
        <f>IF(N1025="základní",J1025,0)</f>
        <v>0</v>
      </c>
      <c r="BF1025" s="164">
        <f>IF(N1025="snížená",J1025,0)</f>
        <v>0</v>
      </c>
      <c r="BG1025" s="164">
        <f>IF(N1025="zákl. přenesená",J1025,0)</f>
        <v>0</v>
      </c>
      <c r="BH1025" s="164">
        <f>IF(N1025="sníž. přenesená",J1025,0)</f>
        <v>0</v>
      </c>
      <c r="BI1025" s="164">
        <f>IF(N1025="nulová",J1025,0)</f>
        <v>0</v>
      </c>
      <c r="BJ1025" s="18" t="s">
        <v>32</v>
      </c>
      <c r="BK1025" s="164">
        <f>ROUND(I1025*H1025,2)</f>
        <v>0</v>
      </c>
      <c r="BL1025" s="18" t="s">
        <v>226</v>
      </c>
      <c r="BM1025" s="163" t="s">
        <v>2482</v>
      </c>
    </row>
    <row r="1026" spans="1:65" s="2" customFormat="1" ht="21.75" customHeight="1">
      <c r="A1026" s="33"/>
      <c r="B1026" s="151"/>
      <c r="C1026" s="152" t="s">
        <v>2483</v>
      </c>
      <c r="D1026" s="152" t="s">
        <v>221</v>
      </c>
      <c r="E1026" s="153" t="s">
        <v>2484</v>
      </c>
      <c r="F1026" s="154" t="s">
        <v>2485</v>
      </c>
      <c r="G1026" s="155" t="s">
        <v>224</v>
      </c>
      <c r="H1026" s="156">
        <v>141.5</v>
      </c>
      <c r="I1026" s="157"/>
      <c r="J1026" s="158">
        <f>ROUND(I1026*H1026,2)</f>
        <v>0</v>
      </c>
      <c r="K1026" s="154" t="s">
        <v>241</v>
      </c>
      <c r="L1026" s="34"/>
      <c r="M1026" s="159" t="s">
        <v>1</v>
      </c>
      <c r="N1026" s="160" t="s">
        <v>42</v>
      </c>
      <c r="O1026" s="59"/>
      <c r="P1026" s="161">
        <f>O1026*H1026</f>
        <v>0</v>
      </c>
      <c r="Q1026" s="161">
        <v>0</v>
      </c>
      <c r="R1026" s="161">
        <f>Q1026*H1026</f>
        <v>0</v>
      </c>
      <c r="S1026" s="161">
        <v>0</v>
      </c>
      <c r="T1026" s="162">
        <f>S1026*H1026</f>
        <v>0</v>
      </c>
      <c r="U1026" s="33"/>
      <c r="V1026" s="33"/>
      <c r="W1026" s="33"/>
      <c r="X1026" s="33"/>
      <c r="Y1026" s="33"/>
      <c r="Z1026" s="33"/>
      <c r="AA1026" s="33"/>
      <c r="AB1026" s="33"/>
      <c r="AC1026" s="33"/>
      <c r="AD1026" s="33"/>
      <c r="AE1026" s="33"/>
      <c r="AR1026" s="163" t="s">
        <v>226</v>
      </c>
      <c r="AT1026" s="163" t="s">
        <v>221</v>
      </c>
      <c r="AU1026" s="163" t="s">
        <v>87</v>
      </c>
      <c r="AY1026" s="18" t="s">
        <v>219</v>
      </c>
      <c r="BE1026" s="164">
        <f>IF(N1026="základní",J1026,0)</f>
        <v>0</v>
      </c>
      <c r="BF1026" s="164">
        <f>IF(N1026="snížená",J1026,0)</f>
        <v>0</v>
      </c>
      <c r="BG1026" s="164">
        <f>IF(N1026="zákl. přenesená",J1026,0)</f>
        <v>0</v>
      </c>
      <c r="BH1026" s="164">
        <f>IF(N1026="sníž. přenesená",J1026,0)</f>
        <v>0</v>
      </c>
      <c r="BI1026" s="164">
        <f>IF(N1026="nulová",J1026,0)</f>
        <v>0</v>
      </c>
      <c r="BJ1026" s="18" t="s">
        <v>32</v>
      </c>
      <c r="BK1026" s="164">
        <f>ROUND(I1026*H1026,2)</f>
        <v>0</v>
      </c>
      <c r="BL1026" s="18" t="s">
        <v>226</v>
      </c>
      <c r="BM1026" s="163" t="s">
        <v>2486</v>
      </c>
    </row>
    <row r="1027" spans="1:65" s="12" customFormat="1" ht="22.9" customHeight="1">
      <c r="B1027" s="138"/>
      <c r="D1027" s="139" t="s">
        <v>76</v>
      </c>
      <c r="E1027" s="149" t="s">
        <v>1026</v>
      </c>
      <c r="F1027" s="149" t="s">
        <v>1027</v>
      </c>
      <c r="I1027" s="141"/>
      <c r="J1027" s="150">
        <f>BK1027</f>
        <v>0</v>
      </c>
      <c r="L1027" s="138"/>
      <c r="M1027" s="143"/>
      <c r="N1027" s="144"/>
      <c r="O1027" s="144"/>
      <c r="P1027" s="145">
        <f>P1028</f>
        <v>0</v>
      </c>
      <c r="Q1027" s="144"/>
      <c r="R1027" s="145">
        <f>R1028</f>
        <v>0</v>
      </c>
      <c r="S1027" s="144"/>
      <c r="T1027" s="146">
        <f>T1028</f>
        <v>0</v>
      </c>
      <c r="AR1027" s="139" t="s">
        <v>32</v>
      </c>
      <c r="AT1027" s="147" t="s">
        <v>76</v>
      </c>
      <c r="AU1027" s="147" t="s">
        <v>32</v>
      </c>
      <c r="AY1027" s="139" t="s">
        <v>219</v>
      </c>
      <c r="BK1027" s="148">
        <f>BK1028</f>
        <v>0</v>
      </c>
    </row>
    <row r="1028" spans="1:65" s="2" customFormat="1" ht="16.5" customHeight="1">
      <c r="A1028" s="33"/>
      <c r="B1028" s="151"/>
      <c r="C1028" s="152" t="s">
        <v>2487</v>
      </c>
      <c r="D1028" s="152" t="s">
        <v>221</v>
      </c>
      <c r="E1028" s="153" t="s">
        <v>2488</v>
      </c>
      <c r="F1028" s="154" t="s">
        <v>2489</v>
      </c>
      <c r="G1028" s="155" t="s">
        <v>266</v>
      </c>
      <c r="H1028" s="156">
        <v>67.980999999999995</v>
      </c>
      <c r="I1028" s="157"/>
      <c r="J1028" s="158">
        <f>ROUND(I1028*H1028,2)</f>
        <v>0</v>
      </c>
      <c r="K1028" s="154" t="s">
        <v>225</v>
      </c>
      <c r="L1028" s="34"/>
      <c r="M1028" s="159" t="s">
        <v>1</v>
      </c>
      <c r="N1028" s="160" t="s">
        <v>42</v>
      </c>
      <c r="O1028" s="59"/>
      <c r="P1028" s="161">
        <f>O1028*H1028</f>
        <v>0</v>
      </c>
      <c r="Q1028" s="161">
        <v>0</v>
      </c>
      <c r="R1028" s="161">
        <f>Q1028*H1028</f>
        <v>0</v>
      </c>
      <c r="S1028" s="161">
        <v>0</v>
      </c>
      <c r="T1028" s="162">
        <f>S1028*H1028</f>
        <v>0</v>
      </c>
      <c r="U1028" s="33"/>
      <c r="V1028" s="33"/>
      <c r="W1028" s="33"/>
      <c r="X1028" s="33"/>
      <c r="Y1028" s="33"/>
      <c r="Z1028" s="33"/>
      <c r="AA1028" s="33"/>
      <c r="AB1028" s="33"/>
      <c r="AC1028" s="33"/>
      <c r="AD1028" s="33"/>
      <c r="AE1028" s="33"/>
      <c r="AR1028" s="163" t="s">
        <v>226</v>
      </c>
      <c r="AT1028" s="163" t="s">
        <v>221</v>
      </c>
      <c r="AU1028" s="163" t="s">
        <v>87</v>
      </c>
      <c r="AY1028" s="18" t="s">
        <v>219</v>
      </c>
      <c r="BE1028" s="164">
        <f>IF(N1028="základní",J1028,0)</f>
        <v>0</v>
      </c>
      <c r="BF1028" s="164">
        <f>IF(N1028="snížená",J1028,0)</f>
        <v>0</v>
      </c>
      <c r="BG1028" s="164">
        <f>IF(N1028="zákl. přenesená",J1028,0)</f>
        <v>0</v>
      </c>
      <c r="BH1028" s="164">
        <f>IF(N1028="sníž. přenesená",J1028,0)</f>
        <v>0</v>
      </c>
      <c r="BI1028" s="164">
        <f>IF(N1028="nulová",J1028,0)</f>
        <v>0</v>
      </c>
      <c r="BJ1028" s="18" t="s">
        <v>32</v>
      </c>
      <c r="BK1028" s="164">
        <f>ROUND(I1028*H1028,2)</f>
        <v>0</v>
      </c>
      <c r="BL1028" s="18" t="s">
        <v>226</v>
      </c>
      <c r="BM1028" s="163" t="s">
        <v>1029</v>
      </c>
    </row>
    <row r="1029" spans="1:65" s="12" customFormat="1" ht="25.9" customHeight="1">
      <c r="B1029" s="138"/>
      <c r="D1029" s="139" t="s">
        <v>76</v>
      </c>
      <c r="E1029" s="140" t="s">
        <v>536</v>
      </c>
      <c r="F1029" s="140" t="s">
        <v>1030</v>
      </c>
      <c r="I1029" s="141"/>
      <c r="J1029" s="142">
        <f>BK1029</f>
        <v>0</v>
      </c>
      <c r="L1029" s="138"/>
      <c r="M1029" s="143"/>
      <c r="N1029" s="144"/>
      <c r="O1029" s="144"/>
      <c r="P1029" s="145">
        <f>P1030</f>
        <v>0</v>
      </c>
      <c r="Q1029" s="144"/>
      <c r="R1029" s="145">
        <f>R1030</f>
        <v>22.494104</v>
      </c>
      <c r="S1029" s="144"/>
      <c r="T1029" s="146">
        <f>T1030</f>
        <v>0</v>
      </c>
      <c r="AR1029" s="139" t="s">
        <v>237</v>
      </c>
      <c r="AT1029" s="147" t="s">
        <v>76</v>
      </c>
      <c r="AU1029" s="147" t="s">
        <v>77</v>
      </c>
      <c r="AY1029" s="139" t="s">
        <v>219</v>
      </c>
      <c r="BK1029" s="148">
        <f>BK1030</f>
        <v>0</v>
      </c>
    </row>
    <row r="1030" spans="1:65" s="12" customFormat="1" ht="22.9" customHeight="1">
      <c r="B1030" s="138"/>
      <c r="D1030" s="139" t="s">
        <v>76</v>
      </c>
      <c r="E1030" s="149" t="s">
        <v>1031</v>
      </c>
      <c r="F1030" s="149" t="s">
        <v>1032</v>
      </c>
      <c r="I1030" s="141"/>
      <c r="J1030" s="150">
        <f>BK1030</f>
        <v>0</v>
      </c>
      <c r="L1030" s="138"/>
      <c r="M1030" s="143"/>
      <c r="N1030" s="144"/>
      <c r="O1030" s="144"/>
      <c r="P1030" s="145">
        <f>SUM(P1031:P1038)</f>
        <v>0</v>
      </c>
      <c r="Q1030" s="144"/>
      <c r="R1030" s="145">
        <f>SUM(R1031:R1038)</f>
        <v>22.494104</v>
      </c>
      <c r="S1030" s="144"/>
      <c r="T1030" s="146">
        <f>SUM(T1031:T1038)</f>
        <v>0</v>
      </c>
      <c r="AR1030" s="139" t="s">
        <v>237</v>
      </c>
      <c r="AT1030" s="147" t="s">
        <v>76</v>
      </c>
      <c r="AU1030" s="147" t="s">
        <v>32</v>
      </c>
      <c r="AY1030" s="139" t="s">
        <v>219</v>
      </c>
      <c r="BK1030" s="148">
        <f>SUM(BK1031:BK1038)</f>
        <v>0</v>
      </c>
    </row>
    <row r="1031" spans="1:65" s="2" customFormat="1" ht="16.5" customHeight="1">
      <c r="A1031" s="33"/>
      <c r="B1031" s="151"/>
      <c r="C1031" s="152" t="s">
        <v>2490</v>
      </c>
      <c r="D1031" s="152" t="s">
        <v>221</v>
      </c>
      <c r="E1031" s="153" t="s">
        <v>1034</v>
      </c>
      <c r="F1031" s="154" t="s">
        <v>1035</v>
      </c>
      <c r="G1031" s="155" t="s">
        <v>224</v>
      </c>
      <c r="H1031" s="156">
        <v>105.6</v>
      </c>
      <c r="I1031" s="157"/>
      <c r="J1031" s="158">
        <f>ROUND(I1031*H1031,2)</f>
        <v>0</v>
      </c>
      <c r="K1031" s="154" t="s">
        <v>225</v>
      </c>
      <c r="L1031" s="34"/>
      <c r="M1031" s="159" t="s">
        <v>1</v>
      </c>
      <c r="N1031" s="160" t="s">
        <v>42</v>
      </c>
      <c r="O1031" s="59"/>
      <c r="P1031" s="161">
        <f>O1031*H1031</f>
        <v>0</v>
      </c>
      <c r="Q1031" s="161">
        <v>9.0000000000000006E-5</v>
      </c>
      <c r="R1031" s="161">
        <f>Q1031*H1031</f>
        <v>9.5040000000000003E-3</v>
      </c>
      <c r="S1031" s="161">
        <v>0</v>
      </c>
      <c r="T1031" s="162">
        <f>S1031*H1031</f>
        <v>0</v>
      </c>
      <c r="U1031" s="33"/>
      <c r="V1031" s="33"/>
      <c r="W1031" s="33"/>
      <c r="X1031" s="33"/>
      <c r="Y1031" s="33"/>
      <c r="Z1031" s="33"/>
      <c r="AA1031" s="33"/>
      <c r="AB1031" s="33"/>
      <c r="AC1031" s="33"/>
      <c r="AD1031" s="33"/>
      <c r="AE1031" s="33"/>
      <c r="AR1031" s="163" t="s">
        <v>620</v>
      </c>
      <c r="AT1031" s="163" t="s">
        <v>221</v>
      </c>
      <c r="AU1031" s="163" t="s">
        <v>87</v>
      </c>
      <c r="AY1031" s="18" t="s">
        <v>219</v>
      </c>
      <c r="BE1031" s="164">
        <f>IF(N1031="základní",J1031,0)</f>
        <v>0</v>
      </c>
      <c r="BF1031" s="164">
        <f>IF(N1031="snížená",J1031,0)</f>
        <v>0</v>
      </c>
      <c r="BG1031" s="164">
        <f>IF(N1031="zákl. přenesená",J1031,0)</f>
        <v>0</v>
      </c>
      <c r="BH1031" s="164">
        <f>IF(N1031="sníž. přenesená",J1031,0)</f>
        <v>0</v>
      </c>
      <c r="BI1031" s="164">
        <f>IF(N1031="nulová",J1031,0)</f>
        <v>0</v>
      </c>
      <c r="BJ1031" s="18" t="s">
        <v>32</v>
      </c>
      <c r="BK1031" s="164">
        <f>ROUND(I1031*H1031,2)</f>
        <v>0</v>
      </c>
      <c r="BL1031" s="18" t="s">
        <v>620</v>
      </c>
      <c r="BM1031" s="163" t="s">
        <v>1036</v>
      </c>
    </row>
    <row r="1032" spans="1:65" s="14" customFormat="1">
      <c r="B1032" s="174"/>
      <c r="D1032" s="166" t="s">
        <v>228</v>
      </c>
      <c r="E1032" s="175" t="s">
        <v>1</v>
      </c>
      <c r="F1032" s="176" t="s">
        <v>1037</v>
      </c>
      <c r="H1032" s="175" t="s">
        <v>1</v>
      </c>
      <c r="I1032" s="177"/>
      <c r="L1032" s="174"/>
      <c r="M1032" s="178"/>
      <c r="N1032" s="179"/>
      <c r="O1032" s="179"/>
      <c r="P1032" s="179"/>
      <c r="Q1032" s="179"/>
      <c r="R1032" s="179"/>
      <c r="S1032" s="179"/>
      <c r="T1032" s="180"/>
      <c r="AT1032" s="175" t="s">
        <v>228</v>
      </c>
      <c r="AU1032" s="175" t="s">
        <v>87</v>
      </c>
      <c r="AV1032" s="14" t="s">
        <v>32</v>
      </c>
      <c r="AW1032" s="14" t="s">
        <v>31</v>
      </c>
      <c r="AX1032" s="14" t="s">
        <v>77</v>
      </c>
      <c r="AY1032" s="175" t="s">
        <v>219</v>
      </c>
    </row>
    <row r="1033" spans="1:65" s="13" customFormat="1">
      <c r="B1033" s="165"/>
      <c r="D1033" s="166" t="s">
        <v>228</v>
      </c>
      <c r="E1033" s="167" t="s">
        <v>1</v>
      </c>
      <c r="F1033" s="168" t="s">
        <v>1038</v>
      </c>
      <c r="H1033" s="169">
        <v>41.9</v>
      </c>
      <c r="I1033" s="170"/>
      <c r="L1033" s="165"/>
      <c r="M1033" s="171"/>
      <c r="N1033" s="172"/>
      <c r="O1033" s="172"/>
      <c r="P1033" s="172"/>
      <c r="Q1033" s="172"/>
      <c r="R1033" s="172"/>
      <c r="S1033" s="172"/>
      <c r="T1033" s="173"/>
      <c r="AT1033" s="167" t="s">
        <v>228</v>
      </c>
      <c r="AU1033" s="167" t="s">
        <v>87</v>
      </c>
      <c r="AV1033" s="13" t="s">
        <v>87</v>
      </c>
      <c r="AW1033" s="13" t="s">
        <v>31</v>
      </c>
      <c r="AX1033" s="13" t="s">
        <v>77</v>
      </c>
      <c r="AY1033" s="167" t="s">
        <v>219</v>
      </c>
    </row>
    <row r="1034" spans="1:65" s="13" customFormat="1">
      <c r="B1034" s="165"/>
      <c r="D1034" s="166" t="s">
        <v>228</v>
      </c>
      <c r="E1034" s="167" t="s">
        <v>1</v>
      </c>
      <c r="F1034" s="168" t="s">
        <v>2491</v>
      </c>
      <c r="H1034" s="169">
        <v>63.7</v>
      </c>
      <c r="I1034" s="170"/>
      <c r="L1034" s="165"/>
      <c r="M1034" s="171"/>
      <c r="N1034" s="172"/>
      <c r="O1034" s="172"/>
      <c r="P1034" s="172"/>
      <c r="Q1034" s="172"/>
      <c r="R1034" s="172"/>
      <c r="S1034" s="172"/>
      <c r="T1034" s="173"/>
      <c r="AT1034" s="167" t="s">
        <v>228</v>
      </c>
      <c r="AU1034" s="167" t="s">
        <v>87</v>
      </c>
      <c r="AV1034" s="13" t="s">
        <v>87</v>
      </c>
      <c r="AW1034" s="13" t="s">
        <v>31</v>
      </c>
      <c r="AX1034" s="13" t="s">
        <v>77</v>
      </c>
      <c r="AY1034" s="167" t="s">
        <v>219</v>
      </c>
    </row>
    <row r="1035" spans="1:65" s="15" customFormat="1">
      <c r="B1035" s="181"/>
      <c r="D1035" s="166" t="s">
        <v>228</v>
      </c>
      <c r="E1035" s="182" t="s">
        <v>1</v>
      </c>
      <c r="F1035" s="183" t="s">
        <v>236</v>
      </c>
      <c r="H1035" s="184">
        <v>105.6</v>
      </c>
      <c r="I1035" s="185"/>
      <c r="L1035" s="181"/>
      <c r="M1035" s="186"/>
      <c r="N1035" s="187"/>
      <c r="O1035" s="187"/>
      <c r="P1035" s="187"/>
      <c r="Q1035" s="187"/>
      <c r="R1035" s="187"/>
      <c r="S1035" s="187"/>
      <c r="T1035" s="188"/>
      <c r="AT1035" s="182" t="s">
        <v>228</v>
      </c>
      <c r="AU1035" s="182" t="s">
        <v>87</v>
      </c>
      <c r="AV1035" s="15" t="s">
        <v>226</v>
      </c>
      <c r="AW1035" s="15" t="s">
        <v>31</v>
      </c>
      <c r="AX1035" s="15" t="s">
        <v>32</v>
      </c>
      <c r="AY1035" s="182" t="s">
        <v>219</v>
      </c>
    </row>
    <row r="1036" spans="1:65" s="2" customFormat="1" ht="21.75" customHeight="1">
      <c r="A1036" s="33"/>
      <c r="B1036" s="151"/>
      <c r="C1036" s="152" t="s">
        <v>2492</v>
      </c>
      <c r="D1036" s="152" t="s">
        <v>221</v>
      </c>
      <c r="E1036" s="153" t="s">
        <v>1041</v>
      </c>
      <c r="F1036" s="154" t="s">
        <v>1042</v>
      </c>
      <c r="G1036" s="155" t="s">
        <v>224</v>
      </c>
      <c r="H1036" s="156">
        <v>115.9</v>
      </c>
      <c r="I1036" s="157"/>
      <c r="J1036" s="158">
        <f>ROUND(I1036*H1036,2)</f>
        <v>0</v>
      </c>
      <c r="K1036" s="154" t="s">
        <v>241</v>
      </c>
      <c r="L1036" s="34"/>
      <c r="M1036" s="159" t="s">
        <v>1</v>
      </c>
      <c r="N1036" s="160" t="s">
        <v>42</v>
      </c>
      <c r="O1036" s="59"/>
      <c r="P1036" s="161">
        <f>O1036*H1036</f>
        <v>0</v>
      </c>
      <c r="Q1036" s="161">
        <v>0.19400000000000001</v>
      </c>
      <c r="R1036" s="161">
        <f>Q1036*H1036</f>
        <v>22.4846</v>
      </c>
      <c r="S1036" s="161">
        <v>0</v>
      </c>
      <c r="T1036" s="162">
        <f>S1036*H1036</f>
        <v>0</v>
      </c>
      <c r="U1036" s="33"/>
      <c r="V1036" s="33"/>
      <c r="W1036" s="33"/>
      <c r="X1036" s="33"/>
      <c r="Y1036" s="33"/>
      <c r="Z1036" s="33"/>
      <c r="AA1036" s="33"/>
      <c r="AB1036" s="33"/>
      <c r="AC1036" s="33"/>
      <c r="AD1036" s="33"/>
      <c r="AE1036" s="33"/>
      <c r="AR1036" s="163" t="s">
        <v>620</v>
      </c>
      <c r="AT1036" s="163" t="s">
        <v>221</v>
      </c>
      <c r="AU1036" s="163" t="s">
        <v>87</v>
      </c>
      <c r="AY1036" s="18" t="s">
        <v>219</v>
      </c>
      <c r="BE1036" s="164">
        <f>IF(N1036="základní",J1036,0)</f>
        <v>0</v>
      </c>
      <c r="BF1036" s="164">
        <f>IF(N1036="snížená",J1036,0)</f>
        <v>0</v>
      </c>
      <c r="BG1036" s="164">
        <f>IF(N1036="zákl. přenesená",J1036,0)</f>
        <v>0</v>
      </c>
      <c r="BH1036" s="164">
        <f>IF(N1036="sníž. přenesená",J1036,0)</f>
        <v>0</v>
      </c>
      <c r="BI1036" s="164">
        <f>IF(N1036="nulová",J1036,0)</f>
        <v>0</v>
      </c>
      <c r="BJ1036" s="18" t="s">
        <v>32</v>
      </c>
      <c r="BK1036" s="164">
        <f>ROUND(I1036*H1036,2)</f>
        <v>0</v>
      </c>
      <c r="BL1036" s="18" t="s">
        <v>620</v>
      </c>
      <c r="BM1036" s="163" t="s">
        <v>2493</v>
      </c>
    </row>
    <row r="1037" spans="1:65" s="14" customFormat="1">
      <c r="B1037" s="174"/>
      <c r="D1037" s="166" t="s">
        <v>228</v>
      </c>
      <c r="E1037" s="175" t="s">
        <v>1</v>
      </c>
      <c r="F1037" s="176" t="s">
        <v>1037</v>
      </c>
      <c r="H1037" s="175" t="s">
        <v>1</v>
      </c>
      <c r="I1037" s="177"/>
      <c r="L1037" s="174"/>
      <c r="M1037" s="178"/>
      <c r="N1037" s="179"/>
      <c r="O1037" s="179"/>
      <c r="P1037" s="179"/>
      <c r="Q1037" s="179"/>
      <c r="R1037" s="179"/>
      <c r="S1037" s="179"/>
      <c r="T1037" s="180"/>
      <c r="AT1037" s="175" t="s">
        <v>228</v>
      </c>
      <c r="AU1037" s="175" t="s">
        <v>87</v>
      </c>
      <c r="AV1037" s="14" t="s">
        <v>32</v>
      </c>
      <c r="AW1037" s="14" t="s">
        <v>31</v>
      </c>
      <c r="AX1037" s="14" t="s">
        <v>77</v>
      </c>
      <c r="AY1037" s="175" t="s">
        <v>219</v>
      </c>
    </row>
    <row r="1038" spans="1:65" s="13" customFormat="1">
      <c r="B1038" s="165"/>
      <c r="D1038" s="166" t="s">
        <v>228</v>
      </c>
      <c r="E1038" s="167" t="s">
        <v>1</v>
      </c>
      <c r="F1038" s="168" t="s">
        <v>1044</v>
      </c>
      <c r="H1038" s="169">
        <v>115.9</v>
      </c>
      <c r="I1038" s="170"/>
      <c r="L1038" s="165"/>
      <c r="M1038" s="207"/>
      <c r="N1038" s="208"/>
      <c r="O1038" s="208"/>
      <c r="P1038" s="208"/>
      <c r="Q1038" s="208"/>
      <c r="R1038" s="208"/>
      <c r="S1038" s="208"/>
      <c r="T1038" s="209"/>
      <c r="AT1038" s="167" t="s">
        <v>228</v>
      </c>
      <c r="AU1038" s="167" t="s">
        <v>87</v>
      </c>
      <c r="AV1038" s="13" t="s">
        <v>87</v>
      </c>
      <c r="AW1038" s="13" t="s">
        <v>31</v>
      </c>
      <c r="AX1038" s="13" t="s">
        <v>32</v>
      </c>
      <c r="AY1038" s="167" t="s">
        <v>219</v>
      </c>
    </row>
    <row r="1039" spans="1:65" s="2" customFormat="1" ht="6.95" customHeight="1">
      <c r="A1039" s="33"/>
      <c r="B1039" s="48"/>
      <c r="C1039" s="49"/>
      <c r="D1039" s="49"/>
      <c r="E1039" s="49"/>
      <c r="F1039" s="49"/>
      <c r="G1039" s="49"/>
      <c r="H1039" s="49"/>
      <c r="I1039" s="49"/>
      <c r="J1039" s="49"/>
      <c r="K1039" s="49"/>
      <c r="L1039" s="34"/>
      <c r="M1039" s="33"/>
      <c r="O1039" s="33"/>
      <c r="P1039" s="33"/>
      <c r="Q1039" s="33"/>
      <c r="R1039" s="33"/>
      <c r="S1039" s="33"/>
      <c r="T1039" s="33"/>
      <c r="U1039" s="33"/>
      <c r="V1039" s="33"/>
      <c r="W1039" s="33"/>
      <c r="X1039" s="33"/>
      <c r="Y1039" s="33"/>
      <c r="Z1039" s="33"/>
      <c r="AA1039" s="33"/>
      <c r="AB1039" s="33"/>
      <c r="AC1039" s="33"/>
      <c r="AD1039" s="33"/>
      <c r="AE1039" s="33"/>
    </row>
  </sheetData>
  <autoFilter ref="C126:K1038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21"/>
  <sheetViews>
    <sheetView showGridLines="0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34" t="s">
        <v>5</v>
      </c>
      <c r="M2" s="235"/>
      <c r="N2" s="235"/>
      <c r="O2" s="235"/>
      <c r="P2" s="235"/>
      <c r="Q2" s="235"/>
      <c r="R2" s="235"/>
      <c r="S2" s="235"/>
      <c r="T2" s="235"/>
      <c r="U2" s="235"/>
      <c r="V2" s="235"/>
      <c r="AT2" s="18" t="s">
        <v>97</v>
      </c>
      <c r="AZ2" s="99" t="s">
        <v>129</v>
      </c>
      <c r="BA2" s="99" t="s">
        <v>1</v>
      </c>
      <c r="BB2" s="99" t="s">
        <v>1</v>
      </c>
      <c r="BC2" s="99" t="s">
        <v>324</v>
      </c>
      <c r="BD2" s="99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99" t="s">
        <v>1424</v>
      </c>
      <c r="BA3" s="99" t="s">
        <v>1</v>
      </c>
      <c r="BB3" s="99" t="s">
        <v>1</v>
      </c>
      <c r="BC3" s="99" t="s">
        <v>253</v>
      </c>
      <c r="BD3" s="99" t="s">
        <v>87</v>
      </c>
    </row>
    <row r="4" spans="1:56" s="1" customFormat="1" ht="24.95" customHeight="1">
      <c r="B4" s="21"/>
      <c r="D4" s="22" t="s">
        <v>133</v>
      </c>
      <c r="L4" s="21"/>
      <c r="M4" s="100" t="s">
        <v>10</v>
      </c>
      <c r="AT4" s="18" t="s">
        <v>3</v>
      </c>
      <c r="AZ4" s="99" t="s">
        <v>1430</v>
      </c>
      <c r="BA4" s="99" t="s">
        <v>1</v>
      </c>
      <c r="BB4" s="99" t="s">
        <v>1</v>
      </c>
      <c r="BC4" s="99" t="s">
        <v>313</v>
      </c>
      <c r="BD4" s="99" t="s">
        <v>87</v>
      </c>
    </row>
    <row r="5" spans="1:56" s="1" customFormat="1" ht="6.95" customHeight="1">
      <c r="B5" s="21"/>
      <c r="L5" s="21"/>
      <c r="AZ5" s="99" t="s">
        <v>152</v>
      </c>
      <c r="BA5" s="99" t="s">
        <v>1</v>
      </c>
      <c r="BB5" s="99" t="s">
        <v>1</v>
      </c>
      <c r="BC5" s="99" t="s">
        <v>263</v>
      </c>
      <c r="BD5" s="99" t="s">
        <v>87</v>
      </c>
    </row>
    <row r="6" spans="1:56" s="1" customFormat="1" ht="12" customHeight="1">
      <c r="B6" s="21"/>
      <c r="D6" s="28" t="s">
        <v>16</v>
      </c>
      <c r="L6" s="21"/>
      <c r="AZ6" s="99" t="s">
        <v>2494</v>
      </c>
      <c r="BA6" s="99" t="s">
        <v>1</v>
      </c>
      <c r="BB6" s="99" t="s">
        <v>1</v>
      </c>
      <c r="BC6" s="99" t="s">
        <v>2495</v>
      </c>
      <c r="BD6" s="99" t="s">
        <v>87</v>
      </c>
    </row>
    <row r="7" spans="1:56" s="1" customFormat="1" ht="16.5" customHeight="1">
      <c r="B7" s="21"/>
      <c r="E7" s="270" t="str">
        <f>'Rekapitulace stavby'!K6</f>
        <v>BRNO, GAJDOŠOVA, OBSLUŽNÁ KOMUNIKACE - REKONSTRUKCE KANALIZACE A VODOVODU</v>
      </c>
      <c r="F7" s="271"/>
      <c r="G7" s="271"/>
      <c r="H7" s="271"/>
      <c r="L7" s="21"/>
      <c r="AZ7" s="99" t="s">
        <v>168</v>
      </c>
      <c r="BA7" s="99" t="s">
        <v>1</v>
      </c>
      <c r="BB7" s="99" t="s">
        <v>1</v>
      </c>
      <c r="BC7" s="99" t="s">
        <v>313</v>
      </c>
      <c r="BD7" s="99" t="s">
        <v>87</v>
      </c>
    </row>
    <row r="8" spans="1:56" s="2" customFormat="1" ht="12" customHeight="1">
      <c r="A8" s="33"/>
      <c r="B8" s="34"/>
      <c r="C8" s="33"/>
      <c r="D8" s="28" t="s">
        <v>142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99" t="s">
        <v>169</v>
      </c>
      <c r="BA8" s="99" t="s">
        <v>1</v>
      </c>
      <c r="BB8" s="99" t="s">
        <v>1</v>
      </c>
      <c r="BC8" s="99" t="s">
        <v>355</v>
      </c>
      <c r="BD8" s="99" t="s">
        <v>87</v>
      </c>
    </row>
    <row r="9" spans="1:56" s="2" customFormat="1" ht="16.5" customHeight="1">
      <c r="A9" s="33"/>
      <c r="B9" s="34"/>
      <c r="C9" s="33"/>
      <c r="D9" s="33"/>
      <c r="E9" s="264" t="s">
        <v>2496</v>
      </c>
      <c r="F9" s="269"/>
      <c r="G9" s="269"/>
      <c r="H9" s="269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171</v>
      </c>
      <c r="BA9" s="99" t="s">
        <v>1</v>
      </c>
      <c r="BB9" s="99" t="s">
        <v>1</v>
      </c>
      <c r="BC9" s="99" t="s">
        <v>8</v>
      </c>
      <c r="BD9" s="99" t="s">
        <v>87</v>
      </c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173</v>
      </c>
      <c r="BA10" s="99" t="s">
        <v>1</v>
      </c>
      <c r="BB10" s="99" t="s">
        <v>1</v>
      </c>
      <c r="BC10" s="99" t="s">
        <v>237</v>
      </c>
      <c r="BD10" s="99" t="s">
        <v>87</v>
      </c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94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2497</v>
      </c>
      <c r="BA11" s="99" t="s">
        <v>1</v>
      </c>
      <c r="BB11" s="99" t="s">
        <v>1</v>
      </c>
      <c r="BC11" s="99" t="s">
        <v>406</v>
      </c>
      <c r="BD11" s="99" t="s">
        <v>87</v>
      </c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2498</v>
      </c>
      <c r="BA12" s="99" t="s">
        <v>1</v>
      </c>
      <c r="BB12" s="99" t="s">
        <v>1</v>
      </c>
      <c r="BC12" s="99" t="s">
        <v>7</v>
      </c>
      <c r="BD12" s="99" t="s">
        <v>87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2499</v>
      </c>
      <c r="BA13" s="99" t="s">
        <v>1</v>
      </c>
      <c r="BB13" s="99" t="s">
        <v>1</v>
      </c>
      <c r="BC13" s="99" t="s">
        <v>2500</v>
      </c>
      <c r="BD13" s="99" t="s">
        <v>87</v>
      </c>
    </row>
    <row r="14" spans="1:5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1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2501</v>
      </c>
      <c r="BA14" s="99" t="s">
        <v>1</v>
      </c>
      <c r="BB14" s="99" t="s">
        <v>1</v>
      </c>
      <c r="BC14" s="99" t="s">
        <v>355</v>
      </c>
      <c r="BD14" s="99" t="s">
        <v>87</v>
      </c>
    </row>
    <row r="15" spans="1:56" s="2" customFormat="1" ht="18" customHeight="1">
      <c r="A15" s="33"/>
      <c r="B15" s="34"/>
      <c r="C15" s="33"/>
      <c r="D15" s="33"/>
      <c r="E15" s="26" t="s">
        <v>25</v>
      </c>
      <c r="F15" s="33"/>
      <c r="G15" s="33"/>
      <c r="H15" s="33"/>
      <c r="I15" s="28" t="s">
        <v>26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2502</v>
      </c>
      <c r="BA15" s="99" t="s">
        <v>1</v>
      </c>
      <c r="BB15" s="99" t="s">
        <v>1</v>
      </c>
      <c r="BC15" s="99" t="s">
        <v>313</v>
      </c>
      <c r="BD15" s="99" t="s">
        <v>87</v>
      </c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180</v>
      </c>
      <c r="BA16" s="99" t="s">
        <v>1</v>
      </c>
      <c r="BB16" s="99" t="s">
        <v>1</v>
      </c>
      <c r="BC16" s="99" t="s">
        <v>2503</v>
      </c>
      <c r="BD16" s="99" t="s">
        <v>87</v>
      </c>
    </row>
    <row r="17" spans="1:56" s="2" customFormat="1" ht="12" customHeight="1">
      <c r="A17" s="33"/>
      <c r="B17" s="34"/>
      <c r="C17" s="33"/>
      <c r="D17" s="28" t="s">
        <v>27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182</v>
      </c>
      <c r="BA17" s="99" t="s">
        <v>1</v>
      </c>
      <c r="BB17" s="99" t="s">
        <v>1</v>
      </c>
      <c r="BC17" s="99" t="s">
        <v>2504</v>
      </c>
      <c r="BD17" s="99" t="s">
        <v>87</v>
      </c>
    </row>
    <row r="18" spans="1:56" s="2" customFormat="1" ht="18" customHeight="1">
      <c r="A18" s="33"/>
      <c r="B18" s="34"/>
      <c r="C18" s="33"/>
      <c r="D18" s="33"/>
      <c r="E18" s="272" t="str">
        <f>'Rekapitulace stavby'!E14</f>
        <v>Vyplň údaj</v>
      </c>
      <c r="F18" s="256"/>
      <c r="G18" s="256"/>
      <c r="H18" s="256"/>
      <c r="I18" s="28" t="s">
        <v>26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185</v>
      </c>
      <c r="BA18" s="99" t="s">
        <v>1</v>
      </c>
      <c r="BB18" s="99" t="s">
        <v>1</v>
      </c>
      <c r="BC18" s="99" t="s">
        <v>2505</v>
      </c>
      <c r="BD18" s="99" t="s">
        <v>87</v>
      </c>
    </row>
    <row r="19" spans="1:56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56" s="2" customFormat="1" ht="12" customHeight="1">
      <c r="A20" s="33"/>
      <c r="B20" s="34"/>
      <c r="C20" s="33"/>
      <c r="D20" s="28" t="s">
        <v>29</v>
      </c>
      <c r="E20" s="33"/>
      <c r="F20" s="33"/>
      <c r="G20" s="33"/>
      <c r="H20" s="33"/>
      <c r="I20" s="28" t="s">
        <v>24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56" s="2" customFormat="1" ht="18" customHeight="1">
      <c r="A21" s="33"/>
      <c r="B21" s="34"/>
      <c r="C21" s="33"/>
      <c r="D21" s="33"/>
      <c r="E21" s="26" t="s">
        <v>30</v>
      </c>
      <c r="F21" s="33"/>
      <c r="G21" s="33"/>
      <c r="H21" s="33"/>
      <c r="I21" s="28" t="s">
        <v>26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56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56" s="2" customFormat="1" ht="12" customHeight="1">
      <c r="A23" s="33"/>
      <c r="B23" s="34"/>
      <c r="C23" s="33"/>
      <c r="D23" s="28" t="s">
        <v>33</v>
      </c>
      <c r="E23" s="33"/>
      <c r="F23" s="33"/>
      <c r="G23" s="33"/>
      <c r="H23" s="33"/>
      <c r="I23" s="28" t="s">
        <v>24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56" s="2" customFormat="1" ht="18" customHeight="1">
      <c r="A24" s="33"/>
      <c r="B24" s="34"/>
      <c r="C24" s="33"/>
      <c r="D24" s="33"/>
      <c r="E24" s="26" t="s">
        <v>34</v>
      </c>
      <c r="F24" s="33"/>
      <c r="G24" s="33"/>
      <c r="H24" s="33"/>
      <c r="I24" s="28" t="s">
        <v>26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56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56" s="2" customFormat="1" ht="12" customHeight="1">
      <c r="A26" s="33"/>
      <c r="B26" s="34"/>
      <c r="C26" s="33"/>
      <c r="D26" s="28" t="s">
        <v>35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56" s="8" customFormat="1" ht="16.5" customHeight="1">
      <c r="A27" s="101"/>
      <c r="B27" s="102"/>
      <c r="C27" s="101"/>
      <c r="D27" s="101"/>
      <c r="E27" s="260" t="s">
        <v>1</v>
      </c>
      <c r="F27" s="260"/>
      <c r="G27" s="260"/>
      <c r="H27" s="260"/>
      <c r="I27" s="101"/>
      <c r="J27" s="101"/>
      <c r="K27" s="101"/>
      <c r="L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</row>
    <row r="28" spans="1:56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56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56" s="2" customFormat="1" ht="25.35" customHeight="1">
      <c r="A30" s="33"/>
      <c r="B30" s="34"/>
      <c r="C30" s="33"/>
      <c r="D30" s="105" t="s">
        <v>37</v>
      </c>
      <c r="E30" s="33"/>
      <c r="F30" s="33"/>
      <c r="G30" s="33"/>
      <c r="H30" s="33"/>
      <c r="I30" s="33"/>
      <c r="J30" s="72">
        <f>ROUND(J123,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56" s="2" customFormat="1" ht="14.45" customHeight="1">
      <c r="A32" s="33"/>
      <c r="B32" s="34"/>
      <c r="C32" s="33"/>
      <c r="D32" s="33"/>
      <c r="E32" s="33"/>
      <c r="F32" s="37" t="s">
        <v>39</v>
      </c>
      <c r="G32" s="33"/>
      <c r="H32" s="33"/>
      <c r="I32" s="37" t="s">
        <v>38</v>
      </c>
      <c r="J32" s="37" t="s">
        <v>40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6" t="s">
        <v>41</v>
      </c>
      <c r="E33" s="28" t="s">
        <v>42</v>
      </c>
      <c r="F33" s="107">
        <f>ROUND((SUM(BE123:BE320)),  0)</f>
        <v>0</v>
      </c>
      <c r="G33" s="33"/>
      <c r="H33" s="33"/>
      <c r="I33" s="108">
        <v>0.21</v>
      </c>
      <c r="J33" s="107">
        <f>ROUND(((SUM(BE123:BE320))*I33),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43</v>
      </c>
      <c r="F34" s="107">
        <f>ROUND((SUM(BF123:BF320)),  0)</f>
        <v>0</v>
      </c>
      <c r="G34" s="33"/>
      <c r="H34" s="33"/>
      <c r="I34" s="108">
        <v>0.1</v>
      </c>
      <c r="J34" s="107">
        <f>ROUND(((SUM(BF123:BF320))*I34),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44</v>
      </c>
      <c r="F35" s="107">
        <f>ROUND((SUM(BG123:BG320)),  0)</f>
        <v>0</v>
      </c>
      <c r="G35" s="33"/>
      <c r="H35" s="33"/>
      <c r="I35" s="108">
        <v>0.21</v>
      </c>
      <c r="J35" s="107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45</v>
      </c>
      <c r="F36" s="107">
        <f>ROUND((SUM(BH123:BH320)),  0)</f>
        <v>0</v>
      </c>
      <c r="G36" s="33"/>
      <c r="H36" s="33"/>
      <c r="I36" s="108">
        <v>0.1</v>
      </c>
      <c r="J36" s="107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46</v>
      </c>
      <c r="F37" s="107">
        <f>ROUND((SUM(BI123:BI320)),  0)</f>
        <v>0</v>
      </c>
      <c r="G37" s="33"/>
      <c r="H37" s="33"/>
      <c r="I37" s="108">
        <v>0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9"/>
      <c r="D39" s="110" t="s">
        <v>47</v>
      </c>
      <c r="E39" s="61"/>
      <c r="F39" s="61"/>
      <c r="G39" s="111" t="s">
        <v>48</v>
      </c>
      <c r="H39" s="112" t="s">
        <v>49</v>
      </c>
      <c r="I39" s="61"/>
      <c r="J39" s="113">
        <f>SUM(J30:J37)</f>
        <v>0</v>
      </c>
      <c r="K39" s="114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5" t="s">
        <v>53</v>
      </c>
      <c r="G61" s="46" t="s">
        <v>52</v>
      </c>
      <c r="H61" s="36"/>
      <c r="I61" s="36"/>
      <c r="J61" s="116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5" t="s">
        <v>53</v>
      </c>
      <c r="G76" s="46" t="s">
        <v>52</v>
      </c>
      <c r="H76" s="36"/>
      <c r="I76" s="36"/>
      <c r="J76" s="116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187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0" t="str">
        <f>E7</f>
        <v>BRNO, GAJDOŠOVA, OBSLUŽNÁ KOMUNIKACE - REKONSTRUKCE KANALIZACE A VODOVODU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142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64" t="str">
        <f>E9</f>
        <v>SO 331 - PROTLAKY POD KOMUNIKACÍ</v>
      </c>
      <c r="F87" s="269"/>
      <c r="G87" s="269"/>
      <c r="H87" s="269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>Brno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5.7" customHeight="1">
      <c r="A91" s="33"/>
      <c r="B91" s="34"/>
      <c r="C91" s="28" t="s">
        <v>23</v>
      </c>
      <c r="D91" s="33"/>
      <c r="E91" s="33"/>
      <c r="F91" s="26" t="str">
        <f>E15</f>
        <v>Statutární město Brno</v>
      </c>
      <c r="G91" s="33"/>
      <c r="H91" s="33"/>
      <c r="I91" s="28" t="s">
        <v>29</v>
      </c>
      <c r="J91" s="31" t="str">
        <f>E21</f>
        <v>AQUA PROCON s.r.o.  Brno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3"/>
      <c r="E92" s="33"/>
      <c r="F92" s="26" t="str">
        <f>IF(E18="","",E18)</f>
        <v>Vyplň údaj</v>
      </c>
      <c r="G92" s="33"/>
      <c r="H92" s="33"/>
      <c r="I92" s="28" t="s">
        <v>33</v>
      </c>
      <c r="J92" s="31" t="str">
        <f>E24</f>
        <v>Obrtel M.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188</v>
      </c>
      <c r="D94" s="109"/>
      <c r="E94" s="109"/>
      <c r="F94" s="109"/>
      <c r="G94" s="109"/>
      <c r="H94" s="109"/>
      <c r="I94" s="109"/>
      <c r="J94" s="118" t="s">
        <v>189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190</v>
      </c>
      <c r="D96" s="33"/>
      <c r="E96" s="33"/>
      <c r="F96" s="33"/>
      <c r="G96" s="33"/>
      <c r="H96" s="33"/>
      <c r="I96" s="33"/>
      <c r="J96" s="72">
        <f>J123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191</v>
      </c>
    </row>
    <row r="97" spans="1:31" s="9" customFormat="1" ht="24.95" customHeight="1">
      <c r="B97" s="120"/>
      <c r="D97" s="121" t="s">
        <v>192</v>
      </c>
      <c r="E97" s="122"/>
      <c r="F97" s="122"/>
      <c r="G97" s="122"/>
      <c r="H97" s="122"/>
      <c r="I97" s="122"/>
      <c r="J97" s="123">
        <f>J124</f>
        <v>0</v>
      </c>
      <c r="L97" s="120"/>
    </row>
    <row r="98" spans="1:31" s="10" customFormat="1" ht="19.899999999999999" customHeight="1">
      <c r="B98" s="124"/>
      <c r="D98" s="125" t="s">
        <v>193</v>
      </c>
      <c r="E98" s="126"/>
      <c r="F98" s="126"/>
      <c r="G98" s="126"/>
      <c r="H98" s="126"/>
      <c r="I98" s="126"/>
      <c r="J98" s="127">
        <f>J125</f>
        <v>0</v>
      </c>
      <c r="L98" s="124"/>
    </row>
    <row r="99" spans="1:31" s="10" customFormat="1" ht="19.899999999999999" customHeight="1">
      <c r="B99" s="124"/>
      <c r="D99" s="125" t="s">
        <v>197</v>
      </c>
      <c r="E99" s="126"/>
      <c r="F99" s="126"/>
      <c r="G99" s="126"/>
      <c r="H99" s="126"/>
      <c r="I99" s="126"/>
      <c r="J99" s="127">
        <f>J279</f>
        <v>0</v>
      </c>
      <c r="L99" s="124"/>
    </row>
    <row r="100" spans="1:31" s="10" customFormat="1" ht="19.899999999999999" customHeight="1">
      <c r="B100" s="124"/>
      <c r="D100" s="125" t="s">
        <v>199</v>
      </c>
      <c r="E100" s="126"/>
      <c r="F100" s="126"/>
      <c r="G100" s="126"/>
      <c r="H100" s="126"/>
      <c r="I100" s="126"/>
      <c r="J100" s="127">
        <f>J299</f>
        <v>0</v>
      </c>
      <c r="L100" s="124"/>
    </row>
    <row r="101" spans="1:31" s="10" customFormat="1" ht="19.899999999999999" customHeight="1">
      <c r="B101" s="124"/>
      <c r="D101" s="125" t="s">
        <v>201</v>
      </c>
      <c r="E101" s="126"/>
      <c r="F101" s="126"/>
      <c r="G101" s="126"/>
      <c r="H101" s="126"/>
      <c r="I101" s="126"/>
      <c r="J101" s="127">
        <f>J309</f>
        <v>0</v>
      </c>
      <c r="L101" s="124"/>
    </row>
    <row r="102" spans="1:31" s="9" customFormat="1" ht="24.95" customHeight="1">
      <c r="B102" s="120"/>
      <c r="D102" s="121" t="s">
        <v>202</v>
      </c>
      <c r="E102" s="122"/>
      <c r="F102" s="122"/>
      <c r="G102" s="122"/>
      <c r="H102" s="122"/>
      <c r="I102" s="122"/>
      <c r="J102" s="123">
        <f>J311</f>
        <v>0</v>
      </c>
      <c r="L102" s="120"/>
    </row>
    <row r="103" spans="1:31" s="10" customFormat="1" ht="19.899999999999999" customHeight="1">
      <c r="B103" s="124"/>
      <c r="D103" s="125" t="s">
        <v>203</v>
      </c>
      <c r="E103" s="126"/>
      <c r="F103" s="126"/>
      <c r="G103" s="126"/>
      <c r="H103" s="126"/>
      <c r="I103" s="126"/>
      <c r="J103" s="127">
        <f>J312</f>
        <v>0</v>
      </c>
      <c r="L103" s="124"/>
    </row>
    <row r="104" spans="1:31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6.95" customHeight="1">
      <c r="A105" s="33"/>
      <c r="B105" s="48"/>
      <c r="C105" s="49"/>
      <c r="D105" s="49"/>
      <c r="E105" s="49"/>
      <c r="F105" s="49"/>
      <c r="G105" s="49"/>
      <c r="H105" s="49"/>
      <c r="I105" s="49"/>
      <c r="J105" s="49"/>
      <c r="K105" s="49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9" spans="1:31" s="2" customFormat="1" ht="6.95" customHeight="1">
      <c r="A109" s="33"/>
      <c r="B109" s="50"/>
      <c r="C109" s="51"/>
      <c r="D109" s="51"/>
      <c r="E109" s="51"/>
      <c r="F109" s="51"/>
      <c r="G109" s="51"/>
      <c r="H109" s="51"/>
      <c r="I109" s="51"/>
      <c r="J109" s="51"/>
      <c r="K109" s="51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24.95" customHeight="1">
      <c r="A110" s="33"/>
      <c r="B110" s="34"/>
      <c r="C110" s="22" t="s">
        <v>204</v>
      </c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6.9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2" customHeight="1">
      <c r="A112" s="33"/>
      <c r="B112" s="34"/>
      <c r="C112" s="28" t="s">
        <v>16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6.5" customHeight="1">
      <c r="A113" s="33"/>
      <c r="B113" s="34"/>
      <c r="C113" s="33"/>
      <c r="D113" s="33"/>
      <c r="E113" s="270" t="str">
        <f>E7</f>
        <v>BRNO, GAJDOŠOVA, OBSLUŽNÁ KOMUNIKACE - REKONSTRUKCE KANALIZACE A VODOVODU</v>
      </c>
      <c r="F113" s="271"/>
      <c r="G113" s="271"/>
      <c r="H113" s="271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142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6.5" customHeight="1">
      <c r="A115" s="33"/>
      <c r="B115" s="34"/>
      <c r="C115" s="33"/>
      <c r="D115" s="33"/>
      <c r="E115" s="264" t="str">
        <f>E9</f>
        <v>SO 331 - PROTLAKY POD KOMUNIKACÍ</v>
      </c>
      <c r="F115" s="269"/>
      <c r="G115" s="269"/>
      <c r="H115" s="269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2" customHeight="1">
      <c r="A117" s="33"/>
      <c r="B117" s="34"/>
      <c r="C117" s="28" t="s">
        <v>20</v>
      </c>
      <c r="D117" s="33"/>
      <c r="E117" s="33"/>
      <c r="F117" s="26" t="str">
        <f>F12</f>
        <v>Brno</v>
      </c>
      <c r="G117" s="33"/>
      <c r="H117" s="33"/>
      <c r="I117" s="28" t="s">
        <v>22</v>
      </c>
      <c r="J117" s="56" t="str">
        <f>IF(J12="","",J12)</f>
        <v/>
      </c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25.7" customHeight="1">
      <c r="A119" s="33"/>
      <c r="B119" s="34"/>
      <c r="C119" s="28" t="s">
        <v>23</v>
      </c>
      <c r="D119" s="33"/>
      <c r="E119" s="33"/>
      <c r="F119" s="26" t="str">
        <f>E15</f>
        <v>Statutární město Brno</v>
      </c>
      <c r="G119" s="33"/>
      <c r="H119" s="33"/>
      <c r="I119" s="28" t="s">
        <v>29</v>
      </c>
      <c r="J119" s="31" t="str">
        <f>E21</f>
        <v>AQUA PROCON s.r.o.  Brno</v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5.2" customHeight="1">
      <c r="A120" s="33"/>
      <c r="B120" s="34"/>
      <c r="C120" s="28" t="s">
        <v>27</v>
      </c>
      <c r="D120" s="33"/>
      <c r="E120" s="33"/>
      <c r="F120" s="26" t="str">
        <f>IF(E18="","",E18)</f>
        <v>Vyplň údaj</v>
      </c>
      <c r="G120" s="33"/>
      <c r="H120" s="33"/>
      <c r="I120" s="28" t="s">
        <v>33</v>
      </c>
      <c r="J120" s="31" t="str">
        <f>E24</f>
        <v>Obrtel M.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0.3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11" customFormat="1" ht="29.25" customHeight="1">
      <c r="A122" s="128"/>
      <c r="B122" s="129"/>
      <c r="C122" s="130" t="s">
        <v>205</v>
      </c>
      <c r="D122" s="131" t="s">
        <v>62</v>
      </c>
      <c r="E122" s="131" t="s">
        <v>58</v>
      </c>
      <c r="F122" s="131" t="s">
        <v>59</v>
      </c>
      <c r="G122" s="131" t="s">
        <v>206</v>
      </c>
      <c r="H122" s="131" t="s">
        <v>207</v>
      </c>
      <c r="I122" s="131" t="s">
        <v>208</v>
      </c>
      <c r="J122" s="131" t="s">
        <v>189</v>
      </c>
      <c r="K122" s="132" t="s">
        <v>209</v>
      </c>
      <c r="L122" s="133"/>
      <c r="M122" s="63" t="s">
        <v>1</v>
      </c>
      <c r="N122" s="64" t="s">
        <v>41</v>
      </c>
      <c r="O122" s="64" t="s">
        <v>210</v>
      </c>
      <c r="P122" s="64" t="s">
        <v>211</v>
      </c>
      <c r="Q122" s="64" t="s">
        <v>212</v>
      </c>
      <c r="R122" s="64" t="s">
        <v>213</v>
      </c>
      <c r="S122" s="64" t="s">
        <v>214</v>
      </c>
      <c r="T122" s="65" t="s">
        <v>215</v>
      </c>
      <c r="U122" s="128"/>
      <c r="V122" s="128"/>
      <c r="W122" s="128"/>
      <c r="X122" s="128"/>
      <c r="Y122" s="128"/>
      <c r="Z122" s="128"/>
      <c r="AA122" s="128"/>
      <c r="AB122" s="128"/>
      <c r="AC122" s="128"/>
      <c r="AD122" s="128"/>
      <c r="AE122" s="128"/>
    </row>
    <row r="123" spans="1:65" s="2" customFormat="1" ht="22.9" customHeight="1">
      <c r="A123" s="33"/>
      <c r="B123" s="34"/>
      <c r="C123" s="70" t="s">
        <v>216</v>
      </c>
      <c r="D123" s="33"/>
      <c r="E123" s="33"/>
      <c r="F123" s="33"/>
      <c r="G123" s="33"/>
      <c r="H123" s="33"/>
      <c r="I123" s="33"/>
      <c r="J123" s="134">
        <f>BK123</f>
        <v>0</v>
      </c>
      <c r="K123" s="33"/>
      <c r="L123" s="34"/>
      <c r="M123" s="66"/>
      <c r="N123" s="57"/>
      <c r="O123" s="67"/>
      <c r="P123" s="135">
        <f>P124+P311</f>
        <v>0</v>
      </c>
      <c r="Q123" s="67"/>
      <c r="R123" s="135">
        <f>R124+R311</f>
        <v>5.6599219999999999</v>
      </c>
      <c r="S123" s="67"/>
      <c r="T123" s="136">
        <f>T124+T311</f>
        <v>46.694000000000003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T123" s="18" t="s">
        <v>76</v>
      </c>
      <c r="AU123" s="18" t="s">
        <v>191</v>
      </c>
      <c r="BK123" s="137">
        <f>BK124+BK311</f>
        <v>0</v>
      </c>
    </row>
    <row r="124" spans="1:65" s="12" customFormat="1" ht="25.9" customHeight="1">
      <c r="B124" s="138"/>
      <c r="D124" s="139" t="s">
        <v>76</v>
      </c>
      <c r="E124" s="140" t="s">
        <v>217</v>
      </c>
      <c r="F124" s="140" t="s">
        <v>218</v>
      </c>
      <c r="I124" s="141"/>
      <c r="J124" s="142">
        <f>BK124</f>
        <v>0</v>
      </c>
      <c r="L124" s="138"/>
      <c r="M124" s="143"/>
      <c r="N124" s="144"/>
      <c r="O124" s="144"/>
      <c r="P124" s="145">
        <f>P125+P279+P299+P309</f>
        <v>0</v>
      </c>
      <c r="Q124" s="144"/>
      <c r="R124" s="145">
        <f>R125+R279+R299+R309</f>
        <v>3.3300320000000001</v>
      </c>
      <c r="S124" s="144"/>
      <c r="T124" s="146">
        <f>T125+T279+T299+T309</f>
        <v>46.694000000000003</v>
      </c>
      <c r="AR124" s="139" t="s">
        <v>32</v>
      </c>
      <c r="AT124" s="147" t="s">
        <v>76</v>
      </c>
      <c r="AU124" s="147" t="s">
        <v>77</v>
      </c>
      <c r="AY124" s="139" t="s">
        <v>219</v>
      </c>
      <c r="BK124" s="148">
        <f>BK125+BK279+BK299+BK309</f>
        <v>0</v>
      </c>
    </row>
    <row r="125" spans="1:65" s="12" customFormat="1" ht="22.9" customHeight="1">
      <c r="B125" s="138"/>
      <c r="D125" s="139" t="s">
        <v>76</v>
      </c>
      <c r="E125" s="149" t="s">
        <v>32</v>
      </c>
      <c r="F125" s="149" t="s">
        <v>220</v>
      </c>
      <c r="I125" s="141"/>
      <c r="J125" s="150">
        <f>BK125</f>
        <v>0</v>
      </c>
      <c r="L125" s="138"/>
      <c r="M125" s="143"/>
      <c r="N125" s="144"/>
      <c r="O125" s="144"/>
      <c r="P125" s="145">
        <f>SUM(P126:P278)</f>
        <v>0</v>
      </c>
      <c r="Q125" s="144"/>
      <c r="R125" s="145">
        <f>SUM(R126:R278)</f>
        <v>3.2757719999999999</v>
      </c>
      <c r="S125" s="144"/>
      <c r="T125" s="146">
        <f>SUM(T126:T278)</f>
        <v>46.694000000000003</v>
      </c>
      <c r="AR125" s="139" t="s">
        <v>32</v>
      </c>
      <c r="AT125" s="147" t="s">
        <v>76</v>
      </c>
      <c r="AU125" s="147" t="s">
        <v>32</v>
      </c>
      <c r="AY125" s="139" t="s">
        <v>219</v>
      </c>
      <c r="BK125" s="148">
        <f>SUM(BK126:BK278)</f>
        <v>0</v>
      </c>
    </row>
    <row r="126" spans="1:65" s="2" customFormat="1" ht="16.5" customHeight="1">
      <c r="A126" s="33"/>
      <c r="B126" s="151"/>
      <c r="C126" s="152" t="s">
        <v>32</v>
      </c>
      <c r="D126" s="152" t="s">
        <v>221</v>
      </c>
      <c r="E126" s="153" t="s">
        <v>244</v>
      </c>
      <c r="F126" s="154" t="s">
        <v>245</v>
      </c>
      <c r="G126" s="155" t="s">
        <v>240</v>
      </c>
      <c r="H126" s="156">
        <v>22</v>
      </c>
      <c r="I126" s="157"/>
      <c r="J126" s="158">
        <f>ROUND(I126*H126,2)</f>
        <v>0</v>
      </c>
      <c r="K126" s="154" t="s">
        <v>225</v>
      </c>
      <c r="L126" s="34"/>
      <c r="M126" s="159" t="s">
        <v>1</v>
      </c>
      <c r="N126" s="160" t="s">
        <v>42</v>
      </c>
      <c r="O126" s="59"/>
      <c r="P126" s="161">
        <f>O126*H126</f>
        <v>0</v>
      </c>
      <c r="Q126" s="161">
        <v>0</v>
      </c>
      <c r="R126" s="161">
        <f>Q126*H126</f>
        <v>0</v>
      </c>
      <c r="S126" s="161">
        <v>0.28999999999999998</v>
      </c>
      <c r="T126" s="162">
        <f>S126*H126</f>
        <v>6.38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163" t="s">
        <v>226</v>
      </c>
      <c r="AT126" s="163" t="s">
        <v>221</v>
      </c>
      <c r="AU126" s="163" t="s">
        <v>87</v>
      </c>
      <c r="AY126" s="18" t="s">
        <v>219</v>
      </c>
      <c r="BE126" s="164">
        <f>IF(N126="základní",J126,0)</f>
        <v>0</v>
      </c>
      <c r="BF126" s="164">
        <f>IF(N126="snížená",J126,0)</f>
        <v>0</v>
      </c>
      <c r="BG126" s="164">
        <f>IF(N126="zákl. přenesená",J126,0)</f>
        <v>0</v>
      </c>
      <c r="BH126" s="164">
        <f>IF(N126="sníž. přenesená",J126,0)</f>
        <v>0</v>
      </c>
      <c r="BI126" s="164">
        <f>IF(N126="nulová",J126,0)</f>
        <v>0</v>
      </c>
      <c r="BJ126" s="18" t="s">
        <v>32</v>
      </c>
      <c r="BK126" s="164">
        <f>ROUND(I126*H126,2)</f>
        <v>0</v>
      </c>
      <c r="BL126" s="18" t="s">
        <v>226</v>
      </c>
      <c r="BM126" s="163" t="s">
        <v>2506</v>
      </c>
    </row>
    <row r="127" spans="1:65" s="13" customFormat="1">
      <c r="B127" s="165"/>
      <c r="D127" s="166" t="s">
        <v>228</v>
      </c>
      <c r="E127" s="167" t="s">
        <v>1</v>
      </c>
      <c r="F127" s="168" t="s">
        <v>2507</v>
      </c>
      <c r="H127" s="169">
        <v>16</v>
      </c>
      <c r="I127" s="170"/>
      <c r="L127" s="165"/>
      <c r="M127" s="171"/>
      <c r="N127" s="172"/>
      <c r="O127" s="172"/>
      <c r="P127" s="172"/>
      <c r="Q127" s="172"/>
      <c r="R127" s="172"/>
      <c r="S127" s="172"/>
      <c r="T127" s="173"/>
      <c r="AT127" s="167" t="s">
        <v>228</v>
      </c>
      <c r="AU127" s="167" t="s">
        <v>87</v>
      </c>
      <c r="AV127" s="13" t="s">
        <v>87</v>
      </c>
      <c r="AW127" s="13" t="s">
        <v>31</v>
      </c>
      <c r="AX127" s="13" t="s">
        <v>77</v>
      </c>
      <c r="AY127" s="167" t="s">
        <v>219</v>
      </c>
    </row>
    <row r="128" spans="1:65" s="13" customFormat="1">
      <c r="B128" s="165"/>
      <c r="D128" s="166" t="s">
        <v>228</v>
      </c>
      <c r="E128" s="167" t="s">
        <v>1</v>
      </c>
      <c r="F128" s="168" t="s">
        <v>2508</v>
      </c>
      <c r="H128" s="169">
        <v>6</v>
      </c>
      <c r="I128" s="170"/>
      <c r="L128" s="165"/>
      <c r="M128" s="171"/>
      <c r="N128" s="172"/>
      <c r="O128" s="172"/>
      <c r="P128" s="172"/>
      <c r="Q128" s="172"/>
      <c r="R128" s="172"/>
      <c r="S128" s="172"/>
      <c r="T128" s="173"/>
      <c r="AT128" s="167" t="s">
        <v>228</v>
      </c>
      <c r="AU128" s="167" t="s">
        <v>87</v>
      </c>
      <c r="AV128" s="13" t="s">
        <v>87</v>
      </c>
      <c r="AW128" s="13" t="s">
        <v>31</v>
      </c>
      <c r="AX128" s="13" t="s">
        <v>77</v>
      </c>
      <c r="AY128" s="167" t="s">
        <v>219</v>
      </c>
    </row>
    <row r="129" spans="1:65" s="15" customFormat="1">
      <c r="B129" s="181"/>
      <c r="D129" s="166" t="s">
        <v>228</v>
      </c>
      <c r="E129" s="182" t="s">
        <v>1</v>
      </c>
      <c r="F129" s="183" t="s">
        <v>236</v>
      </c>
      <c r="H129" s="184">
        <v>22</v>
      </c>
      <c r="I129" s="185"/>
      <c r="L129" s="181"/>
      <c r="M129" s="186"/>
      <c r="N129" s="187"/>
      <c r="O129" s="187"/>
      <c r="P129" s="187"/>
      <c r="Q129" s="187"/>
      <c r="R129" s="187"/>
      <c r="S129" s="187"/>
      <c r="T129" s="188"/>
      <c r="AT129" s="182" t="s">
        <v>228</v>
      </c>
      <c r="AU129" s="182" t="s">
        <v>87</v>
      </c>
      <c r="AV129" s="15" t="s">
        <v>226</v>
      </c>
      <c r="AW129" s="15" t="s">
        <v>31</v>
      </c>
      <c r="AX129" s="15" t="s">
        <v>32</v>
      </c>
      <c r="AY129" s="182" t="s">
        <v>219</v>
      </c>
    </row>
    <row r="130" spans="1:65" s="2" customFormat="1" ht="16.5" customHeight="1">
      <c r="A130" s="33"/>
      <c r="B130" s="151"/>
      <c r="C130" s="152" t="s">
        <v>87</v>
      </c>
      <c r="D130" s="152" t="s">
        <v>221</v>
      </c>
      <c r="E130" s="153" t="s">
        <v>2509</v>
      </c>
      <c r="F130" s="154" t="s">
        <v>2510</v>
      </c>
      <c r="G130" s="155" t="s">
        <v>240</v>
      </c>
      <c r="H130" s="156">
        <v>16</v>
      </c>
      <c r="I130" s="157"/>
      <c r="J130" s="158">
        <f>ROUND(I130*H130,2)</f>
        <v>0</v>
      </c>
      <c r="K130" s="154" t="s">
        <v>225</v>
      </c>
      <c r="L130" s="34"/>
      <c r="M130" s="159" t="s">
        <v>1</v>
      </c>
      <c r="N130" s="160" t="s">
        <v>42</v>
      </c>
      <c r="O130" s="59"/>
      <c r="P130" s="161">
        <f>O130*H130</f>
        <v>0</v>
      </c>
      <c r="Q130" s="161">
        <v>0</v>
      </c>
      <c r="R130" s="161">
        <f>Q130*H130</f>
        <v>0</v>
      </c>
      <c r="S130" s="161">
        <v>0.32500000000000001</v>
      </c>
      <c r="T130" s="162">
        <f>S130*H130</f>
        <v>5.2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3" t="s">
        <v>226</v>
      </c>
      <c r="AT130" s="163" t="s">
        <v>221</v>
      </c>
      <c r="AU130" s="163" t="s">
        <v>87</v>
      </c>
      <c r="AY130" s="18" t="s">
        <v>219</v>
      </c>
      <c r="BE130" s="164">
        <f>IF(N130="základní",J130,0)</f>
        <v>0</v>
      </c>
      <c r="BF130" s="164">
        <f>IF(N130="snížená",J130,0)</f>
        <v>0</v>
      </c>
      <c r="BG130" s="164">
        <f>IF(N130="zákl. přenesená",J130,0)</f>
        <v>0</v>
      </c>
      <c r="BH130" s="164">
        <f>IF(N130="sníž. přenesená",J130,0)</f>
        <v>0</v>
      </c>
      <c r="BI130" s="164">
        <f>IF(N130="nulová",J130,0)</f>
        <v>0</v>
      </c>
      <c r="BJ130" s="18" t="s">
        <v>32</v>
      </c>
      <c r="BK130" s="164">
        <f>ROUND(I130*H130,2)</f>
        <v>0</v>
      </c>
      <c r="BL130" s="18" t="s">
        <v>226</v>
      </c>
      <c r="BM130" s="163" t="s">
        <v>2511</v>
      </c>
    </row>
    <row r="131" spans="1:65" s="14" customFormat="1">
      <c r="B131" s="174"/>
      <c r="D131" s="166" t="s">
        <v>228</v>
      </c>
      <c r="E131" s="175" t="s">
        <v>1</v>
      </c>
      <c r="F131" s="176" t="s">
        <v>2512</v>
      </c>
      <c r="H131" s="175" t="s">
        <v>1</v>
      </c>
      <c r="I131" s="177"/>
      <c r="L131" s="174"/>
      <c r="M131" s="178"/>
      <c r="N131" s="179"/>
      <c r="O131" s="179"/>
      <c r="P131" s="179"/>
      <c r="Q131" s="179"/>
      <c r="R131" s="179"/>
      <c r="S131" s="179"/>
      <c r="T131" s="180"/>
      <c r="AT131" s="175" t="s">
        <v>228</v>
      </c>
      <c r="AU131" s="175" t="s">
        <v>87</v>
      </c>
      <c r="AV131" s="14" t="s">
        <v>32</v>
      </c>
      <c r="AW131" s="14" t="s">
        <v>31</v>
      </c>
      <c r="AX131" s="14" t="s">
        <v>77</v>
      </c>
      <c r="AY131" s="175" t="s">
        <v>219</v>
      </c>
    </row>
    <row r="132" spans="1:65" s="13" customFormat="1">
      <c r="B132" s="165"/>
      <c r="D132" s="166" t="s">
        <v>228</v>
      </c>
      <c r="E132" s="167" t="s">
        <v>1</v>
      </c>
      <c r="F132" s="168" t="s">
        <v>1430</v>
      </c>
      <c r="H132" s="169">
        <v>16</v>
      </c>
      <c r="I132" s="170"/>
      <c r="L132" s="165"/>
      <c r="M132" s="171"/>
      <c r="N132" s="172"/>
      <c r="O132" s="172"/>
      <c r="P132" s="172"/>
      <c r="Q132" s="172"/>
      <c r="R132" s="172"/>
      <c r="S132" s="172"/>
      <c r="T132" s="173"/>
      <c r="AT132" s="167" t="s">
        <v>228</v>
      </c>
      <c r="AU132" s="167" t="s">
        <v>87</v>
      </c>
      <c r="AV132" s="13" t="s">
        <v>87</v>
      </c>
      <c r="AW132" s="13" t="s">
        <v>31</v>
      </c>
      <c r="AX132" s="13" t="s">
        <v>32</v>
      </c>
      <c r="AY132" s="167" t="s">
        <v>219</v>
      </c>
    </row>
    <row r="133" spans="1:65" s="2" customFormat="1" ht="16.5" customHeight="1">
      <c r="A133" s="33"/>
      <c r="B133" s="151"/>
      <c r="C133" s="152" t="s">
        <v>237</v>
      </c>
      <c r="D133" s="152" t="s">
        <v>221</v>
      </c>
      <c r="E133" s="153" t="s">
        <v>1511</v>
      </c>
      <c r="F133" s="154" t="s">
        <v>1512</v>
      </c>
      <c r="G133" s="155" t="s">
        <v>224</v>
      </c>
      <c r="H133" s="156">
        <v>16</v>
      </c>
      <c r="I133" s="157"/>
      <c r="J133" s="158">
        <f>ROUND(I133*H133,2)</f>
        <v>0</v>
      </c>
      <c r="K133" s="154" t="s">
        <v>225</v>
      </c>
      <c r="L133" s="34"/>
      <c r="M133" s="159" t="s">
        <v>1</v>
      </c>
      <c r="N133" s="160" t="s">
        <v>42</v>
      </c>
      <c r="O133" s="59"/>
      <c r="P133" s="161">
        <f>O133*H133</f>
        <v>0</v>
      </c>
      <c r="Q133" s="161">
        <v>3.0000000000000001E-5</v>
      </c>
      <c r="R133" s="161">
        <f>Q133*H133</f>
        <v>4.8000000000000001E-4</v>
      </c>
      <c r="S133" s="161">
        <v>0</v>
      </c>
      <c r="T133" s="162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3" t="s">
        <v>226</v>
      </c>
      <c r="AT133" s="163" t="s">
        <v>221</v>
      </c>
      <c r="AU133" s="163" t="s">
        <v>87</v>
      </c>
      <c r="AY133" s="18" t="s">
        <v>219</v>
      </c>
      <c r="BE133" s="164">
        <f>IF(N133="základní",J133,0)</f>
        <v>0</v>
      </c>
      <c r="BF133" s="164">
        <f>IF(N133="snížená",J133,0)</f>
        <v>0</v>
      </c>
      <c r="BG133" s="164">
        <f>IF(N133="zákl. přenesená",J133,0)</f>
        <v>0</v>
      </c>
      <c r="BH133" s="164">
        <f>IF(N133="sníž. přenesená",J133,0)</f>
        <v>0</v>
      </c>
      <c r="BI133" s="164">
        <f>IF(N133="nulová",J133,0)</f>
        <v>0</v>
      </c>
      <c r="BJ133" s="18" t="s">
        <v>32</v>
      </c>
      <c r="BK133" s="164">
        <f>ROUND(I133*H133,2)</f>
        <v>0</v>
      </c>
      <c r="BL133" s="18" t="s">
        <v>226</v>
      </c>
      <c r="BM133" s="163" t="s">
        <v>2513</v>
      </c>
    </row>
    <row r="134" spans="1:65" s="13" customFormat="1">
      <c r="B134" s="165"/>
      <c r="D134" s="166" t="s">
        <v>228</v>
      </c>
      <c r="E134" s="167" t="s">
        <v>1</v>
      </c>
      <c r="F134" s="168" t="s">
        <v>2502</v>
      </c>
      <c r="H134" s="169">
        <v>16</v>
      </c>
      <c r="I134" s="170"/>
      <c r="L134" s="165"/>
      <c r="M134" s="171"/>
      <c r="N134" s="172"/>
      <c r="O134" s="172"/>
      <c r="P134" s="172"/>
      <c r="Q134" s="172"/>
      <c r="R134" s="172"/>
      <c r="S134" s="172"/>
      <c r="T134" s="173"/>
      <c r="AT134" s="167" t="s">
        <v>228</v>
      </c>
      <c r="AU134" s="167" t="s">
        <v>87</v>
      </c>
      <c r="AV134" s="13" t="s">
        <v>87</v>
      </c>
      <c r="AW134" s="13" t="s">
        <v>31</v>
      </c>
      <c r="AX134" s="13" t="s">
        <v>32</v>
      </c>
      <c r="AY134" s="167" t="s">
        <v>219</v>
      </c>
    </row>
    <row r="135" spans="1:65" s="2" customFormat="1" ht="16.5" customHeight="1">
      <c r="A135" s="33"/>
      <c r="B135" s="151"/>
      <c r="C135" s="152" t="s">
        <v>226</v>
      </c>
      <c r="D135" s="152" t="s">
        <v>221</v>
      </c>
      <c r="E135" s="153" t="s">
        <v>2514</v>
      </c>
      <c r="F135" s="154" t="s">
        <v>2515</v>
      </c>
      <c r="G135" s="155" t="s">
        <v>240</v>
      </c>
      <c r="H135" s="156">
        <v>18</v>
      </c>
      <c r="I135" s="157"/>
      <c r="J135" s="158">
        <f>ROUND(I135*H135,2)</f>
        <v>0</v>
      </c>
      <c r="K135" s="154" t="s">
        <v>225</v>
      </c>
      <c r="L135" s="34"/>
      <c r="M135" s="159" t="s">
        <v>1</v>
      </c>
      <c r="N135" s="160" t="s">
        <v>42</v>
      </c>
      <c r="O135" s="59"/>
      <c r="P135" s="161">
        <f>O135*H135</f>
        <v>0</v>
      </c>
      <c r="Q135" s="161">
        <v>0</v>
      </c>
      <c r="R135" s="161">
        <f>Q135*H135</f>
        <v>0</v>
      </c>
      <c r="S135" s="161">
        <v>0.625</v>
      </c>
      <c r="T135" s="162">
        <f>S135*H135</f>
        <v>11.25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3" t="s">
        <v>226</v>
      </c>
      <c r="AT135" s="163" t="s">
        <v>221</v>
      </c>
      <c r="AU135" s="163" t="s">
        <v>87</v>
      </c>
      <c r="AY135" s="18" t="s">
        <v>219</v>
      </c>
      <c r="BE135" s="164">
        <f>IF(N135="základní",J135,0)</f>
        <v>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8" t="s">
        <v>32</v>
      </c>
      <c r="BK135" s="164">
        <f>ROUND(I135*H135,2)</f>
        <v>0</v>
      </c>
      <c r="BL135" s="18" t="s">
        <v>226</v>
      </c>
      <c r="BM135" s="163" t="s">
        <v>2516</v>
      </c>
    </row>
    <row r="136" spans="1:65" s="14" customFormat="1">
      <c r="B136" s="174"/>
      <c r="D136" s="166" t="s">
        <v>228</v>
      </c>
      <c r="E136" s="175" t="s">
        <v>1</v>
      </c>
      <c r="F136" s="176" t="s">
        <v>2517</v>
      </c>
      <c r="H136" s="175" t="s">
        <v>1</v>
      </c>
      <c r="I136" s="177"/>
      <c r="L136" s="174"/>
      <c r="M136" s="178"/>
      <c r="N136" s="179"/>
      <c r="O136" s="179"/>
      <c r="P136" s="179"/>
      <c r="Q136" s="179"/>
      <c r="R136" s="179"/>
      <c r="S136" s="179"/>
      <c r="T136" s="180"/>
      <c r="AT136" s="175" t="s">
        <v>228</v>
      </c>
      <c r="AU136" s="175" t="s">
        <v>87</v>
      </c>
      <c r="AV136" s="14" t="s">
        <v>32</v>
      </c>
      <c r="AW136" s="14" t="s">
        <v>31</v>
      </c>
      <c r="AX136" s="14" t="s">
        <v>77</v>
      </c>
      <c r="AY136" s="175" t="s">
        <v>219</v>
      </c>
    </row>
    <row r="137" spans="1:65" s="13" customFormat="1">
      <c r="B137" s="165"/>
      <c r="D137" s="166" t="s">
        <v>228</v>
      </c>
      <c r="E137" s="167" t="s">
        <v>1</v>
      </c>
      <c r="F137" s="168" t="s">
        <v>129</v>
      </c>
      <c r="H137" s="169">
        <v>18</v>
      </c>
      <c r="I137" s="170"/>
      <c r="L137" s="165"/>
      <c r="M137" s="171"/>
      <c r="N137" s="172"/>
      <c r="O137" s="172"/>
      <c r="P137" s="172"/>
      <c r="Q137" s="172"/>
      <c r="R137" s="172"/>
      <c r="S137" s="172"/>
      <c r="T137" s="173"/>
      <c r="AT137" s="167" t="s">
        <v>228</v>
      </c>
      <c r="AU137" s="167" t="s">
        <v>87</v>
      </c>
      <c r="AV137" s="13" t="s">
        <v>87</v>
      </c>
      <c r="AW137" s="13" t="s">
        <v>31</v>
      </c>
      <c r="AX137" s="13" t="s">
        <v>32</v>
      </c>
      <c r="AY137" s="167" t="s">
        <v>219</v>
      </c>
    </row>
    <row r="138" spans="1:65" s="2" customFormat="1" ht="16.5" customHeight="1">
      <c r="A138" s="33"/>
      <c r="B138" s="151"/>
      <c r="C138" s="152" t="s">
        <v>248</v>
      </c>
      <c r="D138" s="152" t="s">
        <v>221</v>
      </c>
      <c r="E138" s="153" t="s">
        <v>259</v>
      </c>
      <c r="F138" s="154" t="s">
        <v>260</v>
      </c>
      <c r="G138" s="155" t="s">
        <v>224</v>
      </c>
      <c r="H138" s="156">
        <v>24</v>
      </c>
      <c r="I138" s="157"/>
      <c r="J138" s="158">
        <f>ROUND(I138*H138,2)</f>
        <v>0</v>
      </c>
      <c r="K138" s="154" t="s">
        <v>225</v>
      </c>
      <c r="L138" s="34"/>
      <c r="M138" s="159" t="s">
        <v>1</v>
      </c>
      <c r="N138" s="160" t="s">
        <v>42</v>
      </c>
      <c r="O138" s="59"/>
      <c r="P138" s="161">
        <f>O138*H138</f>
        <v>0</v>
      </c>
      <c r="Q138" s="161">
        <v>1.3999999999999999E-4</v>
      </c>
      <c r="R138" s="161">
        <f>Q138*H138</f>
        <v>3.3599999999999997E-3</v>
      </c>
      <c r="S138" s="161">
        <v>0</v>
      </c>
      <c r="T138" s="162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3" t="s">
        <v>226</v>
      </c>
      <c r="AT138" s="163" t="s">
        <v>221</v>
      </c>
      <c r="AU138" s="163" t="s">
        <v>87</v>
      </c>
      <c r="AY138" s="18" t="s">
        <v>219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8" t="s">
        <v>32</v>
      </c>
      <c r="BK138" s="164">
        <f>ROUND(I138*H138,2)</f>
        <v>0</v>
      </c>
      <c r="BL138" s="18" t="s">
        <v>226</v>
      </c>
      <c r="BM138" s="163" t="s">
        <v>1523</v>
      </c>
    </row>
    <row r="139" spans="1:65" s="13" customFormat="1">
      <c r="B139" s="165"/>
      <c r="D139" s="166" t="s">
        <v>228</v>
      </c>
      <c r="E139" s="167" t="s">
        <v>1</v>
      </c>
      <c r="F139" s="168" t="s">
        <v>2501</v>
      </c>
      <c r="H139" s="169">
        <v>24</v>
      </c>
      <c r="I139" s="170"/>
      <c r="L139" s="165"/>
      <c r="M139" s="171"/>
      <c r="N139" s="172"/>
      <c r="O139" s="172"/>
      <c r="P139" s="172"/>
      <c r="Q139" s="172"/>
      <c r="R139" s="172"/>
      <c r="S139" s="172"/>
      <c r="T139" s="173"/>
      <c r="AT139" s="167" t="s">
        <v>228</v>
      </c>
      <c r="AU139" s="167" t="s">
        <v>87</v>
      </c>
      <c r="AV139" s="13" t="s">
        <v>87</v>
      </c>
      <c r="AW139" s="13" t="s">
        <v>31</v>
      </c>
      <c r="AX139" s="13" t="s">
        <v>32</v>
      </c>
      <c r="AY139" s="167" t="s">
        <v>219</v>
      </c>
    </row>
    <row r="140" spans="1:65" s="2" customFormat="1" ht="16.5" customHeight="1">
      <c r="A140" s="33"/>
      <c r="B140" s="151"/>
      <c r="C140" s="152" t="s">
        <v>253</v>
      </c>
      <c r="D140" s="152" t="s">
        <v>221</v>
      </c>
      <c r="E140" s="153" t="s">
        <v>264</v>
      </c>
      <c r="F140" s="154" t="s">
        <v>265</v>
      </c>
      <c r="G140" s="155" t="s">
        <v>266</v>
      </c>
      <c r="H140" s="156">
        <v>22.83</v>
      </c>
      <c r="I140" s="157"/>
      <c r="J140" s="158">
        <f>ROUND(I140*H140,2)</f>
        <v>0</v>
      </c>
      <c r="K140" s="154" t="s">
        <v>225</v>
      </c>
      <c r="L140" s="34"/>
      <c r="M140" s="159" t="s">
        <v>1</v>
      </c>
      <c r="N140" s="160" t="s">
        <v>42</v>
      </c>
      <c r="O140" s="59"/>
      <c r="P140" s="161">
        <f>O140*H140</f>
        <v>0</v>
      </c>
      <c r="Q140" s="161">
        <v>0</v>
      </c>
      <c r="R140" s="161">
        <f>Q140*H140</f>
        <v>0</v>
      </c>
      <c r="S140" s="161">
        <v>0</v>
      </c>
      <c r="T140" s="162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3" t="s">
        <v>226</v>
      </c>
      <c r="AT140" s="163" t="s">
        <v>221</v>
      </c>
      <c r="AU140" s="163" t="s">
        <v>87</v>
      </c>
      <c r="AY140" s="18" t="s">
        <v>219</v>
      </c>
      <c r="BE140" s="164">
        <f>IF(N140="základní",J140,0)</f>
        <v>0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8" t="s">
        <v>32</v>
      </c>
      <c r="BK140" s="164">
        <f>ROUND(I140*H140,2)</f>
        <v>0</v>
      </c>
      <c r="BL140" s="18" t="s">
        <v>226</v>
      </c>
      <c r="BM140" s="163" t="s">
        <v>1525</v>
      </c>
    </row>
    <row r="141" spans="1:65" s="2" customFormat="1" ht="16.5" customHeight="1">
      <c r="A141" s="33"/>
      <c r="B141" s="151"/>
      <c r="C141" s="152" t="s">
        <v>258</v>
      </c>
      <c r="D141" s="152" t="s">
        <v>221</v>
      </c>
      <c r="E141" s="153" t="s">
        <v>269</v>
      </c>
      <c r="F141" s="154" t="s">
        <v>270</v>
      </c>
      <c r="G141" s="155" t="s">
        <v>266</v>
      </c>
      <c r="H141" s="156">
        <v>136.97999999999999</v>
      </c>
      <c r="I141" s="157"/>
      <c r="J141" s="158">
        <f>ROUND(I141*H141,2)</f>
        <v>0</v>
      </c>
      <c r="K141" s="154" t="s">
        <v>225</v>
      </c>
      <c r="L141" s="34"/>
      <c r="M141" s="159" t="s">
        <v>1</v>
      </c>
      <c r="N141" s="160" t="s">
        <v>42</v>
      </c>
      <c r="O141" s="59"/>
      <c r="P141" s="161">
        <f>O141*H141</f>
        <v>0</v>
      </c>
      <c r="Q141" s="161">
        <v>0</v>
      </c>
      <c r="R141" s="161">
        <f>Q141*H141</f>
        <v>0</v>
      </c>
      <c r="S141" s="161">
        <v>0</v>
      </c>
      <c r="T141" s="162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3" t="s">
        <v>226</v>
      </c>
      <c r="AT141" s="163" t="s">
        <v>221</v>
      </c>
      <c r="AU141" s="163" t="s">
        <v>87</v>
      </c>
      <c r="AY141" s="18" t="s">
        <v>219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8" t="s">
        <v>32</v>
      </c>
      <c r="BK141" s="164">
        <f>ROUND(I141*H141,2)</f>
        <v>0</v>
      </c>
      <c r="BL141" s="18" t="s">
        <v>226</v>
      </c>
      <c r="BM141" s="163" t="s">
        <v>1526</v>
      </c>
    </row>
    <row r="142" spans="1:65" s="13" customFormat="1">
      <c r="B142" s="165"/>
      <c r="D142" s="166" t="s">
        <v>228</v>
      </c>
      <c r="F142" s="168" t="s">
        <v>2518</v>
      </c>
      <c r="H142" s="169">
        <v>136.97999999999999</v>
      </c>
      <c r="I142" s="170"/>
      <c r="L142" s="165"/>
      <c r="M142" s="171"/>
      <c r="N142" s="172"/>
      <c r="O142" s="172"/>
      <c r="P142" s="172"/>
      <c r="Q142" s="172"/>
      <c r="R142" s="172"/>
      <c r="S142" s="172"/>
      <c r="T142" s="173"/>
      <c r="AT142" s="167" t="s">
        <v>228</v>
      </c>
      <c r="AU142" s="167" t="s">
        <v>87</v>
      </c>
      <c r="AV142" s="13" t="s">
        <v>87</v>
      </c>
      <c r="AW142" s="13" t="s">
        <v>3</v>
      </c>
      <c r="AX142" s="13" t="s">
        <v>32</v>
      </c>
      <c r="AY142" s="167" t="s">
        <v>219</v>
      </c>
    </row>
    <row r="143" spans="1:65" s="2" customFormat="1" ht="16.5" customHeight="1">
      <c r="A143" s="33"/>
      <c r="B143" s="151"/>
      <c r="C143" s="152" t="s">
        <v>263</v>
      </c>
      <c r="D143" s="152" t="s">
        <v>221</v>
      </c>
      <c r="E143" s="153" t="s">
        <v>273</v>
      </c>
      <c r="F143" s="154" t="s">
        <v>274</v>
      </c>
      <c r="G143" s="155" t="s">
        <v>266</v>
      </c>
      <c r="H143" s="156">
        <v>22.83</v>
      </c>
      <c r="I143" s="157"/>
      <c r="J143" s="158">
        <f>ROUND(I143*H143,2)</f>
        <v>0</v>
      </c>
      <c r="K143" s="154" t="s">
        <v>241</v>
      </c>
      <c r="L143" s="34"/>
      <c r="M143" s="159" t="s">
        <v>1</v>
      </c>
      <c r="N143" s="160" t="s">
        <v>42</v>
      </c>
      <c r="O143" s="59"/>
      <c r="P143" s="161">
        <f>O143*H143</f>
        <v>0</v>
      </c>
      <c r="Q143" s="161">
        <v>0</v>
      </c>
      <c r="R143" s="161">
        <f>Q143*H143</f>
        <v>0</v>
      </c>
      <c r="S143" s="161">
        <v>0</v>
      </c>
      <c r="T143" s="162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3" t="s">
        <v>226</v>
      </c>
      <c r="AT143" s="163" t="s">
        <v>221</v>
      </c>
      <c r="AU143" s="163" t="s">
        <v>87</v>
      </c>
      <c r="AY143" s="18" t="s">
        <v>219</v>
      </c>
      <c r="BE143" s="164">
        <f>IF(N143="základní",J143,0)</f>
        <v>0</v>
      </c>
      <c r="BF143" s="164">
        <f>IF(N143="snížená",J143,0)</f>
        <v>0</v>
      </c>
      <c r="BG143" s="164">
        <f>IF(N143="zákl. přenesená",J143,0)</f>
        <v>0</v>
      </c>
      <c r="BH143" s="164">
        <f>IF(N143="sníž. přenesená",J143,0)</f>
        <v>0</v>
      </c>
      <c r="BI143" s="164">
        <f>IF(N143="nulová",J143,0)</f>
        <v>0</v>
      </c>
      <c r="BJ143" s="18" t="s">
        <v>32</v>
      </c>
      <c r="BK143" s="164">
        <f>ROUND(I143*H143,2)</f>
        <v>0</v>
      </c>
      <c r="BL143" s="18" t="s">
        <v>226</v>
      </c>
      <c r="BM143" s="163" t="s">
        <v>1528</v>
      </c>
    </row>
    <row r="144" spans="1:65" s="2" customFormat="1" ht="16.5" customHeight="1">
      <c r="A144" s="33"/>
      <c r="B144" s="151"/>
      <c r="C144" s="152" t="s">
        <v>268</v>
      </c>
      <c r="D144" s="152" t="s">
        <v>221</v>
      </c>
      <c r="E144" s="153" t="s">
        <v>1529</v>
      </c>
      <c r="F144" s="154" t="s">
        <v>1530</v>
      </c>
      <c r="G144" s="155" t="s">
        <v>240</v>
      </c>
      <c r="H144" s="156">
        <v>16</v>
      </c>
      <c r="I144" s="157"/>
      <c r="J144" s="158">
        <f>ROUND(I144*H144,2)</f>
        <v>0</v>
      </c>
      <c r="K144" s="154" t="s">
        <v>225</v>
      </c>
      <c r="L144" s="34"/>
      <c r="M144" s="159" t="s">
        <v>1</v>
      </c>
      <c r="N144" s="160" t="s">
        <v>42</v>
      </c>
      <c r="O144" s="59"/>
      <c r="P144" s="161">
        <f>O144*H144</f>
        <v>0</v>
      </c>
      <c r="Q144" s="161">
        <v>0</v>
      </c>
      <c r="R144" s="161">
        <f>Q144*H144</f>
        <v>0</v>
      </c>
      <c r="S144" s="161">
        <v>9.8000000000000004E-2</v>
      </c>
      <c r="T144" s="162">
        <f>S144*H144</f>
        <v>1.5680000000000001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3" t="s">
        <v>226</v>
      </c>
      <c r="AT144" s="163" t="s">
        <v>221</v>
      </c>
      <c r="AU144" s="163" t="s">
        <v>87</v>
      </c>
      <c r="AY144" s="18" t="s">
        <v>219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8" t="s">
        <v>32</v>
      </c>
      <c r="BK144" s="164">
        <f>ROUND(I144*H144,2)</f>
        <v>0</v>
      </c>
      <c r="BL144" s="18" t="s">
        <v>226</v>
      </c>
      <c r="BM144" s="163" t="s">
        <v>1531</v>
      </c>
    </row>
    <row r="145" spans="1:65" s="14" customFormat="1">
      <c r="B145" s="174"/>
      <c r="D145" s="166" t="s">
        <v>228</v>
      </c>
      <c r="E145" s="175" t="s">
        <v>1</v>
      </c>
      <c r="F145" s="176" t="s">
        <v>279</v>
      </c>
      <c r="H145" s="175" t="s">
        <v>1</v>
      </c>
      <c r="I145" s="177"/>
      <c r="L145" s="174"/>
      <c r="M145" s="178"/>
      <c r="N145" s="179"/>
      <c r="O145" s="179"/>
      <c r="P145" s="179"/>
      <c r="Q145" s="179"/>
      <c r="R145" s="179"/>
      <c r="S145" s="179"/>
      <c r="T145" s="180"/>
      <c r="AT145" s="175" t="s">
        <v>228</v>
      </c>
      <c r="AU145" s="175" t="s">
        <v>87</v>
      </c>
      <c r="AV145" s="14" t="s">
        <v>32</v>
      </c>
      <c r="AW145" s="14" t="s">
        <v>31</v>
      </c>
      <c r="AX145" s="14" t="s">
        <v>77</v>
      </c>
      <c r="AY145" s="175" t="s">
        <v>219</v>
      </c>
    </row>
    <row r="146" spans="1:65" s="14" customFormat="1">
      <c r="B146" s="174"/>
      <c r="D146" s="166" t="s">
        <v>228</v>
      </c>
      <c r="E146" s="175" t="s">
        <v>1</v>
      </c>
      <c r="F146" s="176" t="s">
        <v>2519</v>
      </c>
      <c r="H146" s="175" t="s">
        <v>1</v>
      </c>
      <c r="I146" s="177"/>
      <c r="L146" s="174"/>
      <c r="M146" s="178"/>
      <c r="N146" s="179"/>
      <c r="O146" s="179"/>
      <c r="P146" s="179"/>
      <c r="Q146" s="179"/>
      <c r="R146" s="179"/>
      <c r="S146" s="179"/>
      <c r="T146" s="180"/>
      <c r="AT146" s="175" t="s">
        <v>228</v>
      </c>
      <c r="AU146" s="175" t="s">
        <v>87</v>
      </c>
      <c r="AV146" s="14" t="s">
        <v>32</v>
      </c>
      <c r="AW146" s="14" t="s">
        <v>31</v>
      </c>
      <c r="AX146" s="14" t="s">
        <v>77</v>
      </c>
      <c r="AY146" s="175" t="s">
        <v>219</v>
      </c>
    </row>
    <row r="147" spans="1:65" s="13" customFormat="1">
      <c r="B147" s="165"/>
      <c r="D147" s="166" t="s">
        <v>228</v>
      </c>
      <c r="E147" s="167" t="s">
        <v>1</v>
      </c>
      <c r="F147" s="168" t="s">
        <v>2520</v>
      </c>
      <c r="H147" s="169">
        <v>16</v>
      </c>
      <c r="I147" s="170"/>
      <c r="L147" s="165"/>
      <c r="M147" s="171"/>
      <c r="N147" s="172"/>
      <c r="O147" s="172"/>
      <c r="P147" s="172"/>
      <c r="Q147" s="172"/>
      <c r="R147" s="172"/>
      <c r="S147" s="172"/>
      <c r="T147" s="173"/>
      <c r="AT147" s="167" t="s">
        <v>228</v>
      </c>
      <c r="AU147" s="167" t="s">
        <v>87</v>
      </c>
      <c r="AV147" s="13" t="s">
        <v>87</v>
      </c>
      <c r="AW147" s="13" t="s">
        <v>31</v>
      </c>
      <c r="AX147" s="13" t="s">
        <v>77</v>
      </c>
      <c r="AY147" s="167" t="s">
        <v>219</v>
      </c>
    </row>
    <row r="148" spans="1:65" s="16" customFormat="1">
      <c r="B148" s="189"/>
      <c r="D148" s="166" t="s">
        <v>228</v>
      </c>
      <c r="E148" s="190" t="s">
        <v>1430</v>
      </c>
      <c r="F148" s="191" t="s">
        <v>282</v>
      </c>
      <c r="H148" s="192">
        <v>16</v>
      </c>
      <c r="I148" s="193"/>
      <c r="L148" s="189"/>
      <c r="M148" s="194"/>
      <c r="N148" s="195"/>
      <c r="O148" s="195"/>
      <c r="P148" s="195"/>
      <c r="Q148" s="195"/>
      <c r="R148" s="195"/>
      <c r="S148" s="195"/>
      <c r="T148" s="196"/>
      <c r="AT148" s="190" t="s">
        <v>228</v>
      </c>
      <c r="AU148" s="190" t="s">
        <v>87</v>
      </c>
      <c r="AV148" s="16" t="s">
        <v>237</v>
      </c>
      <c r="AW148" s="16" t="s">
        <v>31</v>
      </c>
      <c r="AX148" s="16" t="s">
        <v>77</v>
      </c>
      <c r="AY148" s="190" t="s">
        <v>219</v>
      </c>
    </row>
    <row r="149" spans="1:65" s="15" customFormat="1">
      <c r="B149" s="181"/>
      <c r="D149" s="166" t="s">
        <v>228</v>
      </c>
      <c r="E149" s="182" t="s">
        <v>1</v>
      </c>
      <c r="F149" s="183" t="s">
        <v>236</v>
      </c>
      <c r="H149" s="184">
        <v>16</v>
      </c>
      <c r="I149" s="185"/>
      <c r="L149" s="181"/>
      <c r="M149" s="186"/>
      <c r="N149" s="187"/>
      <c r="O149" s="187"/>
      <c r="P149" s="187"/>
      <c r="Q149" s="187"/>
      <c r="R149" s="187"/>
      <c r="S149" s="187"/>
      <c r="T149" s="188"/>
      <c r="AT149" s="182" t="s">
        <v>228</v>
      </c>
      <c r="AU149" s="182" t="s">
        <v>87</v>
      </c>
      <c r="AV149" s="15" t="s">
        <v>226</v>
      </c>
      <c r="AW149" s="15" t="s">
        <v>31</v>
      </c>
      <c r="AX149" s="15" t="s">
        <v>32</v>
      </c>
      <c r="AY149" s="182" t="s">
        <v>219</v>
      </c>
    </row>
    <row r="150" spans="1:65" s="2" customFormat="1" ht="16.5" customHeight="1">
      <c r="A150" s="33"/>
      <c r="B150" s="151"/>
      <c r="C150" s="152" t="s">
        <v>8</v>
      </c>
      <c r="D150" s="152" t="s">
        <v>221</v>
      </c>
      <c r="E150" s="153" t="s">
        <v>1541</v>
      </c>
      <c r="F150" s="154" t="s">
        <v>1542</v>
      </c>
      <c r="G150" s="155" t="s">
        <v>224</v>
      </c>
      <c r="H150" s="156">
        <v>16</v>
      </c>
      <c r="I150" s="157"/>
      <c r="J150" s="158">
        <f>ROUND(I150*H150,2)</f>
        <v>0</v>
      </c>
      <c r="K150" s="154" t="s">
        <v>225</v>
      </c>
      <c r="L150" s="34"/>
      <c r="M150" s="159" t="s">
        <v>1</v>
      </c>
      <c r="N150" s="160" t="s">
        <v>42</v>
      </c>
      <c r="O150" s="59"/>
      <c r="P150" s="161">
        <f>O150*H150</f>
        <v>0</v>
      </c>
      <c r="Q150" s="161">
        <v>0</v>
      </c>
      <c r="R150" s="161">
        <f>Q150*H150</f>
        <v>0</v>
      </c>
      <c r="S150" s="161">
        <v>0</v>
      </c>
      <c r="T150" s="162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3" t="s">
        <v>226</v>
      </c>
      <c r="AT150" s="163" t="s">
        <v>221</v>
      </c>
      <c r="AU150" s="163" t="s">
        <v>87</v>
      </c>
      <c r="AY150" s="18" t="s">
        <v>219</v>
      </c>
      <c r="BE150" s="164">
        <f>IF(N150="základní",J150,0)</f>
        <v>0</v>
      </c>
      <c r="BF150" s="164">
        <f>IF(N150="snížená",J150,0)</f>
        <v>0</v>
      </c>
      <c r="BG150" s="164">
        <f>IF(N150="zákl. přenesená",J150,0)</f>
        <v>0</v>
      </c>
      <c r="BH150" s="164">
        <f>IF(N150="sníž. přenesená",J150,0)</f>
        <v>0</v>
      </c>
      <c r="BI150" s="164">
        <f>IF(N150="nulová",J150,0)</f>
        <v>0</v>
      </c>
      <c r="BJ150" s="18" t="s">
        <v>32</v>
      </c>
      <c r="BK150" s="164">
        <f>ROUND(I150*H150,2)</f>
        <v>0</v>
      </c>
      <c r="BL150" s="18" t="s">
        <v>226</v>
      </c>
      <c r="BM150" s="163" t="s">
        <v>1543</v>
      </c>
    </row>
    <row r="151" spans="1:65" s="14" customFormat="1">
      <c r="B151" s="174"/>
      <c r="D151" s="166" t="s">
        <v>228</v>
      </c>
      <c r="E151" s="175" t="s">
        <v>1</v>
      </c>
      <c r="F151" s="176" t="s">
        <v>279</v>
      </c>
      <c r="H151" s="175" t="s">
        <v>1</v>
      </c>
      <c r="I151" s="177"/>
      <c r="L151" s="174"/>
      <c r="M151" s="178"/>
      <c r="N151" s="179"/>
      <c r="O151" s="179"/>
      <c r="P151" s="179"/>
      <c r="Q151" s="179"/>
      <c r="R151" s="179"/>
      <c r="S151" s="179"/>
      <c r="T151" s="180"/>
      <c r="AT151" s="175" t="s">
        <v>228</v>
      </c>
      <c r="AU151" s="175" t="s">
        <v>87</v>
      </c>
      <c r="AV151" s="14" t="s">
        <v>32</v>
      </c>
      <c r="AW151" s="14" t="s">
        <v>31</v>
      </c>
      <c r="AX151" s="14" t="s">
        <v>77</v>
      </c>
      <c r="AY151" s="175" t="s">
        <v>219</v>
      </c>
    </row>
    <row r="152" spans="1:65" s="14" customFormat="1">
      <c r="B152" s="174"/>
      <c r="D152" s="166" t="s">
        <v>228</v>
      </c>
      <c r="E152" s="175" t="s">
        <v>1</v>
      </c>
      <c r="F152" s="176" t="s">
        <v>2519</v>
      </c>
      <c r="H152" s="175" t="s">
        <v>1</v>
      </c>
      <c r="I152" s="177"/>
      <c r="L152" s="174"/>
      <c r="M152" s="178"/>
      <c r="N152" s="179"/>
      <c r="O152" s="179"/>
      <c r="P152" s="179"/>
      <c r="Q152" s="179"/>
      <c r="R152" s="179"/>
      <c r="S152" s="179"/>
      <c r="T152" s="180"/>
      <c r="AT152" s="175" t="s">
        <v>228</v>
      </c>
      <c r="AU152" s="175" t="s">
        <v>87</v>
      </c>
      <c r="AV152" s="14" t="s">
        <v>32</v>
      </c>
      <c r="AW152" s="14" t="s">
        <v>31</v>
      </c>
      <c r="AX152" s="14" t="s">
        <v>77</v>
      </c>
      <c r="AY152" s="175" t="s">
        <v>219</v>
      </c>
    </row>
    <row r="153" spans="1:65" s="13" customFormat="1">
      <c r="B153" s="165"/>
      <c r="D153" s="166" t="s">
        <v>228</v>
      </c>
      <c r="E153" s="167" t="s">
        <v>1</v>
      </c>
      <c r="F153" s="168" t="s">
        <v>2521</v>
      </c>
      <c r="H153" s="169">
        <v>16</v>
      </c>
      <c r="I153" s="170"/>
      <c r="L153" s="165"/>
      <c r="M153" s="171"/>
      <c r="N153" s="172"/>
      <c r="O153" s="172"/>
      <c r="P153" s="172"/>
      <c r="Q153" s="172"/>
      <c r="R153" s="172"/>
      <c r="S153" s="172"/>
      <c r="T153" s="173"/>
      <c r="AT153" s="167" t="s">
        <v>228</v>
      </c>
      <c r="AU153" s="167" t="s">
        <v>87</v>
      </c>
      <c r="AV153" s="13" t="s">
        <v>87</v>
      </c>
      <c r="AW153" s="13" t="s">
        <v>31</v>
      </c>
      <c r="AX153" s="13" t="s">
        <v>77</v>
      </c>
      <c r="AY153" s="167" t="s">
        <v>219</v>
      </c>
    </row>
    <row r="154" spans="1:65" s="15" customFormat="1">
      <c r="B154" s="181"/>
      <c r="D154" s="166" t="s">
        <v>228</v>
      </c>
      <c r="E154" s="182" t="s">
        <v>2502</v>
      </c>
      <c r="F154" s="183" t="s">
        <v>236</v>
      </c>
      <c r="H154" s="184">
        <v>16</v>
      </c>
      <c r="I154" s="185"/>
      <c r="L154" s="181"/>
      <c r="M154" s="186"/>
      <c r="N154" s="187"/>
      <c r="O154" s="187"/>
      <c r="P154" s="187"/>
      <c r="Q154" s="187"/>
      <c r="R154" s="187"/>
      <c r="S154" s="187"/>
      <c r="T154" s="188"/>
      <c r="AT154" s="182" t="s">
        <v>228</v>
      </c>
      <c r="AU154" s="182" t="s">
        <v>87</v>
      </c>
      <c r="AV154" s="15" t="s">
        <v>226</v>
      </c>
      <c r="AW154" s="15" t="s">
        <v>31</v>
      </c>
      <c r="AX154" s="15" t="s">
        <v>32</v>
      </c>
      <c r="AY154" s="182" t="s">
        <v>219</v>
      </c>
    </row>
    <row r="155" spans="1:65" s="2" customFormat="1" ht="16.5" customHeight="1">
      <c r="A155" s="33"/>
      <c r="B155" s="151"/>
      <c r="C155" s="152" t="s">
        <v>151</v>
      </c>
      <c r="D155" s="152" t="s">
        <v>221</v>
      </c>
      <c r="E155" s="153" t="s">
        <v>1105</v>
      </c>
      <c r="F155" s="154" t="s">
        <v>1106</v>
      </c>
      <c r="G155" s="155" t="s">
        <v>240</v>
      </c>
      <c r="H155" s="156">
        <v>24</v>
      </c>
      <c r="I155" s="157"/>
      <c r="J155" s="158">
        <f>ROUND(I155*H155,2)</f>
        <v>0</v>
      </c>
      <c r="K155" s="154" t="s">
        <v>241</v>
      </c>
      <c r="L155" s="34"/>
      <c r="M155" s="159" t="s">
        <v>1</v>
      </c>
      <c r="N155" s="160" t="s">
        <v>42</v>
      </c>
      <c r="O155" s="59"/>
      <c r="P155" s="161">
        <f>O155*H155</f>
        <v>0</v>
      </c>
      <c r="Q155" s="161">
        <v>0</v>
      </c>
      <c r="R155" s="161">
        <f>Q155*H155</f>
        <v>0</v>
      </c>
      <c r="S155" s="161">
        <v>0.92900000000000005</v>
      </c>
      <c r="T155" s="162">
        <f>S155*H155</f>
        <v>22.295999999999999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3" t="s">
        <v>226</v>
      </c>
      <c r="AT155" s="163" t="s">
        <v>221</v>
      </c>
      <c r="AU155" s="163" t="s">
        <v>87</v>
      </c>
      <c r="AY155" s="18" t="s">
        <v>219</v>
      </c>
      <c r="BE155" s="164">
        <f>IF(N155="základní",J155,0)</f>
        <v>0</v>
      </c>
      <c r="BF155" s="164">
        <f>IF(N155="snížená",J155,0)</f>
        <v>0</v>
      </c>
      <c r="BG155" s="164">
        <f>IF(N155="zákl. přenesená",J155,0)</f>
        <v>0</v>
      </c>
      <c r="BH155" s="164">
        <f>IF(N155="sníž. přenesená",J155,0)</f>
        <v>0</v>
      </c>
      <c r="BI155" s="164">
        <f>IF(N155="nulová",J155,0)</f>
        <v>0</v>
      </c>
      <c r="BJ155" s="18" t="s">
        <v>32</v>
      </c>
      <c r="BK155" s="164">
        <f>ROUND(I155*H155,2)</f>
        <v>0</v>
      </c>
      <c r="BL155" s="18" t="s">
        <v>226</v>
      </c>
      <c r="BM155" s="163" t="s">
        <v>2522</v>
      </c>
    </row>
    <row r="156" spans="1:65" s="14" customFormat="1">
      <c r="B156" s="174"/>
      <c r="D156" s="166" t="s">
        <v>228</v>
      </c>
      <c r="E156" s="175" t="s">
        <v>1</v>
      </c>
      <c r="F156" s="176" t="s">
        <v>2523</v>
      </c>
      <c r="H156" s="175" t="s">
        <v>1</v>
      </c>
      <c r="I156" s="177"/>
      <c r="L156" s="174"/>
      <c r="M156" s="178"/>
      <c r="N156" s="179"/>
      <c r="O156" s="179"/>
      <c r="P156" s="179"/>
      <c r="Q156" s="179"/>
      <c r="R156" s="179"/>
      <c r="S156" s="179"/>
      <c r="T156" s="180"/>
      <c r="AT156" s="175" t="s">
        <v>228</v>
      </c>
      <c r="AU156" s="175" t="s">
        <v>87</v>
      </c>
      <c r="AV156" s="14" t="s">
        <v>32</v>
      </c>
      <c r="AW156" s="14" t="s">
        <v>31</v>
      </c>
      <c r="AX156" s="14" t="s">
        <v>77</v>
      </c>
      <c r="AY156" s="175" t="s">
        <v>219</v>
      </c>
    </row>
    <row r="157" spans="1:65" s="14" customFormat="1">
      <c r="B157" s="174"/>
      <c r="D157" s="166" t="s">
        <v>228</v>
      </c>
      <c r="E157" s="175" t="s">
        <v>1</v>
      </c>
      <c r="F157" s="176" t="s">
        <v>2524</v>
      </c>
      <c r="H157" s="175" t="s">
        <v>1</v>
      </c>
      <c r="I157" s="177"/>
      <c r="L157" s="174"/>
      <c r="M157" s="178"/>
      <c r="N157" s="179"/>
      <c r="O157" s="179"/>
      <c r="P157" s="179"/>
      <c r="Q157" s="179"/>
      <c r="R157" s="179"/>
      <c r="S157" s="179"/>
      <c r="T157" s="180"/>
      <c r="AT157" s="175" t="s">
        <v>228</v>
      </c>
      <c r="AU157" s="175" t="s">
        <v>87</v>
      </c>
      <c r="AV157" s="14" t="s">
        <v>32</v>
      </c>
      <c r="AW157" s="14" t="s">
        <v>31</v>
      </c>
      <c r="AX157" s="14" t="s">
        <v>77</v>
      </c>
      <c r="AY157" s="175" t="s">
        <v>219</v>
      </c>
    </row>
    <row r="158" spans="1:65" s="13" customFormat="1">
      <c r="B158" s="165"/>
      <c r="D158" s="166" t="s">
        <v>228</v>
      </c>
      <c r="E158" s="167" t="s">
        <v>1</v>
      </c>
      <c r="F158" s="168" t="s">
        <v>2525</v>
      </c>
      <c r="H158" s="169">
        <v>12</v>
      </c>
      <c r="I158" s="170"/>
      <c r="L158" s="165"/>
      <c r="M158" s="171"/>
      <c r="N158" s="172"/>
      <c r="O158" s="172"/>
      <c r="P158" s="172"/>
      <c r="Q158" s="172"/>
      <c r="R158" s="172"/>
      <c r="S158" s="172"/>
      <c r="T158" s="173"/>
      <c r="AT158" s="167" t="s">
        <v>228</v>
      </c>
      <c r="AU158" s="167" t="s">
        <v>87</v>
      </c>
      <c r="AV158" s="13" t="s">
        <v>87</v>
      </c>
      <c r="AW158" s="13" t="s">
        <v>31</v>
      </c>
      <c r="AX158" s="13" t="s">
        <v>77</v>
      </c>
      <c r="AY158" s="167" t="s">
        <v>219</v>
      </c>
    </row>
    <row r="159" spans="1:65" s="13" customFormat="1">
      <c r="B159" s="165"/>
      <c r="D159" s="166" t="s">
        <v>228</v>
      </c>
      <c r="E159" s="167" t="s">
        <v>1</v>
      </c>
      <c r="F159" s="168" t="s">
        <v>2526</v>
      </c>
      <c r="H159" s="169">
        <v>6</v>
      </c>
      <c r="I159" s="170"/>
      <c r="L159" s="165"/>
      <c r="M159" s="171"/>
      <c r="N159" s="172"/>
      <c r="O159" s="172"/>
      <c r="P159" s="172"/>
      <c r="Q159" s="172"/>
      <c r="R159" s="172"/>
      <c r="S159" s="172"/>
      <c r="T159" s="173"/>
      <c r="AT159" s="167" t="s">
        <v>228</v>
      </c>
      <c r="AU159" s="167" t="s">
        <v>87</v>
      </c>
      <c r="AV159" s="13" t="s">
        <v>87</v>
      </c>
      <c r="AW159" s="13" t="s">
        <v>31</v>
      </c>
      <c r="AX159" s="13" t="s">
        <v>77</v>
      </c>
      <c r="AY159" s="167" t="s">
        <v>219</v>
      </c>
    </row>
    <row r="160" spans="1:65" s="16" customFormat="1">
      <c r="B160" s="189"/>
      <c r="D160" s="166" t="s">
        <v>228</v>
      </c>
      <c r="E160" s="190" t="s">
        <v>129</v>
      </c>
      <c r="F160" s="191" t="s">
        <v>282</v>
      </c>
      <c r="H160" s="192">
        <v>18</v>
      </c>
      <c r="I160" s="193"/>
      <c r="L160" s="189"/>
      <c r="M160" s="194"/>
      <c r="N160" s="195"/>
      <c r="O160" s="195"/>
      <c r="P160" s="195"/>
      <c r="Q160" s="195"/>
      <c r="R160" s="195"/>
      <c r="S160" s="195"/>
      <c r="T160" s="196"/>
      <c r="AT160" s="190" t="s">
        <v>228</v>
      </c>
      <c r="AU160" s="190" t="s">
        <v>87</v>
      </c>
      <c r="AV160" s="16" t="s">
        <v>237</v>
      </c>
      <c r="AW160" s="16" t="s">
        <v>31</v>
      </c>
      <c r="AX160" s="16" t="s">
        <v>77</v>
      </c>
      <c r="AY160" s="190" t="s">
        <v>219</v>
      </c>
    </row>
    <row r="161" spans="1:65" s="14" customFormat="1">
      <c r="B161" s="174"/>
      <c r="D161" s="166" t="s">
        <v>228</v>
      </c>
      <c r="E161" s="175" t="s">
        <v>1</v>
      </c>
      <c r="F161" s="176" t="s">
        <v>2519</v>
      </c>
      <c r="H161" s="175" t="s">
        <v>1</v>
      </c>
      <c r="I161" s="177"/>
      <c r="L161" s="174"/>
      <c r="M161" s="178"/>
      <c r="N161" s="179"/>
      <c r="O161" s="179"/>
      <c r="P161" s="179"/>
      <c r="Q161" s="179"/>
      <c r="R161" s="179"/>
      <c r="S161" s="179"/>
      <c r="T161" s="180"/>
      <c r="AT161" s="175" t="s">
        <v>228</v>
      </c>
      <c r="AU161" s="175" t="s">
        <v>87</v>
      </c>
      <c r="AV161" s="14" t="s">
        <v>32</v>
      </c>
      <c r="AW161" s="14" t="s">
        <v>31</v>
      </c>
      <c r="AX161" s="14" t="s">
        <v>77</v>
      </c>
      <c r="AY161" s="175" t="s">
        <v>219</v>
      </c>
    </row>
    <row r="162" spans="1:65" s="13" customFormat="1">
      <c r="B162" s="165"/>
      <c r="D162" s="166" t="s">
        <v>228</v>
      </c>
      <c r="E162" s="167" t="s">
        <v>1</v>
      </c>
      <c r="F162" s="168" t="s">
        <v>2526</v>
      </c>
      <c r="H162" s="169">
        <v>6</v>
      </c>
      <c r="I162" s="170"/>
      <c r="L162" s="165"/>
      <c r="M162" s="171"/>
      <c r="N162" s="172"/>
      <c r="O162" s="172"/>
      <c r="P162" s="172"/>
      <c r="Q162" s="172"/>
      <c r="R162" s="172"/>
      <c r="S162" s="172"/>
      <c r="T162" s="173"/>
      <c r="AT162" s="167" t="s">
        <v>228</v>
      </c>
      <c r="AU162" s="167" t="s">
        <v>87</v>
      </c>
      <c r="AV162" s="13" t="s">
        <v>87</v>
      </c>
      <c r="AW162" s="13" t="s">
        <v>31</v>
      </c>
      <c r="AX162" s="13" t="s">
        <v>77</v>
      </c>
      <c r="AY162" s="167" t="s">
        <v>219</v>
      </c>
    </row>
    <row r="163" spans="1:65" s="16" customFormat="1">
      <c r="B163" s="189"/>
      <c r="D163" s="166" t="s">
        <v>228</v>
      </c>
      <c r="E163" s="190" t="s">
        <v>1424</v>
      </c>
      <c r="F163" s="191" t="s">
        <v>282</v>
      </c>
      <c r="H163" s="192">
        <v>6</v>
      </c>
      <c r="I163" s="193"/>
      <c r="L163" s="189"/>
      <c r="M163" s="194"/>
      <c r="N163" s="195"/>
      <c r="O163" s="195"/>
      <c r="P163" s="195"/>
      <c r="Q163" s="195"/>
      <c r="R163" s="195"/>
      <c r="S163" s="195"/>
      <c r="T163" s="196"/>
      <c r="AT163" s="190" t="s">
        <v>228</v>
      </c>
      <c r="AU163" s="190" t="s">
        <v>87</v>
      </c>
      <c r="AV163" s="16" t="s">
        <v>237</v>
      </c>
      <c r="AW163" s="16" t="s">
        <v>31</v>
      </c>
      <c r="AX163" s="16" t="s">
        <v>77</v>
      </c>
      <c r="AY163" s="190" t="s">
        <v>219</v>
      </c>
    </row>
    <row r="164" spans="1:65" s="15" customFormat="1">
      <c r="B164" s="181"/>
      <c r="D164" s="166" t="s">
        <v>228</v>
      </c>
      <c r="E164" s="182" t="s">
        <v>1</v>
      </c>
      <c r="F164" s="183" t="s">
        <v>236</v>
      </c>
      <c r="H164" s="184">
        <v>24</v>
      </c>
      <c r="I164" s="185"/>
      <c r="L164" s="181"/>
      <c r="M164" s="186"/>
      <c r="N164" s="187"/>
      <c r="O164" s="187"/>
      <c r="P164" s="187"/>
      <c r="Q164" s="187"/>
      <c r="R164" s="187"/>
      <c r="S164" s="187"/>
      <c r="T164" s="188"/>
      <c r="AT164" s="182" t="s">
        <v>228</v>
      </c>
      <c r="AU164" s="182" t="s">
        <v>87</v>
      </c>
      <c r="AV164" s="15" t="s">
        <v>226</v>
      </c>
      <c r="AW164" s="15" t="s">
        <v>31</v>
      </c>
      <c r="AX164" s="15" t="s">
        <v>32</v>
      </c>
      <c r="AY164" s="182" t="s">
        <v>219</v>
      </c>
    </row>
    <row r="165" spans="1:65" s="2" customFormat="1" ht="16.5" customHeight="1">
      <c r="A165" s="33"/>
      <c r="B165" s="151"/>
      <c r="C165" s="152" t="s">
        <v>283</v>
      </c>
      <c r="D165" s="152" t="s">
        <v>221</v>
      </c>
      <c r="E165" s="153" t="s">
        <v>314</v>
      </c>
      <c r="F165" s="154" t="s">
        <v>315</v>
      </c>
      <c r="G165" s="155" t="s">
        <v>224</v>
      </c>
      <c r="H165" s="156">
        <v>34</v>
      </c>
      <c r="I165" s="157"/>
      <c r="J165" s="158">
        <f>ROUND(I165*H165,2)</f>
        <v>0</v>
      </c>
      <c r="K165" s="154" t="s">
        <v>225</v>
      </c>
      <c r="L165" s="34"/>
      <c r="M165" s="159" t="s">
        <v>1</v>
      </c>
      <c r="N165" s="160" t="s">
        <v>42</v>
      </c>
      <c r="O165" s="59"/>
      <c r="P165" s="161">
        <f>O165*H165</f>
        <v>0</v>
      </c>
      <c r="Q165" s="161">
        <v>2.0000000000000002E-5</v>
      </c>
      <c r="R165" s="161">
        <f>Q165*H165</f>
        <v>6.8000000000000005E-4</v>
      </c>
      <c r="S165" s="161">
        <v>0</v>
      </c>
      <c r="T165" s="162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3" t="s">
        <v>226</v>
      </c>
      <c r="AT165" s="163" t="s">
        <v>221</v>
      </c>
      <c r="AU165" s="163" t="s">
        <v>87</v>
      </c>
      <c r="AY165" s="18" t="s">
        <v>219</v>
      </c>
      <c r="BE165" s="164">
        <f>IF(N165="základní",J165,0)</f>
        <v>0</v>
      </c>
      <c r="BF165" s="164">
        <f>IF(N165="snížená",J165,0)</f>
        <v>0</v>
      </c>
      <c r="BG165" s="164">
        <f>IF(N165="zákl. přenesená",J165,0)</f>
        <v>0</v>
      </c>
      <c r="BH165" s="164">
        <f>IF(N165="sníž. přenesená",J165,0)</f>
        <v>0</v>
      </c>
      <c r="BI165" s="164">
        <f>IF(N165="nulová",J165,0)</f>
        <v>0</v>
      </c>
      <c r="BJ165" s="18" t="s">
        <v>32</v>
      </c>
      <c r="BK165" s="164">
        <f>ROUND(I165*H165,2)</f>
        <v>0</v>
      </c>
      <c r="BL165" s="18" t="s">
        <v>226</v>
      </c>
      <c r="BM165" s="163" t="s">
        <v>1603</v>
      </c>
    </row>
    <row r="166" spans="1:65" s="14" customFormat="1">
      <c r="B166" s="174"/>
      <c r="D166" s="166" t="s">
        <v>228</v>
      </c>
      <c r="E166" s="175" t="s">
        <v>1</v>
      </c>
      <c r="F166" s="176" t="s">
        <v>2523</v>
      </c>
      <c r="H166" s="175" t="s">
        <v>1</v>
      </c>
      <c r="I166" s="177"/>
      <c r="L166" s="174"/>
      <c r="M166" s="178"/>
      <c r="N166" s="179"/>
      <c r="O166" s="179"/>
      <c r="P166" s="179"/>
      <c r="Q166" s="179"/>
      <c r="R166" s="179"/>
      <c r="S166" s="179"/>
      <c r="T166" s="180"/>
      <c r="AT166" s="175" t="s">
        <v>228</v>
      </c>
      <c r="AU166" s="175" t="s">
        <v>87</v>
      </c>
      <c r="AV166" s="14" t="s">
        <v>32</v>
      </c>
      <c r="AW166" s="14" t="s">
        <v>31</v>
      </c>
      <c r="AX166" s="14" t="s">
        <v>77</v>
      </c>
      <c r="AY166" s="175" t="s">
        <v>219</v>
      </c>
    </row>
    <row r="167" spans="1:65" s="14" customFormat="1">
      <c r="B167" s="174"/>
      <c r="D167" s="166" t="s">
        <v>228</v>
      </c>
      <c r="E167" s="175" t="s">
        <v>1</v>
      </c>
      <c r="F167" s="176" t="s">
        <v>2524</v>
      </c>
      <c r="H167" s="175" t="s">
        <v>1</v>
      </c>
      <c r="I167" s="177"/>
      <c r="L167" s="174"/>
      <c r="M167" s="178"/>
      <c r="N167" s="179"/>
      <c r="O167" s="179"/>
      <c r="P167" s="179"/>
      <c r="Q167" s="179"/>
      <c r="R167" s="179"/>
      <c r="S167" s="179"/>
      <c r="T167" s="180"/>
      <c r="AT167" s="175" t="s">
        <v>228</v>
      </c>
      <c r="AU167" s="175" t="s">
        <v>87</v>
      </c>
      <c r="AV167" s="14" t="s">
        <v>32</v>
      </c>
      <c r="AW167" s="14" t="s">
        <v>31</v>
      </c>
      <c r="AX167" s="14" t="s">
        <v>77</v>
      </c>
      <c r="AY167" s="175" t="s">
        <v>219</v>
      </c>
    </row>
    <row r="168" spans="1:65" s="13" customFormat="1">
      <c r="B168" s="165"/>
      <c r="D168" s="166" t="s">
        <v>228</v>
      </c>
      <c r="E168" s="167" t="s">
        <v>1</v>
      </c>
      <c r="F168" s="168" t="s">
        <v>2527</v>
      </c>
      <c r="H168" s="169">
        <v>14</v>
      </c>
      <c r="I168" s="170"/>
      <c r="L168" s="165"/>
      <c r="M168" s="171"/>
      <c r="N168" s="172"/>
      <c r="O168" s="172"/>
      <c r="P168" s="172"/>
      <c r="Q168" s="172"/>
      <c r="R168" s="172"/>
      <c r="S168" s="172"/>
      <c r="T168" s="173"/>
      <c r="AT168" s="167" t="s">
        <v>228</v>
      </c>
      <c r="AU168" s="167" t="s">
        <v>87</v>
      </c>
      <c r="AV168" s="13" t="s">
        <v>87</v>
      </c>
      <c r="AW168" s="13" t="s">
        <v>31</v>
      </c>
      <c r="AX168" s="13" t="s">
        <v>77</v>
      </c>
      <c r="AY168" s="167" t="s">
        <v>219</v>
      </c>
    </row>
    <row r="169" spans="1:65" s="13" customFormat="1">
      <c r="B169" s="165"/>
      <c r="D169" s="166" t="s">
        <v>228</v>
      </c>
      <c r="E169" s="167" t="s">
        <v>1</v>
      </c>
      <c r="F169" s="168" t="s">
        <v>2528</v>
      </c>
      <c r="H169" s="169">
        <v>10</v>
      </c>
      <c r="I169" s="170"/>
      <c r="L169" s="165"/>
      <c r="M169" s="171"/>
      <c r="N169" s="172"/>
      <c r="O169" s="172"/>
      <c r="P169" s="172"/>
      <c r="Q169" s="172"/>
      <c r="R169" s="172"/>
      <c r="S169" s="172"/>
      <c r="T169" s="173"/>
      <c r="AT169" s="167" t="s">
        <v>228</v>
      </c>
      <c r="AU169" s="167" t="s">
        <v>87</v>
      </c>
      <c r="AV169" s="13" t="s">
        <v>87</v>
      </c>
      <c r="AW169" s="13" t="s">
        <v>31</v>
      </c>
      <c r="AX169" s="13" t="s">
        <v>77</v>
      </c>
      <c r="AY169" s="167" t="s">
        <v>219</v>
      </c>
    </row>
    <row r="170" spans="1:65" s="16" customFormat="1">
      <c r="B170" s="189"/>
      <c r="D170" s="166" t="s">
        <v>228</v>
      </c>
      <c r="E170" s="190" t="s">
        <v>2501</v>
      </c>
      <c r="F170" s="191" t="s">
        <v>282</v>
      </c>
      <c r="H170" s="192">
        <v>24</v>
      </c>
      <c r="I170" s="193"/>
      <c r="L170" s="189"/>
      <c r="M170" s="194"/>
      <c r="N170" s="195"/>
      <c r="O170" s="195"/>
      <c r="P170" s="195"/>
      <c r="Q170" s="195"/>
      <c r="R170" s="195"/>
      <c r="S170" s="195"/>
      <c r="T170" s="196"/>
      <c r="AT170" s="190" t="s">
        <v>228</v>
      </c>
      <c r="AU170" s="190" t="s">
        <v>87</v>
      </c>
      <c r="AV170" s="16" t="s">
        <v>237</v>
      </c>
      <c r="AW170" s="16" t="s">
        <v>31</v>
      </c>
      <c r="AX170" s="16" t="s">
        <v>77</v>
      </c>
      <c r="AY170" s="190" t="s">
        <v>219</v>
      </c>
    </row>
    <row r="171" spans="1:65" s="14" customFormat="1">
      <c r="B171" s="174"/>
      <c r="D171" s="166" t="s">
        <v>228</v>
      </c>
      <c r="E171" s="175" t="s">
        <v>1</v>
      </c>
      <c r="F171" s="176" t="s">
        <v>2519</v>
      </c>
      <c r="H171" s="175" t="s">
        <v>1</v>
      </c>
      <c r="I171" s="177"/>
      <c r="L171" s="174"/>
      <c r="M171" s="178"/>
      <c r="N171" s="179"/>
      <c r="O171" s="179"/>
      <c r="P171" s="179"/>
      <c r="Q171" s="179"/>
      <c r="R171" s="179"/>
      <c r="S171" s="179"/>
      <c r="T171" s="180"/>
      <c r="AT171" s="175" t="s">
        <v>228</v>
      </c>
      <c r="AU171" s="175" t="s">
        <v>87</v>
      </c>
      <c r="AV171" s="14" t="s">
        <v>32</v>
      </c>
      <c r="AW171" s="14" t="s">
        <v>31</v>
      </c>
      <c r="AX171" s="14" t="s">
        <v>77</v>
      </c>
      <c r="AY171" s="175" t="s">
        <v>219</v>
      </c>
    </row>
    <row r="172" spans="1:65" s="13" customFormat="1">
      <c r="B172" s="165"/>
      <c r="D172" s="166" t="s">
        <v>228</v>
      </c>
      <c r="E172" s="167" t="s">
        <v>1</v>
      </c>
      <c r="F172" s="168" t="s">
        <v>2528</v>
      </c>
      <c r="H172" s="169">
        <v>10</v>
      </c>
      <c r="I172" s="170"/>
      <c r="L172" s="165"/>
      <c r="M172" s="171"/>
      <c r="N172" s="172"/>
      <c r="O172" s="172"/>
      <c r="P172" s="172"/>
      <c r="Q172" s="172"/>
      <c r="R172" s="172"/>
      <c r="S172" s="172"/>
      <c r="T172" s="173"/>
      <c r="AT172" s="167" t="s">
        <v>228</v>
      </c>
      <c r="AU172" s="167" t="s">
        <v>87</v>
      </c>
      <c r="AV172" s="13" t="s">
        <v>87</v>
      </c>
      <c r="AW172" s="13" t="s">
        <v>31</v>
      </c>
      <c r="AX172" s="13" t="s">
        <v>77</v>
      </c>
      <c r="AY172" s="167" t="s">
        <v>219</v>
      </c>
    </row>
    <row r="173" spans="1:65" s="16" customFormat="1">
      <c r="B173" s="189"/>
      <c r="D173" s="166" t="s">
        <v>228</v>
      </c>
      <c r="E173" s="190" t="s">
        <v>2529</v>
      </c>
      <c r="F173" s="191" t="s">
        <v>282</v>
      </c>
      <c r="H173" s="192">
        <v>10</v>
      </c>
      <c r="I173" s="193"/>
      <c r="L173" s="189"/>
      <c r="M173" s="194"/>
      <c r="N173" s="195"/>
      <c r="O173" s="195"/>
      <c r="P173" s="195"/>
      <c r="Q173" s="195"/>
      <c r="R173" s="195"/>
      <c r="S173" s="195"/>
      <c r="T173" s="196"/>
      <c r="AT173" s="190" t="s">
        <v>228</v>
      </c>
      <c r="AU173" s="190" t="s">
        <v>87</v>
      </c>
      <c r="AV173" s="16" t="s">
        <v>237</v>
      </c>
      <c r="AW173" s="16" t="s">
        <v>31</v>
      </c>
      <c r="AX173" s="16" t="s">
        <v>77</v>
      </c>
      <c r="AY173" s="190" t="s">
        <v>219</v>
      </c>
    </row>
    <row r="174" spans="1:65" s="15" customFormat="1">
      <c r="B174" s="181"/>
      <c r="D174" s="166" t="s">
        <v>228</v>
      </c>
      <c r="E174" s="182" t="s">
        <v>1</v>
      </c>
      <c r="F174" s="183" t="s">
        <v>236</v>
      </c>
      <c r="H174" s="184">
        <v>34</v>
      </c>
      <c r="I174" s="185"/>
      <c r="L174" s="181"/>
      <c r="M174" s="186"/>
      <c r="N174" s="187"/>
      <c r="O174" s="187"/>
      <c r="P174" s="187"/>
      <c r="Q174" s="187"/>
      <c r="R174" s="187"/>
      <c r="S174" s="187"/>
      <c r="T174" s="188"/>
      <c r="AT174" s="182" t="s">
        <v>228</v>
      </c>
      <c r="AU174" s="182" t="s">
        <v>87</v>
      </c>
      <c r="AV174" s="15" t="s">
        <v>226</v>
      </c>
      <c r="AW174" s="15" t="s">
        <v>31</v>
      </c>
      <c r="AX174" s="15" t="s">
        <v>32</v>
      </c>
      <c r="AY174" s="182" t="s">
        <v>219</v>
      </c>
    </row>
    <row r="175" spans="1:65" s="2" customFormat="1" ht="16.5" customHeight="1">
      <c r="A175" s="33"/>
      <c r="B175" s="151"/>
      <c r="C175" s="152" t="s">
        <v>288</v>
      </c>
      <c r="D175" s="152" t="s">
        <v>221</v>
      </c>
      <c r="E175" s="153" t="s">
        <v>264</v>
      </c>
      <c r="F175" s="154" t="s">
        <v>265</v>
      </c>
      <c r="G175" s="155" t="s">
        <v>266</v>
      </c>
      <c r="H175" s="156">
        <v>23.167999999999999</v>
      </c>
      <c r="I175" s="157"/>
      <c r="J175" s="158">
        <f>ROUND(I175*H175,2)</f>
        <v>0</v>
      </c>
      <c r="K175" s="154" t="s">
        <v>225</v>
      </c>
      <c r="L175" s="34"/>
      <c r="M175" s="159" t="s">
        <v>1</v>
      </c>
      <c r="N175" s="160" t="s">
        <v>42</v>
      </c>
      <c r="O175" s="59"/>
      <c r="P175" s="161">
        <f>O175*H175</f>
        <v>0</v>
      </c>
      <c r="Q175" s="161">
        <v>0</v>
      </c>
      <c r="R175" s="161">
        <f>Q175*H175</f>
        <v>0</v>
      </c>
      <c r="S175" s="161">
        <v>0</v>
      </c>
      <c r="T175" s="162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63" t="s">
        <v>226</v>
      </c>
      <c r="AT175" s="163" t="s">
        <v>221</v>
      </c>
      <c r="AU175" s="163" t="s">
        <v>87</v>
      </c>
      <c r="AY175" s="18" t="s">
        <v>219</v>
      </c>
      <c r="BE175" s="164">
        <f>IF(N175="základní",J175,0)</f>
        <v>0</v>
      </c>
      <c r="BF175" s="164">
        <f>IF(N175="snížená",J175,0)</f>
        <v>0</v>
      </c>
      <c r="BG175" s="164">
        <f>IF(N175="zákl. přenesená",J175,0)</f>
        <v>0</v>
      </c>
      <c r="BH175" s="164">
        <f>IF(N175="sníž. přenesená",J175,0)</f>
        <v>0</v>
      </c>
      <c r="BI175" s="164">
        <f>IF(N175="nulová",J175,0)</f>
        <v>0</v>
      </c>
      <c r="BJ175" s="18" t="s">
        <v>32</v>
      </c>
      <c r="BK175" s="164">
        <f>ROUND(I175*H175,2)</f>
        <v>0</v>
      </c>
      <c r="BL175" s="18" t="s">
        <v>226</v>
      </c>
      <c r="BM175" s="163" t="s">
        <v>1614</v>
      </c>
    </row>
    <row r="176" spans="1:65" s="2" customFormat="1" ht="16.5" customHeight="1">
      <c r="A176" s="33"/>
      <c r="B176" s="151"/>
      <c r="C176" s="152" t="s">
        <v>295</v>
      </c>
      <c r="D176" s="152" t="s">
        <v>221</v>
      </c>
      <c r="E176" s="153" t="s">
        <v>269</v>
      </c>
      <c r="F176" s="154" t="s">
        <v>270</v>
      </c>
      <c r="G176" s="155" t="s">
        <v>266</v>
      </c>
      <c r="H176" s="156">
        <v>139.00800000000001</v>
      </c>
      <c r="I176" s="157"/>
      <c r="J176" s="158">
        <f>ROUND(I176*H176,2)</f>
        <v>0</v>
      </c>
      <c r="K176" s="154" t="s">
        <v>225</v>
      </c>
      <c r="L176" s="34"/>
      <c r="M176" s="159" t="s">
        <v>1</v>
      </c>
      <c r="N176" s="160" t="s">
        <v>42</v>
      </c>
      <c r="O176" s="59"/>
      <c r="P176" s="161">
        <f>O176*H176</f>
        <v>0</v>
      </c>
      <c r="Q176" s="161">
        <v>0</v>
      </c>
      <c r="R176" s="161">
        <f>Q176*H176</f>
        <v>0</v>
      </c>
      <c r="S176" s="161">
        <v>0</v>
      </c>
      <c r="T176" s="162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3" t="s">
        <v>226</v>
      </c>
      <c r="AT176" s="163" t="s">
        <v>221</v>
      </c>
      <c r="AU176" s="163" t="s">
        <v>87</v>
      </c>
      <c r="AY176" s="18" t="s">
        <v>219</v>
      </c>
      <c r="BE176" s="164">
        <f>IF(N176="základní",J176,0)</f>
        <v>0</v>
      </c>
      <c r="BF176" s="164">
        <f>IF(N176="snížená",J176,0)</f>
        <v>0</v>
      </c>
      <c r="BG176" s="164">
        <f>IF(N176="zákl. přenesená",J176,0)</f>
        <v>0</v>
      </c>
      <c r="BH176" s="164">
        <f>IF(N176="sníž. přenesená",J176,0)</f>
        <v>0</v>
      </c>
      <c r="BI176" s="164">
        <f>IF(N176="nulová",J176,0)</f>
        <v>0</v>
      </c>
      <c r="BJ176" s="18" t="s">
        <v>32</v>
      </c>
      <c r="BK176" s="164">
        <f>ROUND(I176*H176,2)</f>
        <v>0</v>
      </c>
      <c r="BL176" s="18" t="s">
        <v>226</v>
      </c>
      <c r="BM176" s="163" t="s">
        <v>1615</v>
      </c>
    </row>
    <row r="177" spans="1:65" s="13" customFormat="1">
      <c r="B177" s="165"/>
      <c r="D177" s="166" t="s">
        <v>228</v>
      </c>
      <c r="F177" s="168" t="s">
        <v>2530</v>
      </c>
      <c r="H177" s="169">
        <v>139.00800000000001</v>
      </c>
      <c r="I177" s="170"/>
      <c r="L177" s="165"/>
      <c r="M177" s="171"/>
      <c r="N177" s="172"/>
      <c r="O177" s="172"/>
      <c r="P177" s="172"/>
      <c r="Q177" s="172"/>
      <c r="R177" s="172"/>
      <c r="S177" s="172"/>
      <c r="T177" s="173"/>
      <c r="AT177" s="167" t="s">
        <v>228</v>
      </c>
      <c r="AU177" s="167" t="s">
        <v>87</v>
      </c>
      <c r="AV177" s="13" t="s">
        <v>87</v>
      </c>
      <c r="AW177" s="13" t="s">
        <v>3</v>
      </c>
      <c r="AX177" s="13" t="s">
        <v>32</v>
      </c>
      <c r="AY177" s="167" t="s">
        <v>219</v>
      </c>
    </row>
    <row r="178" spans="1:65" s="2" customFormat="1" ht="16.5" customHeight="1">
      <c r="A178" s="33"/>
      <c r="B178" s="151"/>
      <c r="C178" s="152" t="s">
        <v>299</v>
      </c>
      <c r="D178" s="152" t="s">
        <v>221</v>
      </c>
      <c r="E178" s="153" t="s">
        <v>328</v>
      </c>
      <c r="F178" s="154" t="s">
        <v>329</v>
      </c>
      <c r="G178" s="155" t="s">
        <v>266</v>
      </c>
      <c r="H178" s="156">
        <v>23.167999999999999</v>
      </c>
      <c r="I178" s="157"/>
      <c r="J178" s="158">
        <f>ROUND(I178*H178,2)</f>
        <v>0</v>
      </c>
      <c r="K178" s="154" t="s">
        <v>241</v>
      </c>
      <c r="L178" s="34"/>
      <c r="M178" s="159" t="s">
        <v>1</v>
      </c>
      <c r="N178" s="160" t="s">
        <v>42</v>
      </c>
      <c r="O178" s="59"/>
      <c r="P178" s="161">
        <f>O178*H178</f>
        <v>0</v>
      </c>
      <c r="Q178" s="161">
        <v>0</v>
      </c>
      <c r="R178" s="161">
        <f>Q178*H178</f>
        <v>0</v>
      </c>
      <c r="S178" s="161">
        <v>0</v>
      </c>
      <c r="T178" s="162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3" t="s">
        <v>226</v>
      </c>
      <c r="AT178" s="163" t="s">
        <v>221</v>
      </c>
      <c r="AU178" s="163" t="s">
        <v>87</v>
      </c>
      <c r="AY178" s="18" t="s">
        <v>219</v>
      </c>
      <c r="BE178" s="164">
        <f>IF(N178="základní",J178,0)</f>
        <v>0</v>
      </c>
      <c r="BF178" s="164">
        <f>IF(N178="snížená",J178,0)</f>
        <v>0</v>
      </c>
      <c r="BG178" s="164">
        <f>IF(N178="zákl. přenesená",J178,0)</f>
        <v>0</v>
      </c>
      <c r="BH178" s="164">
        <f>IF(N178="sníž. přenesená",J178,0)</f>
        <v>0</v>
      </c>
      <c r="BI178" s="164">
        <f>IF(N178="nulová",J178,0)</f>
        <v>0</v>
      </c>
      <c r="BJ178" s="18" t="s">
        <v>32</v>
      </c>
      <c r="BK178" s="164">
        <f>ROUND(I178*H178,2)</f>
        <v>0</v>
      </c>
      <c r="BL178" s="18" t="s">
        <v>226</v>
      </c>
      <c r="BM178" s="163" t="s">
        <v>1617</v>
      </c>
    </row>
    <row r="179" spans="1:65" s="2" customFormat="1" ht="16.5" customHeight="1">
      <c r="A179" s="33"/>
      <c r="B179" s="151"/>
      <c r="C179" s="152" t="s">
        <v>313</v>
      </c>
      <c r="D179" s="152" t="s">
        <v>221</v>
      </c>
      <c r="E179" s="153" t="s">
        <v>356</v>
      </c>
      <c r="F179" s="154" t="s">
        <v>357</v>
      </c>
      <c r="G179" s="155" t="s">
        <v>224</v>
      </c>
      <c r="H179" s="156">
        <v>10</v>
      </c>
      <c r="I179" s="157"/>
      <c r="J179" s="158">
        <f>ROUND(I179*H179,2)</f>
        <v>0</v>
      </c>
      <c r="K179" s="154" t="s">
        <v>225</v>
      </c>
      <c r="L179" s="34"/>
      <c r="M179" s="159" t="s">
        <v>1</v>
      </c>
      <c r="N179" s="160" t="s">
        <v>42</v>
      </c>
      <c r="O179" s="59"/>
      <c r="P179" s="161">
        <f>O179*H179</f>
        <v>0</v>
      </c>
      <c r="Q179" s="161">
        <v>8.6800000000000002E-3</v>
      </c>
      <c r="R179" s="161">
        <f>Q179*H179</f>
        <v>8.6800000000000002E-2</v>
      </c>
      <c r="S179" s="161">
        <v>0</v>
      </c>
      <c r="T179" s="162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3" t="s">
        <v>226</v>
      </c>
      <c r="AT179" s="163" t="s">
        <v>221</v>
      </c>
      <c r="AU179" s="163" t="s">
        <v>87</v>
      </c>
      <c r="AY179" s="18" t="s">
        <v>219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8" t="s">
        <v>32</v>
      </c>
      <c r="BK179" s="164">
        <f>ROUND(I179*H179,2)</f>
        <v>0</v>
      </c>
      <c r="BL179" s="18" t="s">
        <v>226</v>
      </c>
      <c r="BM179" s="163" t="s">
        <v>1622</v>
      </c>
    </row>
    <row r="180" spans="1:65" s="14" customFormat="1">
      <c r="B180" s="174"/>
      <c r="D180" s="166" t="s">
        <v>228</v>
      </c>
      <c r="E180" s="175" t="s">
        <v>1</v>
      </c>
      <c r="F180" s="176" t="s">
        <v>359</v>
      </c>
      <c r="H180" s="175" t="s">
        <v>1</v>
      </c>
      <c r="I180" s="177"/>
      <c r="L180" s="174"/>
      <c r="M180" s="178"/>
      <c r="N180" s="179"/>
      <c r="O180" s="179"/>
      <c r="P180" s="179"/>
      <c r="Q180" s="179"/>
      <c r="R180" s="179"/>
      <c r="S180" s="179"/>
      <c r="T180" s="180"/>
      <c r="AT180" s="175" t="s">
        <v>228</v>
      </c>
      <c r="AU180" s="175" t="s">
        <v>87</v>
      </c>
      <c r="AV180" s="14" t="s">
        <v>32</v>
      </c>
      <c r="AW180" s="14" t="s">
        <v>31</v>
      </c>
      <c r="AX180" s="14" t="s">
        <v>77</v>
      </c>
      <c r="AY180" s="175" t="s">
        <v>219</v>
      </c>
    </row>
    <row r="181" spans="1:65" s="13" customFormat="1">
      <c r="B181" s="165"/>
      <c r="D181" s="166" t="s">
        <v>228</v>
      </c>
      <c r="E181" s="167" t="s">
        <v>1</v>
      </c>
      <c r="F181" s="168" t="s">
        <v>2531</v>
      </c>
      <c r="H181" s="169">
        <v>8</v>
      </c>
      <c r="I181" s="170"/>
      <c r="L181" s="165"/>
      <c r="M181" s="171"/>
      <c r="N181" s="172"/>
      <c r="O181" s="172"/>
      <c r="P181" s="172"/>
      <c r="Q181" s="172"/>
      <c r="R181" s="172"/>
      <c r="S181" s="172"/>
      <c r="T181" s="173"/>
      <c r="AT181" s="167" t="s">
        <v>228</v>
      </c>
      <c r="AU181" s="167" t="s">
        <v>87</v>
      </c>
      <c r="AV181" s="13" t="s">
        <v>87</v>
      </c>
      <c r="AW181" s="13" t="s">
        <v>31</v>
      </c>
      <c r="AX181" s="13" t="s">
        <v>77</v>
      </c>
      <c r="AY181" s="167" t="s">
        <v>219</v>
      </c>
    </row>
    <row r="182" spans="1:65" s="13" customFormat="1">
      <c r="B182" s="165"/>
      <c r="D182" s="166" t="s">
        <v>228</v>
      </c>
      <c r="E182" s="167" t="s">
        <v>1</v>
      </c>
      <c r="F182" s="168" t="s">
        <v>2532</v>
      </c>
      <c r="H182" s="169">
        <v>2</v>
      </c>
      <c r="I182" s="170"/>
      <c r="L182" s="165"/>
      <c r="M182" s="171"/>
      <c r="N182" s="172"/>
      <c r="O182" s="172"/>
      <c r="P182" s="172"/>
      <c r="Q182" s="172"/>
      <c r="R182" s="172"/>
      <c r="S182" s="172"/>
      <c r="T182" s="173"/>
      <c r="AT182" s="167" t="s">
        <v>228</v>
      </c>
      <c r="AU182" s="167" t="s">
        <v>87</v>
      </c>
      <c r="AV182" s="13" t="s">
        <v>87</v>
      </c>
      <c r="AW182" s="13" t="s">
        <v>31</v>
      </c>
      <c r="AX182" s="13" t="s">
        <v>77</v>
      </c>
      <c r="AY182" s="167" t="s">
        <v>219</v>
      </c>
    </row>
    <row r="183" spans="1:65" s="15" customFormat="1">
      <c r="B183" s="181"/>
      <c r="D183" s="166" t="s">
        <v>228</v>
      </c>
      <c r="E183" s="182" t="s">
        <v>171</v>
      </c>
      <c r="F183" s="183" t="s">
        <v>236</v>
      </c>
      <c r="H183" s="184">
        <v>10</v>
      </c>
      <c r="I183" s="185"/>
      <c r="L183" s="181"/>
      <c r="M183" s="186"/>
      <c r="N183" s="187"/>
      <c r="O183" s="187"/>
      <c r="P183" s="187"/>
      <c r="Q183" s="187"/>
      <c r="R183" s="187"/>
      <c r="S183" s="187"/>
      <c r="T183" s="188"/>
      <c r="AT183" s="182" t="s">
        <v>228</v>
      </c>
      <c r="AU183" s="182" t="s">
        <v>87</v>
      </c>
      <c r="AV183" s="15" t="s">
        <v>226</v>
      </c>
      <c r="AW183" s="15" t="s">
        <v>31</v>
      </c>
      <c r="AX183" s="15" t="s">
        <v>32</v>
      </c>
      <c r="AY183" s="182" t="s">
        <v>219</v>
      </c>
    </row>
    <row r="184" spans="1:65" s="2" customFormat="1" ht="16.5" customHeight="1">
      <c r="A184" s="33"/>
      <c r="B184" s="151"/>
      <c r="C184" s="152" t="s">
        <v>322</v>
      </c>
      <c r="D184" s="152" t="s">
        <v>221</v>
      </c>
      <c r="E184" s="153" t="s">
        <v>364</v>
      </c>
      <c r="F184" s="154" t="s">
        <v>365</v>
      </c>
      <c r="G184" s="155" t="s">
        <v>224</v>
      </c>
      <c r="H184" s="156">
        <v>3</v>
      </c>
      <c r="I184" s="157"/>
      <c r="J184" s="158">
        <f>ROUND(I184*H184,2)</f>
        <v>0</v>
      </c>
      <c r="K184" s="154" t="s">
        <v>225</v>
      </c>
      <c r="L184" s="34"/>
      <c r="M184" s="159" t="s">
        <v>1</v>
      </c>
      <c r="N184" s="160" t="s">
        <v>42</v>
      </c>
      <c r="O184" s="59"/>
      <c r="P184" s="161">
        <f>O184*H184</f>
        <v>0</v>
      </c>
      <c r="Q184" s="161">
        <v>1.269E-2</v>
      </c>
      <c r="R184" s="161">
        <f>Q184*H184</f>
        <v>3.807E-2</v>
      </c>
      <c r="S184" s="161">
        <v>0</v>
      </c>
      <c r="T184" s="162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63" t="s">
        <v>226</v>
      </c>
      <c r="AT184" s="163" t="s">
        <v>221</v>
      </c>
      <c r="AU184" s="163" t="s">
        <v>87</v>
      </c>
      <c r="AY184" s="18" t="s">
        <v>219</v>
      </c>
      <c r="BE184" s="164">
        <f>IF(N184="základní",J184,0)</f>
        <v>0</v>
      </c>
      <c r="BF184" s="164">
        <f>IF(N184="snížená",J184,0)</f>
        <v>0</v>
      </c>
      <c r="BG184" s="164">
        <f>IF(N184="zákl. přenesená",J184,0)</f>
        <v>0</v>
      </c>
      <c r="BH184" s="164">
        <f>IF(N184="sníž. přenesená",J184,0)</f>
        <v>0</v>
      </c>
      <c r="BI184" s="164">
        <f>IF(N184="nulová",J184,0)</f>
        <v>0</v>
      </c>
      <c r="BJ184" s="18" t="s">
        <v>32</v>
      </c>
      <c r="BK184" s="164">
        <f>ROUND(I184*H184,2)</f>
        <v>0</v>
      </c>
      <c r="BL184" s="18" t="s">
        <v>226</v>
      </c>
      <c r="BM184" s="163" t="s">
        <v>1629</v>
      </c>
    </row>
    <row r="185" spans="1:65" s="14" customFormat="1">
      <c r="B185" s="174"/>
      <c r="D185" s="166" t="s">
        <v>228</v>
      </c>
      <c r="E185" s="175" t="s">
        <v>1</v>
      </c>
      <c r="F185" s="176" t="s">
        <v>2533</v>
      </c>
      <c r="H185" s="175" t="s">
        <v>1</v>
      </c>
      <c r="I185" s="177"/>
      <c r="L185" s="174"/>
      <c r="M185" s="178"/>
      <c r="N185" s="179"/>
      <c r="O185" s="179"/>
      <c r="P185" s="179"/>
      <c r="Q185" s="179"/>
      <c r="R185" s="179"/>
      <c r="S185" s="179"/>
      <c r="T185" s="180"/>
      <c r="AT185" s="175" t="s">
        <v>228</v>
      </c>
      <c r="AU185" s="175" t="s">
        <v>87</v>
      </c>
      <c r="AV185" s="14" t="s">
        <v>32</v>
      </c>
      <c r="AW185" s="14" t="s">
        <v>31</v>
      </c>
      <c r="AX185" s="14" t="s">
        <v>77</v>
      </c>
      <c r="AY185" s="175" t="s">
        <v>219</v>
      </c>
    </row>
    <row r="186" spans="1:65" s="13" customFormat="1">
      <c r="B186" s="165"/>
      <c r="D186" s="166" t="s">
        <v>228</v>
      </c>
      <c r="E186" s="167" t="s">
        <v>1</v>
      </c>
      <c r="F186" s="168" t="s">
        <v>2534</v>
      </c>
      <c r="H186" s="169">
        <v>3</v>
      </c>
      <c r="I186" s="170"/>
      <c r="L186" s="165"/>
      <c r="M186" s="171"/>
      <c r="N186" s="172"/>
      <c r="O186" s="172"/>
      <c r="P186" s="172"/>
      <c r="Q186" s="172"/>
      <c r="R186" s="172"/>
      <c r="S186" s="172"/>
      <c r="T186" s="173"/>
      <c r="AT186" s="167" t="s">
        <v>228</v>
      </c>
      <c r="AU186" s="167" t="s">
        <v>87</v>
      </c>
      <c r="AV186" s="13" t="s">
        <v>87</v>
      </c>
      <c r="AW186" s="13" t="s">
        <v>31</v>
      </c>
      <c r="AX186" s="13" t="s">
        <v>77</v>
      </c>
      <c r="AY186" s="167" t="s">
        <v>219</v>
      </c>
    </row>
    <row r="187" spans="1:65" s="15" customFormat="1">
      <c r="B187" s="181"/>
      <c r="D187" s="166" t="s">
        <v>228</v>
      </c>
      <c r="E187" s="182" t="s">
        <v>173</v>
      </c>
      <c r="F187" s="183" t="s">
        <v>236</v>
      </c>
      <c r="H187" s="184">
        <v>3</v>
      </c>
      <c r="I187" s="185"/>
      <c r="L187" s="181"/>
      <c r="M187" s="186"/>
      <c r="N187" s="187"/>
      <c r="O187" s="187"/>
      <c r="P187" s="187"/>
      <c r="Q187" s="187"/>
      <c r="R187" s="187"/>
      <c r="S187" s="187"/>
      <c r="T187" s="188"/>
      <c r="AT187" s="182" t="s">
        <v>228</v>
      </c>
      <c r="AU187" s="182" t="s">
        <v>87</v>
      </c>
      <c r="AV187" s="15" t="s">
        <v>226</v>
      </c>
      <c r="AW187" s="15" t="s">
        <v>31</v>
      </c>
      <c r="AX187" s="15" t="s">
        <v>32</v>
      </c>
      <c r="AY187" s="182" t="s">
        <v>219</v>
      </c>
    </row>
    <row r="188" spans="1:65" s="2" customFormat="1" ht="16.5" customHeight="1">
      <c r="A188" s="33"/>
      <c r="B188" s="151"/>
      <c r="C188" s="152" t="s">
        <v>324</v>
      </c>
      <c r="D188" s="152" t="s">
        <v>221</v>
      </c>
      <c r="E188" s="153" t="s">
        <v>381</v>
      </c>
      <c r="F188" s="154" t="s">
        <v>382</v>
      </c>
      <c r="G188" s="155" t="s">
        <v>224</v>
      </c>
      <c r="H188" s="156">
        <v>8</v>
      </c>
      <c r="I188" s="157"/>
      <c r="J188" s="158">
        <f>ROUND(I188*H188,2)</f>
        <v>0</v>
      </c>
      <c r="K188" s="154" t="s">
        <v>225</v>
      </c>
      <c r="L188" s="34"/>
      <c r="M188" s="159" t="s">
        <v>1</v>
      </c>
      <c r="N188" s="160" t="s">
        <v>42</v>
      </c>
      <c r="O188" s="59"/>
      <c r="P188" s="161">
        <f>O188*H188</f>
        <v>0</v>
      </c>
      <c r="Q188" s="161">
        <v>3.6900000000000002E-2</v>
      </c>
      <c r="R188" s="161">
        <f>Q188*H188</f>
        <v>0.29520000000000002</v>
      </c>
      <c r="S188" s="161">
        <v>0</v>
      </c>
      <c r="T188" s="162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3" t="s">
        <v>226</v>
      </c>
      <c r="AT188" s="163" t="s">
        <v>221</v>
      </c>
      <c r="AU188" s="163" t="s">
        <v>87</v>
      </c>
      <c r="AY188" s="18" t="s">
        <v>219</v>
      </c>
      <c r="BE188" s="164">
        <f>IF(N188="základní",J188,0)</f>
        <v>0</v>
      </c>
      <c r="BF188" s="164">
        <f>IF(N188="snížená",J188,0)</f>
        <v>0</v>
      </c>
      <c r="BG188" s="164">
        <f>IF(N188="zákl. přenesená",J188,0)</f>
        <v>0</v>
      </c>
      <c r="BH188" s="164">
        <f>IF(N188="sníž. přenesená",J188,0)</f>
        <v>0</v>
      </c>
      <c r="BI188" s="164">
        <f>IF(N188="nulová",J188,0)</f>
        <v>0</v>
      </c>
      <c r="BJ188" s="18" t="s">
        <v>32</v>
      </c>
      <c r="BK188" s="164">
        <f>ROUND(I188*H188,2)</f>
        <v>0</v>
      </c>
      <c r="BL188" s="18" t="s">
        <v>226</v>
      </c>
      <c r="BM188" s="163" t="s">
        <v>1638</v>
      </c>
    </row>
    <row r="189" spans="1:65" s="14" customFormat="1">
      <c r="B189" s="174"/>
      <c r="D189" s="166" t="s">
        <v>228</v>
      </c>
      <c r="E189" s="175" t="s">
        <v>1</v>
      </c>
      <c r="F189" s="176" t="s">
        <v>384</v>
      </c>
      <c r="H189" s="175" t="s">
        <v>1</v>
      </c>
      <c r="I189" s="177"/>
      <c r="L189" s="174"/>
      <c r="M189" s="178"/>
      <c r="N189" s="179"/>
      <c r="O189" s="179"/>
      <c r="P189" s="179"/>
      <c r="Q189" s="179"/>
      <c r="R189" s="179"/>
      <c r="S189" s="179"/>
      <c r="T189" s="180"/>
      <c r="AT189" s="175" t="s">
        <v>228</v>
      </c>
      <c r="AU189" s="175" t="s">
        <v>87</v>
      </c>
      <c r="AV189" s="14" t="s">
        <v>32</v>
      </c>
      <c r="AW189" s="14" t="s">
        <v>31</v>
      </c>
      <c r="AX189" s="14" t="s">
        <v>77</v>
      </c>
      <c r="AY189" s="175" t="s">
        <v>219</v>
      </c>
    </row>
    <row r="190" spans="1:65" s="13" customFormat="1">
      <c r="B190" s="165"/>
      <c r="D190" s="166" t="s">
        <v>228</v>
      </c>
      <c r="E190" s="167" t="s">
        <v>1</v>
      </c>
      <c r="F190" s="168" t="s">
        <v>2531</v>
      </c>
      <c r="H190" s="169">
        <v>8</v>
      </c>
      <c r="I190" s="170"/>
      <c r="L190" s="165"/>
      <c r="M190" s="171"/>
      <c r="N190" s="172"/>
      <c r="O190" s="172"/>
      <c r="P190" s="172"/>
      <c r="Q190" s="172"/>
      <c r="R190" s="172"/>
      <c r="S190" s="172"/>
      <c r="T190" s="173"/>
      <c r="AT190" s="167" t="s">
        <v>228</v>
      </c>
      <c r="AU190" s="167" t="s">
        <v>87</v>
      </c>
      <c r="AV190" s="13" t="s">
        <v>87</v>
      </c>
      <c r="AW190" s="13" t="s">
        <v>31</v>
      </c>
      <c r="AX190" s="13" t="s">
        <v>77</v>
      </c>
      <c r="AY190" s="167" t="s">
        <v>219</v>
      </c>
    </row>
    <row r="191" spans="1:65" s="15" customFormat="1">
      <c r="B191" s="181"/>
      <c r="D191" s="166" t="s">
        <v>228</v>
      </c>
      <c r="E191" s="182" t="s">
        <v>152</v>
      </c>
      <c r="F191" s="183" t="s">
        <v>236</v>
      </c>
      <c r="H191" s="184">
        <v>8</v>
      </c>
      <c r="I191" s="185"/>
      <c r="L191" s="181"/>
      <c r="M191" s="186"/>
      <c r="N191" s="187"/>
      <c r="O191" s="187"/>
      <c r="P191" s="187"/>
      <c r="Q191" s="187"/>
      <c r="R191" s="187"/>
      <c r="S191" s="187"/>
      <c r="T191" s="188"/>
      <c r="AT191" s="182" t="s">
        <v>228</v>
      </c>
      <c r="AU191" s="182" t="s">
        <v>87</v>
      </c>
      <c r="AV191" s="15" t="s">
        <v>226</v>
      </c>
      <c r="AW191" s="15" t="s">
        <v>31</v>
      </c>
      <c r="AX191" s="15" t="s">
        <v>32</v>
      </c>
      <c r="AY191" s="182" t="s">
        <v>219</v>
      </c>
    </row>
    <row r="192" spans="1:65" s="2" customFormat="1" ht="16.5" customHeight="1">
      <c r="A192" s="33"/>
      <c r="B192" s="151"/>
      <c r="C192" s="152" t="s">
        <v>327</v>
      </c>
      <c r="D192" s="152" t="s">
        <v>221</v>
      </c>
      <c r="E192" s="153" t="s">
        <v>392</v>
      </c>
      <c r="F192" s="154" t="s">
        <v>393</v>
      </c>
      <c r="G192" s="155" t="s">
        <v>394</v>
      </c>
      <c r="H192" s="156">
        <v>40.380000000000003</v>
      </c>
      <c r="I192" s="157"/>
      <c r="J192" s="158">
        <f>ROUND(I192*H192,2)</f>
        <v>0</v>
      </c>
      <c r="K192" s="154" t="s">
        <v>225</v>
      </c>
      <c r="L192" s="34"/>
      <c r="M192" s="159" t="s">
        <v>1</v>
      </c>
      <c r="N192" s="160" t="s">
        <v>42</v>
      </c>
      <c r="O192" s="59"/>
      <c r="P192" s="161">
        <f>O192*H192</f>
        <v>0</v>
      </c>
      <c r="Q192" s="161">
        <v>0</v>
      </c>
      <c r="R192" s="161">
        <f>Q192*H192</f>
        <v>0</v>
      </c>
      <c r="S192" s="161">
        <v>0</v>
      </c>
      <c r="T192" s="162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63" t="s">
        <v>226</v>
      </c>
      <c r="AT192" s="163" t="s">
        <v>221</v>
      </c>
      <c r="AU192" s="163" t="s">
        <v>87</v>
      </c>
      <c r="AY192" s="18" t="s">
        <v>219</v>
      </c>
      <c r="BE192" s="164">
        <f>IF(N192="základní",J192,0)</f>
        <v>0</v>
      </c>
      <c r="BF192" s="164">
        <f>IF(N192="snížená",J192,0)</f>
        <v>0</v>
      </c>
      <c r="BG192" s="164">
        <f>IF(N192="zákl. přenesená",J192,0)</f>
        <v>0</v>
      </c>
      <c r="BH192" s="164">
        <f>IF(N192="sníž. přenesená",J192,0)</f>
        <v>0</v>
      </c>
      <c r="BI192" s="164">
        <f>IF(N192="nulová",J192,0)</f>
        <v>0</v>
      </c>
      <c r="BJ192" s="18" t="s">
        <v>32</v>
      </c>
      <c r="BK192" s="164">
        <f>ROUND(I192*H192,2)</f>
        <v>0</v>
      </c>
      <c r="BL192" s="18" t="s">
        <v>226</v>
      </c>
      <c r="BM192" s="163" t="s">
        <v>1647</v>
      </c>
    </row>
    <row r="193" spans="1:65" s="13" customFormat="1">
      <c r="B193" s="165"/>
      <c r="D193" s="166" t="s">
        <v>228</v>
      </c>
      <c r="E193" s="167" t="s">
        <v>1</v>
      </c>
      <c r="F193" s="168" t="s">
        <v>396</v>
      </c>
      <c r="H193" s="169">
        <v>20.399999999999999</v>
      </c>
      <c r="I193" s="170"/>
      <c r="L193" s="165"/>
      <c r="M193" s="171"/>
      <c r="N193" s="172"/>
      <c r="O193" s="172"/>
      <c r="P193" s="172"/>
      <c r="Q193" s="172"/>
      <c r="R193" s="172"/>
      <c r="S193" s="172"/>
      <c r="T193" s="173"/>
      <c r="AT193" s="167" t="s">
        <v>228</v>
      </c>
      <c r="AU193" s="167" t="s">
        <v>87</v>
      </c>
      <c r="AV193" s="13" t="s">
        <v>87</v>
      </c>
      <c r="AW193" s="13" t="s">
        <v>31</v>
      </c>
      <c r="AX193" s="13" t="s">
        <v>77</v>
      </c>
      <c r="AY193" s="167" t="s">
        <v>219</v>
      </c>
    </row>
    <row r="194" spans="1:65" s="13" customFormat="1">
      <c r="B194" s="165"/>
      <c r="D194" s="166" t="s">
        <v>228</v>
      </c>
      <c r="E194" s="167" t="s">
        <v>1</v>
      </c>
      <c r="F194" s="168" t="s">
        <v>397</v>
      </c>
      <c r="H194" s="169">
        <v>7.98</v>
      </c>
      <c r="I194" s="170"/>
      <c r="L194" s="165"/>
      <c r="M194" s="171"/>
      <c r="N194" s="172"/>
      <c r="O194" s="172"/>
      <c r="P194" s="172"/>
      <c r="Q194" s="172"/>
      <c r="R194" s="172"/>
      <c r="S194" s="172"/>
      <c r="T194" s="173"/>
      <c r="AT194" s="167" t="s">
        <v>228</v>
      </c>
      <c r="AU194" s="167" t="s">
        <v>87</v>
      </c>
      <c r="AV194" s="13" t="s">
        <v>87</v>
      </c>
      <c r="AW194" s="13" t="s">
        <v>31</v>
      </c>
      <c r="AX194" s="13" t="s">
        <v>77</v>
      </c>
      <c r="AY194" s="167" t="s">
        <v>219</v>
      </c>
    </row>
    <row r="195" spans="1:65" s="13" customFormat="1">
      <c r="B195" s="165"/>
      <c r="D195" s="166" t="s">
        <v>228</v>
      </c>
      <c r="E195" s="167" t="s">
        <v>1</v>
      </c>
      <c r="F195" s="168" t="s">
        <v>398</v>
      </c>
      <c r="H195" s="169">
        <v>12</v>
      </c>
      <c r="I195" s="170"/>
      <c r="L195" s="165"/>
      <c r="M195" s="171"/>
      <c r="N195" s="172"/>
      <c r="O195" s="172"/>
      <c r="P195" s="172"/>
      <c r="Q195" s="172"/>
      <c r="R195" s="172"/>
      <c r="S195" s="172"/>
      <c r="T195" s="173"/>
      <c r="AT195" s="167" t="s">
        <v>228</v>
      </c>
      <c r="AU195" s="167" t="s">
        <v>87</v>
      </c>
      <c r="AV195" s="13" t="s">
        <v>87</v>
      </c>
      <c r="AW195" s="13" t="s">
        <v>31</v>
      </c>
      <c r="AX195" s="13" t="s">
        <v>77</v>
      </c>
      <c r="AY195" s="167" t="s">
        <v>219</v>
      </c>
    </row>
    <row r="196" spans="1:65" s="15" customFormat="1">
      <c r="B196" s="181"/>
      <c r="D196" s="166" t="s">
        <v>228</v>
      </c>
      <c r="E196" s="182" t="s">
        <v>185</v>
      </c>
      <c r="F196" s="183" t="s">
        <v>236</v>
      </c>
      <c r="H196" s="184">
        <v>40.380000000000003</v>
      </c>
      <c r="I196" s="185"/>
      <c r="L196" s="181"/>
      <c r="M196" s="186"/>
      <c r="N196" s="187"/>
      <c r="O196" s="187"/>
      <c r="P196" s="187"/>
      <c r="Q196" s="187"/>
      <c r="R196" s="187"/>
      <c r="S196" s="187"/>
      <c r="T196" s="188"/>
      <c r="AT196" s="182" t="s">
        <v>228</v>
      </c>
      <c r="AU196" s="182" t="s">
        <v>87</v>
      </c>
      <c r="AV196" s="15" t="s">
        <v>226</v>
      </c>
      <c r="AW196" s="15" t="s">
        <v>31</v>
      </c>
      <c r="AX196" s="15" t="s">
        <v>32</v>
      </c>
      <c r="AY196" s="182" t="s">
        <v>219</v>
      </c>
    </row>
    <row r="197" spans="1:65" s="2" customFormat="1" ht="21.75" customHeight="1">
      <c r="A197" s="33"/>
      <c r="B197" s="151"/>
      <c r="C197" s="152" t="s">
        <v>331</v>
      </c>
      <c r="D197" s="152" t="s">
        <v>221</v>
      </c>
      <c r="E197" s="153" t="s">
        <v>401</v>
      </c>
      <c r="F197" s="154" t="s">
        <v>402</v>
      </c>
      <c r="G197" s="155" t="s">
        <v>394</v>
      </c>
      <c r="H197" s="156">
        <v>32.304000000000002</v>
      </c>
      <c r="I197" s="157"/>
      <c r="J197" s="158">
        <f>ROUND(I197*H197,2)</f>
        <v>0</v>
      </c>
      <c r="K197" s="154" t="s">
        <v>225</v>
      </c>
      <c r="L197" s="34"/>
      <c r="M197" s="159" t="s">
        <v>1</v>
      </c>
      <c r="N197" s="160" t="s">
        <v>42</v>
      </c>
      <c r="O197" s="59"/>
      <c r="P197" s="161">
        <f>O197*H197</f>
        <v>0</v>
      </c>
      <c r="Q197" s="161">
        <v>0</v>
      </c>
      <c r="R197" s="161">
        <f>Q197*H197</f>
        <v>0</v>
      </c>
      <c r="S197" s="161">
        <v>0</v>
      </c>
      <c r="T197" s="162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63" t="s">
        <v>226</v>
      </c>
      <c r="AT197" s="163" t="s">
        <v>221</v>
      </c>
      <c r="AU197" s="163" t="s">
        <v>87</v>
      </c>
      <c r="AY197" s="18" t="s">
        <v>219</v>
      </c>
      <c r="BE197" s="164">
        <f>IF(N197="základní",J197,0)</f>
        <v>0</v>
      </c>
      <c r="BF197" s="164">
        <f>IF(N197="snížená",J197,0)</f>
        <v>0</v>
      </c>
      <c r="BG197" s="164">
        <f>IF(N197="zákl. přenesená",J197,0)</f>
        <v>0</v>
      </c>
      <c r="BH197" s="164">
        <f>IF(N197="sníž. přenesená",J197,0)</f>
        <v>0</v>
      </c>
      <c r="BI197" s="164">
        <f>IF(N197="nulová",J197,0)</f>
        <v>0</v>
      </c>
      <c r="BJ197" s="18" t="s">
        <v>32</v>
      </c>
      <c r="BK197" s="164">
        <f>ROUND(I197*H197,2)</f>
        <v>0</v>
      </c>
      <c r="BL197" s="18" t="s">
        <v>226</v>
      </c>
      <c r="BM197" s="163" t="s">
        <v>1649</v>
      </c>
    </row>
    <row r="198" spans="1:65" s="14" customFormat="1">
      <c r="B198" s="174"/>
      <c r="D198" s="166" t="s">
        <v>228</v>
      </c>
      <c r="E198" s="175" t="s">
        <v>1</v>
      </c>
      <c r="F198" s="176" t="s">
        <v>1144</v>
      </c>
      <c r="H198" s="175" t="s">
        <v>1</v>
      </c>
      <c r="I198" s="177"/>
      <c r="L198" s="174"/>
      <c r="M198" s="178"/>
      <c r="N198" s="179"/>
      <c r="O198" s="179"/>
      <c r="P198" s="179"/>
      <c r="Q198" s="179"/>
      <c r="R198" s="179"/>
      <c r="S198" s="179"/>
      <c r="T198" s="180"/>
      <c r="AT198" s="175" t="s">
        <v>228</v>
      </c>
      <c r="AU198" s="175" t="s">
        <v>87</v>
      </c>
      <c r="AV198" s="14" t="s">
        <v>32</v>
      </c>
      <c r="AW198" s="14" t="s">
        <v>31</v>
      </c>
      <c r="AX198" s="14" t="s">
        <v>77</v>
      </c>
      <c r="AY198" s="175" t="s">
        <v>219</v>
      </c>
    </row>
    <row r="199" spans="1:65" s="13" customFormat="1">
      <c r="B199" s="165"/>
      <c r="D199" s="166" t="s">
        <v>228</v>
      </c>
      <c r="E199" s="167" t="s">
        <v>1</v>
      </c>
      <c r="F199" s="168" t="s">
        <v>405</v>
      </c>
      <c r="H199" s="169">
        <v>32.304000000000002</v>
      </c>
      <c r="I199" s="170"/>
      <c r="L199" s="165"/>
      <c r="M199" s="171"/>
      <c r="N199" s="172"/>
      <c r="O199" s="172"/>
      <c r="P199" s="172"/>
      <c r="Q199" s="172"/>
      <c r="R199" s="172"/>
      <c r="S199" s="172"/>
      <c r="T199" s="173"/>
      <c r="AT199" s="167" t="s">
        <v>228</v>
      </c>
      <c r="AU199" s="167" t="s">
        <v>87</v>
      </c>
      <c r="AV199" s="13" t="s">
        <v>87</v>
      </c>
      <c r="AW199" s="13" t="s">
        <v>31</v>
      </c>
      <c r="AX199" s="13" t="s">
        <v>32</v>
      </c>
      <c r="AY199" s="167" t="s">
        <v>219</v>
      </c>
    </row>
    <row r="200" spans="1:65" s="2" customFormat="1" ht="21.75" customHeight="1">
      <c r="A200" s="33"/>
      <c r="B200" s="151"/>
      <c r="C200" s="152" t="s">
        <v>7</v>
      </c>
      <c r="D200" s="152" t="s">
        <v>221</v>
      </c>
      <c r="E200" s="153" t="s">
        <v>407</v>
      </c>
      <c r="F200" s="154" t="s">
        <v>408</v>
      </c>
      <c r="G200" s="155" t="s">
        <v>394</v>
      </c>
      <c r="H200" s="156">
        <v>8.0760000000000005</v>
      </c>
      <c r="I200" s="157"/>
      <c r="J200" s="158">
        <f>ROUND(I200*H200,2)</f>
        <v>0</v>
      </c>
      <c r="K200" s="154" t="s">
        <v>225</v>
      </c>
      <c r="L200" s="34"/>
      <c r="M200" s="159" t="s">
        <v>1</v>
      </c>
      <c r="N200" s="160" t="s">
        <v>42</v>
      </c>
      <c r="O200" s="59"/>
      <c r="P200" s="161">
        <f>O200*H200</f>
        <v>0</v>
      </c>
      <c r="Q200" s="161">
        <v>0</v>
      </c>
      <c r="R200" s="161">
        <f>Q200*H200</f>
        <v>0</v>
      </c>
      <c r="S200" s="161">
        <v>0</v>
      </c>
      <c r="T200" s="162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3" t="s">
        <v>226</v>
      </c>
      <c r="AT200" s="163" t="s">
        <v>221</v>
      </c>
      <c r="AU200" s="163" t="s">
        <v>87</v>
      </c>
      <c r="AY200" s="18" t="s">
        <v>219</v>
      </c>
      <c r="BE200" s="164">
        <f>IF(N200="základní",J200,0)</f>
        <v>0</v>
      </c>
      <c r="BF200" s="164">
        <f>IF(N200="snížená",J200,0)</f>
        <v>0</v>
      </c>
      <c r="BG200" s="164">
        <f>IF(N200="zákl. přenesená",J200,0)</f>
        <v>0</v>
      </c>
      <c r="BH200" s="164">
        <f>IF(N200="sníž. přenesená",J200,0)</f>
        <v>0</v>
      </c>
      <c r="BI200" s="164">
        <f>IF(N200="nulová",J200,0)</f>
        <v>0</v>
      </c>
      <c r="BJ200" s="18" t="s">
        <v>32</v>
      </c>
      <c r="BK200" s="164">
        <f>ROUND(I200*H200,2)</f>
        <v>0</v>
      </c>
      <c r="BL200" s="18" t="s">
        <v>226</v>
      </c>
      <c r="BM200" s="163" t="s">
        <v>1650</v>
      </c>
    </row>
    <row r="201" spans="1:65" s="13" customFormat="1">
      <c r="B201" s="165"/>
      <c r="D201" s="166" t="s">
        <v>228</v>
      </c>
      <c r="E201" s="167" t="s">
        <v>1</v>
      </c>
      <c r="F201" s="168" t="s">
        <v>410</v>
      </c>
      <c r="H201" s="169">
        <v>8.0760000000000005</v>
      </c>
      <c r="I201" s="170"/>
      <c r="L201" s="165"/>
      <c r="M201" s="171"/>
      <c r="N201" s="172"/>
      <c r="O201" s="172"/>
      <c r="P201" s="172"/>
      <c r="Q201" s="172"/>
      <c r="R201" s="172"/>
      <c r="S201" s="172"/>
      <c r="T201" s="173"/>
      <c r="AT201" s="167" t="s">
        <v>228</v>
      </c>
      <c r="AU201" s="167" t="s">
        <v>87</v>
      </c>
      <c r="AV201" s="13" t="s">
        <v>87</v>
      </c>
      <c r="AW201" s="13" t="s">
        <v>31</v>
      </c>
      <c r="AX201" s="13" t="s">
        <v>32</v>
      </c>
      <c r="AY201" s="167" t="s">
        <v>219</v>
      </c>
    </row>
    <row r="202" spans="1:65" s="2" customFormat="1" ht="16.5" customHeight="1">
      <c r="A202" s="33"/>
      <c r="B202" s="151"/>
      <c r="C202" s="152" t="s">
        <v>341</v>
      </c>
      <c r="D202" s="152" t="s">
        <v>221</v>
      </c>
      <c r="E202" s="153" t="s">
        <v>2535</v>
      </c>
      <c r="F202" s="154" t="s">
        <v>2536</v>
      </c>
      <c r="G202" s="155" t="s">
        <v>394</v>
      </c>
      <c r="H202" s="156">
        <v>43.152000000000001</v>
      </c>
      <c r="I202" s="157"/>
      <c r="J202" s="158">
        <f>ROUND(I202*H202,2)</f>
        <v>0</v>
      </c>
      <c r="K202" s="154" t="s">
        <v>225</v>
      </c>
      <c r="L202" s="34"/>
      <c r="M202" s="159" t="s">
        <v>1</v>
      </c>
      <c r="N202" s="160" t="s">
        <v>42</v>
      </c>
      <c r="O202" s="59"/>
      <c r="P202" s="161">
        <f>O202*H202</f>
        <v>0</v>
      </c>
      <c r="Q202" s="161">
        <v>0</v>
      </c>
      <c r="R202" s="161">
        <f>Q202*H202</f>
        <v>0</v>
      </c>
      <c r="S202" s="161">
        <v>0</v>
      </c>
      <c r="T202" s="162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3" t="s">
        <v>226</v>
      </c>
      <c r="AT202" s="163" t="s">
        <v>221</v>
      </c>
      <c r="AU202" s="163" t="s">
        <v>87</v>
      </c>
      <c r="AY202" s="18" t="s">
        <v>219</v>
      </c>
      <c r="BE202" s="164">
        <f>IF(N202="základní",J202,0)</f>
        <v>0</v>
      </c>
      <c r="BF202" s="164">
        <f>IF(N202="snížená",J202,0)</f>
        <v>0</v>
      </c>
      <c r="BG202" s="164">
        <f>IF(N202="zákl. přenesená",J202,0)</f>
        <v>0</v>
      </c>
      <c r="BH202" s="164">
        <f>IF(N202="sníž. přenesená",J202,0)</f>
        <v>0</v>
      </c>
      <c r="BI202" s="164">
        <f>IF(N202="nulová",J202,0)</f>
        <v>0</v>
      </c>
      <c r="BJ202" s="18" t="s">
        <v>32</v>
      </c>
      <c r="BK202" s="164">
        <f>ROUND(I202*H202,2)</f>
        <v>0</v>
      </c>
      <c r="BL202" s="18" t="s">
        <v>226</v>
      </c>
      <c r="BM202" s="163" t="s">
        <v>1653</v>
      </c>
    </row>
    <row r="203" spans="1:65" s="14" customFormat="1">
      <c r="B203" s="174"/>
      <c r="D203" s="166" t="s">
        <v>228</v>
      </c>
      <c r="E203" s="175" t="s">
        <v>1</v>
      </c>
      <c r="F203" s="176" t="s">
        <v>2524</v>
      </c>
      <c r="H203" s="175" t="s">
        <v>1</v>
      </c>
      <c r="I203" s="177"/>
      <c r="L203" s="174"/>
      <c r="M203" s="178"/>
      <c r="N203" s="179"/>
      <c r="O203" s="179"/>
      <c r="P203" s="179"/>
      <c r="Q203" s="179"/>
      <c r="R203" s="179"/>
      <c r="S203" s="179"/>
      <c r="T203" s="180"/>
      <c r="AT203" s="175" t="s">
        <v>228</v>
      </c>
      <c r="AU203" s="175" t="s">
        <v>87</v>
      </c>
      <c r="AV203" s="14" t="s">
        <v>32</v>
      </c>
      <c r="AW203" s="14" t="s">
        <v>31</v>
      </c>
      <c r="AX203" s="14" t="s">
        <v>77</v>
      </c>
      <c r="AY203" s="175" t="s">
        <v>219</v>
      </c>
    </row>
    <row r="204" spans="1:65" s="13" customFormat="1">
      <c r="B204" s="165"/>
      <c r="D204" s="166" t="s">
        <v>228</v>
      </c>
      <c r="E204" s="167" t="s">
        <v>1</v>
      </c>
      <c r="F204" s="168" t="s">
        <v>2537</v>
      </c>
      <c r="H204" s="169">
        <v>32.159999999999997</v>
      </c>
      <c r="I204" s="170"/>
      <c r="L204" s="165"/>
      <c r="M204" s="171"/>
      <c r="N204" s="172"/>
      <c r="O204" s="172"/>
      <c r="P204" s="172"/>
      <c r="Q204" s="172"/>
      <c r="R204" s="172"/>
      <c r="S204" s="172"/>
      <c r="T204" s="173"/>
      <c r="AT204" s="167" t="s">
        <v>228</v>
      </c>
      <c r="AU204" s="167" t="s">
        <v>87</v>
      </c>
      <c r="AV204" s="13" t="s">
        <v>87</v>
      </c>
      <c r="AW204" s="13" t="s">
        <v>31</v>
      </c>
      <c r="AX204" s="13" t="s">
        <v>77</v>
      </c>
      <c r="AY204" s="167" t="s">
        <v>219</v>
      </c>
    </row>
    <row r="205" spans="1:65" s="13" customFormat="1">
      <c r="B205" s="165"/>
      <c r="D205" s="166" t="s">
        <v>228</v>
      </c>
      <c r="E205" s="167" t="s">
        <v>1</v>
      </c>
      <c r="F205" s="168" t="s">
        <v>2538</v>
      </c>
      <c r="H205" s="169">
        <v>17.46</v>
      </c>
      <c r="I205" s="170"/>
      <c r="L205" s="165"/>
      <c r="M205" s="171"/>
      <c r="N205" s="172"/>
      <c r="O205" s="172"/>
      <c r="P205" s="172"/>
      <c r="Q205" s="172"/>
      <c r="R205" s="172"/>
      <c r="S205" s="172"/>
      <c r="T205" s="173"/>
      <c r="AT205" s="167" t="s">
        <v>228</v>
      </c>
      <c r="AU205" s="167" t="s">
        <v>87</v>
      </c>
      <c r="AV205" s="13" t="s">
        <v>87</v>
      </c>
      <c r="AW205" s="13" t="s">
        <v>31</v>
      </c>
      <c r="AX205" s="13" t="s">
        <v>77</v>
      </c>
      <c r="AY205" s="167" t="s">
        <v>219</v>
      </c>
    </row>
    <row r="206" spans="1:65" s="14" customFormat="1">
      <c r="B206" s="174"/>
      <c r="D206" s="166" t="s">
        <v>228</v>
      </c>
      <c r="E206" s="175" t="s">
        <v>1</v>
      </c>
      <c r="F206" s="176" t="s">
        <v>2519</v>
      </c>
      <c r="H206" s="175" t="s">
        <v>1</v>
      </c>
      <c r="I206" s="177"/>
      <c r="L206" s="174"/>
      <c r="M206" s="178"/>
      <c r="N206" s="179"/>
      <c r="O206" s="179"/>
      <c r="P206" s="179"/>
      <c r="Q206" s="179"/>
      <c r="R206" s="179"/>
      <c r="S206" s="179"/>
      <c r="T206" s="180"/>
      <c r="AT206" s="175" t="s">
        <v>228</v>
      </c>
      <c r="AU206" s="175" t="s">
        <v>87</v>
      </c>
      <c r="AV206" s="14" t="s">
        <v>32</v>
      </c>
      <c r="AW206" s="14" t="s">
        <v>31</v>
      </c>
      <c r="AX206" s="14" t="s">
        <v>77</v>
      </c>
      <c r="AY206" s="175" t="s">
        <v>219</v>
      </c>
    </row>
    <row r="207" spans="1:65" s="13" customFormat="1">
      <c r="B207" s="165"/>
      <c r="D207" s="166" t="s">
        <v>228</v>
      </c>
      <c r="E207" s="167" t="s">
        <v>1</v>
      </c>
      <c r="F207" s="168" t="s">
        <v>2539</v>
      </c>
      <c r="H207" s="169">
        <v>48.8</v>
      </c>
      <c r="I207" s="170"/>
      <c r="L207" s="165"/>
      <c r="M207" s="171"/>
      <c r="N207" s="172"/>
      <c r="O207" s="172"/>
      <c r="P207" s="172"/>
      <c r="Q207" s="172"/>
      <c r="R207" s="172"/>
      <c r="S207" s="172"/>
      <c r="T207" s="173"/>
      <c r="AT207" s="167" t="s">
        <v>228</v>
      </c>
      <c r="AU207" s="167" t="s">
        <v>87</v>
      </c>
      <c r="AV207" s="13" t="s">
        <v>87</v>
      </c>
      <c r="AW207" s="13" t="s">
        <v>31</v>
      </c>
      <c r="AX207" s="13" t="s">
        <v>77</v>
      </c>
      <c r="AY207" s="167" t="s">
        <v>219</v>
      </c>
    </row>
    <row r="208" spans="1:65" s="13" customFormat="1">
      <c r="B208" s="165"/>
      <c r="D208" s="166" t="s">
        <v>228</v>
      </c>
      <c r="E208" s="167" t="s">
        <v>1</v>
      </c>
      <c r="F208" s="168" t="s">
        <v>2540</v>
      </c>
      <c r="H208" s="169">
        <v>17.7</v>
      </c>
      <c r="I208" s="170"/>
      <c r="L208" s="165"/>
      <c r="M208" s="171"/>
      <c r="N208" s="172"/>
      <c r="O208" s="172"/>
      <c r="P208" s="172"/>
      <c r="Q208" s="172"/>
      <c r="R208" s="172"/>
      <c r="S208" s="172"/>
      <c r="T208" s="173"/>
      <c r="AT208" s="167" t="s">
        <v>228</v>
      </c>
      <c r="AU208" s="167" t="s">
        <v>87</v>
      </c>
      <c r="AV208" s="13" t="s">
        <v>87</v>
      </c>
      <c r="AW208" s="13" t="s">
        <v>31</v>
      </c>
      <c r="AX208" s="13" t="s">
        <v>77</v>
      </c>
      <c r="AY208" s="167" t="s">
        <v>219</v>
      </c>
    </row>
    <row r="209" spans="1:65" s="16" customFormat="1">
      <c r="B209" s="189"/>
      <c r="D209" s="166" t="s">
        <v>228</v>
      </c>
      <c r="E209" s="190" t="s">
        <v>182</v>
      </c>
      <c r="F209" s="191" t="s">
        <v>282</v>
      </c>
      <c r="H209" s="192">
        <v>116.12</v>
      </c>
      <c r="I209" s="193"/>
      <c r="L209" s="189"/>
      <c r="M209" s="194"/>
      <c r="N209" s="195"/>
      <c r="O209" s="195"/>
      <c r="P209" s="195"/>
      <c r="Q209" s="195"/>
      <c r="R209" s="195"/>
      <c r="S209" s="195"/>
      <c r="T209" s="196"/>
      <c r="AT209" s="190" t="s">
        <v>228</v>
      </c>
      <c r="AU209" s="190" t="s">
        <v>87</v>
      </c>
      <c r="AV209" s="16" t="s">
        <v>237</v>
      </c>
      <c r="AW209" s="16" t="s">
        <v>31</v>
      </c>
      <c r="AX209" s="16" t="s">
        <v>77</v>
      </c>
      <c r="AY209" s="190" t="s">
        <v>219</v>
      </c>
    </row>
    <row r="210" spans="1:65" s="14" customFormat="1">
      <c r="B210" s="174"/>
      <c r="D210" s="166" t="s">
        <v>228</v>
      </c>
      <c r="E210" s="175" t="s">
        <v>1</v>
      </c>
      <c r="F210" s="176" t="s">
        <v>441</v>
      </c>
      <c r="H210" s="175" t="s">
        <v>1</v>
      </c>
      <c r="I210" s="177"/>
      <c r="L210" s="174"/>
      <c r="M210" s="178"/>
      <c r="N210" s="179"/>
      <c r="O210" s="179"/>
      <c r="P210" s="179"/>
      <c r="Q210" s="179"/>
      <c r="R210" s="179"/>
      <c r="S210" s="179"/>
      <c r="T210" s="180"/>
      <c r="AT210" s="175" t="s">
        <v>228</v>
      </c>
      <c r="AU210" s="175" t="s">
        <v>87</v>
      </c>
      <c r="AV210" s="14" t="s">
        <v>32</v>
      </c>
      <c r="AW210" s="14" t="s">
        <v>31</v>
      </c>
      <c r="AX210" s="14" t="s">
        <v>77</v>
      </c>
      <c r="AY210" s="175" t="s">
        <v>219</v>
      </c>
    </row>
    <row r="211" spans="1:65" s="13" customFormat="1">
      <c r="B211" s="165"/>
      <c r="D211" s="166" t="s">
        <v>228</v>
      </c>
      <c r="E211" s="167" t="s">
        <v>1</v>
      </c>
      <c r="F211" s="168" t="s">
        <v>1712</v>
      </c>
      <c r="H211" s="169">
        <v>-12.6</v>
      </c>
      <c r="I211" s="170"/>
      <c r="L211" s="165"/>
      <c r="M211" s="171"/>
      <c r="N211" s="172"/>
      <c r="O211" s="172"/>
      <c r="P211" s="172"/>
      <c r="Q211" s="172"/>
      <c r="R211" s="172"/>
      <c r="S211" s="172"/>
      <c r="T211" s="173"/>
      <c r="AT211" s="167" t="s">
        <v>228</v>
      </c>
      <c r="AU211" s="167" t="s">
        <v>87</v>
      </c>
      <c r="AV211" s="13" t="s">
        <v>87</v>
      </c>
      <c r="AW211" s="13" t="s">
        <v>31</v>
      </c>
      <c r="AX211" s="13" t="s">
        <v>77</v>
      </c>
      <c r="AY211" s="167" t="s">
        <v>219</v>
      </c>
    </row>
    <row r="212" spans="1:65" s="13" customFormat="1">
      <c r="B212" s="165"/>
      <c r="D212" s="166" t="s">
        <v>228</v>
      </c>
      <c r="E212" s="167" t="s">
        <v>1</v>
      </c>
      <c r="F212" s="168" t="s">
        <v>1714</v>
      </c>
      <c r="H212" s="169">
        <v>-3.6</v>
      </c>
      <c r="I212" s="170"/>
      <c r="L212" s="165"/>
      <c r="M212" s="171"/>
      <c r="N212" s="172"/>
      <c r="O212" s="172"/>
      <c r="P212" s="172"/>
      <c r="Q212" s="172"/>
      <c r="R212" s="172"/>
      <c r="S212" s="172"/>
      <c r="T212" s="173"/>
      <c r="AT212" s="167" t="s">
        <v>228</v>
      </c>
      <c r="AU212" s="167" t="s">
        <v>87</v>
      </c>
      <c r="AV212" s="13" t="s">
        <v>87</v>
      </c>
      <c r="AW212" s="13" t="s">
        <v>31</v>
      </c>
      <c r="AX212" s="13" t="s">
        <v>77</v>
      </c>
      <c r="AY212" s="167" t="s">
        <v>219</v>
      </c>
    </row>
    <row r="213" spans="1:65" s="13" customFormat="1">
      <c r="B213" s="165"/>
      <c r="D213" s="166" t="s">
        <v>228</v>
      </c>
      <c r="E213" s="167" t="s">
        <v>1</v>
      </c>
      <c r="F213" s="168" t="s">
        <v>1716</v>
      </c>
      <c r="H213" s="169">
        <v>-5.6</v>
      </c>
      <c r="I213" s="170"/>
      <c r="L213" s="165"/>
      <c r="M213" s="171"/>
      <c r="N213" s="172"/>
      <c r="O213" s="172"/>
      <c r="P213" s="172"/>
      <c r="Q213" s="172"/>
      <c r="R213" s="172"/>
      <c r="S213" s="172"/>
      <c r="T213" s="173"/>
      <c r="AT213" s="167" t="s">
        <v>228</v>
      </c>
      <c r="AU213" s="167" t="s">
        <v>87</v>
      </c>
      <c r="AV213" s="13" t="s">
        <v>87</v>
      </c>
      <c r="AW213" s="13" t="s">
        <v>31</v>
      </c>
      <c r="AX213" s="13" t="s">
        <v>77</v>
      </c>
      <c r="AY213" s="167" t="s">
        <v>219</v>
      </c>
    </row>
    <row r="214" spans="1:65" s="13" customFormat="1">
      <c r="B214" s="165"/>
      <c r="D214" s="166" t="s">
        <v>228</v>
      </c>
      <c r="E214" s="167" t="s">
        <v>1</v>
      </c>
      <c r="F214" s="168" t="s">
        <v>446</v>
      </c>
      <c r="H214" s="169">
        <v>-40.380000000000003</v>
      </c>
      <c r="I214" s="170"/>
      <c r="L214" s="165"/>
      <c r="M214" s="171"/>
      <c r="N214" s="172"/>
      <c r="O214" s="172"/>
      <c r="P214" s="172"/>
      <c r="Q214" s="172"/>
      <c r="R214" s="172"/>
      <c r="S214" s="172"/>
      <c r="T214" s="173"/>
      <c r="AT214" s="167" t="s">
        <v>228</v>
      </c>
      <c r="AU214" s="167" t="s">
        <v>87</v>
      </c>
      <c r="AV214" s="13" t="s">
        <v>87</v>
      </c>
      <c r="AW214" s="13" t="s">
        <v>31</v>
      </c>
      <c r="AX214" s="13" t="s">
        <v>77</v>
      </c>
      <c r="AY214" s="167" t="s">
        <v>219</v>
      </c>
    </row>
    <row r="215" spans="1:65" s="15" customFormat="1">
      <c r="B215" s="181"/>
      <c r="D215" s="166" t="s">
        <v>228</v>
      </c>
      <c r="E215" s="182" t="s">
        <v>180</v>
      </c>
      <c r="F215" s="183" t="s">
        <v>236</v>
      </c>
      <c r="H215" s="184">
        <v>53.94</v>
      </c>
      <c r="I215" s="185"/>
      <c r="L215" s="181"/>
      <c r="M215" s="186"/>
      <c r="N215" s="187"/>
      <c r="O215" s="187"/>
      <c r="P215" s="187"/>
      <c r="Q215" s="187"/>
      <c r="R215" s="187"/>
      <c r="S215" s="187"/>
      <c r="T215" s="188"/>
      <c r="AT215" s="182" t="s">
        <v>228</v>
      </c>
      <c r="AU215" s="182" t="s">
        <v>87</v>
      </c>
      <c r="AV215" s="15" t="s">
        <v>226</v>
      </c>
      <c r="AW215" s="15" t="s">
        <v>31</v>
      </c>
      <c r="AX215" s="15" t="s">
        <v>77</v>
      </c>
      <c r="AY215" s="182" t="s">
        <v>219</v>
      </c>
    </row>
    <row r="216" spans="1:65" s="13" customFormat="1">
      <c r="B216" s="165"/>
      <c r="D216" s="166" t="s">
        <v>228</v>
      </c>
      <c r="E216" s="167" t="s">
        <v>1</v>
      </c>
      <c r="F216" s="168" t="s">
        <v>447</v>
      </c>
      <c r="H216" s="169">
        <v>43.152000000000001</v>
      </c>
      <c r="I216" s="170"/>
      <c r="L216" s="165"/>
      <c r="M216" s="171"/>
      <c r="N216" s="172"/>
      <c r="O216" s="172"/>
      <c r="P216" s="172"/>
      <c r="Q216" s="172"/>
      <c r="R216" s="172"/>
      <c r="S216" s="172"/>
      <c r="T216" s="173"/>
      <c r="AT216" s="167" t="s">
        <v>228</v>
      </c>
      <c r="AU216" s="167" t="s">
        <v>87</v>
      </c>
      <c r="AV216" s="13" t="s">
        <v>87</v>
      </c>
      <c r="AW216" s="13" t="s">
        <v>31</v>
      </c>
      <c r="AX216" s="13" t="s">
        <v>32</v>
      </c>
      <c r="AY216" s="167" t="s">
        <v>219</v>
      </c>
    </row>
    <row r="217" spans="1:65" s="2" customFormat="1" ht="16.5" customHeight="1">
      <c r="A217" s="33"/>
      <c r="B217" s="151"/>
      <c r="C217" s="152" t="s">
        <v>348</v>
      </c>
      <c r="D217" s="152" t="s">
        <v>221</v>
      </c>
      <c r="E217" s="153" t="s">
        <v>2541</v>
      </c>
      <c r="F217" s="154" t="s">
        <v>2542</v>
      </c>
      <c r="G217" s="155" t="s">
        <v>394</v>
      </c>
      <c r="H217" s="156">
        <v>10.788</v>
      </c>
      <c r="I217" s="157"/>
      <c r="J217" s="158">
        <f>ROUND(I217*H217,2)</f>
        <v>0</v>
      </c>
      <c r="K217" s="154" t="s">
        <v>225</v>
      </c>
      <c r="L217" s="34"/>
      <c r="M217" s="159" t="s">
        <v>1</v>
      </c>
      <c r="N217" s="160" t="s">
        <v>42</v>
      </c>
      <c r="O217" s="59"/>
      <c r="P217" s="161">
        <f>O217*H217</f>
        <v>0</v>
      </c>
      <c r="Q217" s="161">
        <v>0</v>
      </c>
      <c r="R217" s="161">
        <f>Q217*H217</f>
        <v>0</v>
      </c>
      <c r="S217" s="161">
        <v>0</v>
      </c>
      <c r="T217" s="162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63" t="s">
        <v>226</v>
      </c>
      <c r="AT217" s="163" t="s">
        <v>221</v>
      </c>
      <c r="AU217" s="163" t="s">
        <v>87</v>
      </c>
      <c r="AY217" s="18" t="s">
        <v>219</v>
      </c>
      <c r="BE217" s="164">
        <f>IF(N217="základní",J217,0)</f>
        <v>0</v>
      </c>
      <c r="BF217" s="164">
        <f>IF(N217="snížená",J217,0)</f>
        <v>0</v>
      </c>
      <c r="BG217" s="164">
        <f>IF(N217="zákl. přenesená",J217,0)</f>
        <v>0</v>
      </c>
      <c r="BH217" s="164">
        <f>IF(N217="sníž. přenesená",J217,0)</f>
        <v>0</v>
      </c>
      <c r="BI217" s="164">
        <f>IF(N217="nulová",J217,0)</f>
        <v>0</v>
      </c>
      <c r="BJ217" s="18" t="s">
        <v>32</v>
      </c>
      <c r="BK217" s="164">
        <f>ROUND(I217*H217,2)</f>
        <v>0</v>
      </c>
      <c r="BL217" s="18" t="s">
        <v>226</v>
      </c>
      <c r="BM217" s="163" t="s">
        <v>1720</v>
      </c>
    </row>
    <row r="218" spans="1:65" s="13" customFormat="1">
      <c r="B218" s="165"/>
      <c r="D218" s="166" t="s">
        <v>228</v>
      </c>
      <c r="E218" s="167" t="s">
        <v>1</v>
      </c>
      <c r="F218" s="168" t="s">
        <v>452</v>
      </c>
      <c r="H218" s="169">
        <v>10.788</v>
      </c>
      <c r="I218" s="170"/>
      <c r="L218" s="165"/>
      <c r="M218" s="171"/>
      <c r="N218" s="172"/>
      <c r="O218" s="172"/>
      <c r="P218" s="172"/>
      <c r="Q218" s="172"/>
      <c r="R218" s="172"/>
      <c r="S218" s="172"/>
      <c r="T218" s="173"/>
      <c r="AT218" s="167" t="s">
        <v>228</v>
      </c>
      <c r="AU218" s="167" t="s">
        <v>87</v>
      </c>
      <c r="AV218" s="13" t="s">
        <v>87</v>
      </c>
      <c r="AW218" s="13" t="s">
        <v>31</v>
      </c>
      <c r="AX218" s="13" t="s">
        <v>32</v>
      </c>
      <c r="AY218" s="167" t="s">
        <v>219</v>
      </c>
    </row>
    <row r="219" spans="1:65" s="2" customFormat="1" ht="24.2" customHeight="1">
      <c r="A219" s="33"/>
      <c r="B219" s="151"/>
      <c r="C219" s="152" t="s">
        <v>355</v>
      </c>
      <c r="D219" s="152" t="s">
        <v>221</v>
      </c>
      <c r="E219" s="153" t="s">
        <v>2543</v>
      </c>
      <c r="F219" s="154" t="s">
        <v>2544</v>
      </c>
      <c r="G219" s="155" t="s">
        <v>240</v>
      </c>
      <c r="H219" s="156">
        <v>144.91999999999999</v>
      </c>
      <c r="I219" s="157"/>
      <c r="J219" s="158">
        <f>ROUND(I219*H219,2)</f>
        <v>0</v>
      </c>
      <c r="K219" s="154" t="s">
        <v>241</v>
      </c>
      <c r="L219" s="34"/>
      <c r="M219" s="159" t="s">
        <v>1</v>
      </c>
      <c r="N219" s="160" t="s">
        <v>42</v>
      </c>
      <c r="O219" s="59"/>
      <c r="P219" s="161">
        <f>O219*H219</f>
        <v>0</v>
      </c>
      <c r="Q219" s="161">
        <v>8.4999999999999995E-4</v>
      </c>
      <c r="R219" s="161">
        <f>Q219*H219</f>
        <v>0.12318199999999999</v>
      </c>
      <c r="S219" s="161">
        <v>0</v>
      </c>
      <c r="T219" s="162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63" t="s">
        <v>226</v>
      </c>
      <c r="AT219" s="163" t="s">
        <v>221</v>
      </c>
      <c r="AU219" s="163" t="s">
        <v>87</v>
      </c>
      <c r="AY219" s="18" t="s">
        <v>219</v>
      </c>
      <c r="BE219" s="164">
        <f>IF(N219="základní",J219,0)</f>
        <v>0</v>
      </c>
      <c r="BF219" s="164">
        <f>IF(N219="snížená",J219,0)</f>
        <v>0</v>
      </c>
      <c r="BG219" s="164">
        <f>IF(N219="zákl. přenesená",J219,0)</f>
        <v>0</v>
      </c>
      <c r="BH219" s="164">
        <f>IF(N219="sníž. přenesená",J219,0)</f>
        <v>0</v>
      </c>
      <c r="BI219" s="164">
        <f>IF(N219="nulová",J219,0)</f>
        <v>0</v>
      </c>
      <c r="BJ219" s="18" t="s">
        <v>32</v>
      </c>
      <c r="BK219" s="164">
        <f>ROUND(I219*H219,2)</f>
        <v>0</v>
      </c>
      <c r="BL219" s="18" t="s">
        <v>226</v>
      </c>
      <c r="BM219" s="163" t="s">
        <v>1723</v>
      </c>
    </row>
    <row r="220" spans="1:65" s="14" customFormat="1">
      <c r="B220" s="174"/>
      <c r="D220" s="166" t="s">
        <v>228</v>
      </c>
      <c r="E220" s="175" t="s">
        <v>1</v>
      </c>
      <c r="F220" s="176" t="s">
        <v>2524</v>
      </c>
      <c r="H220" s="175" t="s">
        <v>1</v>
      </c>
      <c r="I220" s="177"/>
      <c r="L220" s="174"/>
      <c r="M220" s="178"/>
      <c r="N220" s="179"/>
      <c r="O220" s="179"/>
      <c r="P220" s="179"/>
      <c r="Q220" s="179"/>
      <c r="R220" s="179"/>
      <c r="S220" s="179"/>
      <c r="T220" s="180"/>
      <c r="AT220" s="175" t="s">
        <v>228</v>
      </c>
      <c r="AU220" s="175" t="s">
        <v>87</v>
      </c>
      <c r="AV220" s="14" t="s">
        <v>32</v>
      </c>
      <c r="AW220" s="14" t="s">
        <v>31</v>
      </c>
      <c r="AX220" s="14" t="s">
        <v>77</v>
      </c>
      <c r="AY220" s="175" t="s">
        <v>219</v>
      </c>
    </row>
    <row r="221" spans="1:65" s="13" customFormat="1">
      <c r="B221" s="165"/>
      <c r="D221" s="166" t="s">
        <v>228</v>
      </c>
      <c r="E221" s="167" t="s">
        <v>1</v>
      </c>
      <c r="F221" s="168" t="s">
        <v>2545</v>
      </c>
      <c r="H221" s="169">
        <v>37.520000000000003</v>
      </c>
      <c r="I221" s="170"/>
      <c r="L221" s="165"/>
      <c r="M221" s="171"/>
      <c r="N221" s="172"/>
      <c r="O221" s="172"/>
      <c r="P221" s="172"/>
      <c r="Q221" s="172"/>
      <c r="R221" s="172"/>
      <c r="S221" s="172"/>
      <c r="T221" s="173"/>
      <c r="AT221" s="167" t="s">
        <v>228</v>
      </c>
      <c r="AU221" s="167" t="s">
        <v>87</v>
      </c>
      <c r="AV221" s="13" t="s">
        <v>87</v>
      </c>
      <c r="AW221" s="13" t="s">
        <v>31</v>
      </c>
      <c r="AX221" s="13" t="s">
        <v>77</v>
      </c>
      <c r="AY221" s="167" t="s">
        <v>219</v>
      </c>
    </row>
    <row r="222" spans="1:65" s="13" customFormat="1">
      <c r="B222" s="165"/>
      <c r="D222" s="166" t="s">
        <v>228</v>
      </c>
      <c r="E222" s="167" t="s">
        <v>1</v>
      </c>
      <c r="F222" s="168" t="s">
        <v>2546</v>
      </c>
      <c r="H222" s="169">
        <v>29.1</v>
      </c>
      <c r="I222" s="170"/>
      <c r="L222" s="165"/>
      <c r="M222" s="171"/>
      <c r="N222" s="172"/>
      <c r="O222" s="172"/>
      <c r="P222" s="172"/>
      <c r="Q222" s="172"/>
      <c r="R222" s="172"/>
      <c r="S222" s="172"/>
      <c r="T222" s="173"/>
      <c r="AT222" s="167" t="s">
        <v>228</v>
      </c>
      <c r="AU222" s="167" t="s">
        <v>87</v>
      </c>
      <c r="AV222" s="13" t="s">
        <v>87</v>
      </c>
      <c r="AW222" s="13" t="s">
        <v>31</v>
      </c>
      <c r="AX222" s="13" t="s">
        <v>77</v>
      </c>
      <c r="AY222" s="167" t="s">
        <v>219</v>
      </c>
    </row>
    <row r="223" spans="1:65" s="14" customFormat="1">
      <c r="B223" s="174"/>
      <c r="D223" s="166" t="s">
        <v>228</v>
      </c>
      <c r="E223" s="175" t="s">
        <v>1</v>
      </c>
      <c r="F223" s="176" t="s">
        <v>2519</v>
      </c>
      <c r="H223" s="175" t="s">
        <v>1</v>
      </c>
      <c r="I223" s="177"/>
      <c r="L223" s="174"/>
      <c r="M223" s="178"/>
      <c r="N223" s="179"/>
      <c r="O223" s="179"/>
      <c r="P223" s="179"/>
      <c r="Q223" s="179"/>
      <c r="R223" s="179"/>
      <c r="S223" s="179"/>
      <c r="T223" s="180"/>
      <c r="AT223" s="175" t="s">
        <v>228</v>
      </c>
      <c r="AU223" s="175" t="s">
        <v>87</v>
      </c>
      <c r="AV223" s="14" t="s">
        <v>32</v>
      </c>
      <c r="AW223" s="14" t="s">
        <v>31</v>
      </c>
      <c r="AX223" s="14" t="s">
        <v>77</v>
      </c>
      <c r="AY223" s="175" t="s">
        <v>219</v>
      </c>
    </row>
    <row r="224" spans="1:65" s="13" customFormat="1">
      <c r="B224" s="165"/>
      <c r="D224" s="166" t="s">
        <v>228</v>
      </c>
      <c r="E224" s="167" t="s">
        <v>1</v>
      </c>
      <c r="F224" s="168" t="s">
        <v>2547</v>
      </c>
      <c r="H224" s="169">
        <v>48.8</v>
      </c>
      <c r="I224" s="170"/>
      <c r="L224" s="165"/>
      <c r="M224" s="171"/>
      <c r="N224" s="172"/>
      <c r="O224" s="172"/>
      <c r="P224" s="172"/>
      <c r="Q224" s="172"/>
      <c r="R224" s="172"/>
      <c r="S224" s="172"/>
      <c r="T224" s="173"/>
      <c r="AT224" s="167" t="s">
        <v>228</v>
      </c>
      <c r="AU224" s="167" t="s">
        <v>87</v>
      </c>
      <c r="AV224" s="13" t="s">
        <v>87</v>
      </c>
      <c r="AW224" s="13" t="s">
        <v>31</v>
      </c>
      <c r="AX224" s="13" t="s">
        <v>77</v>
      </c>
      <c r="AY224" s="167" t="s">
        <v>219</v>
      </c>
    </row>
    <row r="225" spans="1:65" s="13" customFormat="1">
      <c r="B225" s="165"/>
      <c r="D225" s="166" t="s">
        <v>228</v>
      </c>
      <c r="E225" s="167" t="s">
        <v>1</v>
      </c>
      <c r="F225" s="168" t="s">
        <v>2548</v>
      </c>
      <c r="H225" s="169">
        <v>29.5</v>
      </c>
      <c r="I225" s="170"/>
      <c r="L225" s="165"/>
      <c r="M225" s="171"/>
      <c r="N225" s="172"/>
      <c r="O225" s="172"/>
      <c r="P225" s="172"/>
      <c r="Q225" s="172"/>
      <c r="R225" s="172"/>
      <c r="S225" s="172"/>
      <c r="T225" s="173"/>
      <c r="AT225" s="167" t="s">
        <v>228</v>
      </c>
      <c r="AU225" s="167" t="s">
        <v>87</v>
      </c>
      <c r="AV225" s="13" t="s">
        <v>87</v>
      </c>
      <c r="AW225" s="13" t="s">
        <v>31</v>
      </c>
      <c r="AX225" s="13" t="s">
        <v>77</v>
      </c>
      <c r="AY225" s="167" t="s">
        <v>219</v>
      </c>
    </row>
    <row r="226" spans="1:65" s="15" customFormat="1">
      <c r="B226" s="181"/>
      <c r="D226" s="166" t="s">
        <v>228</v>
      </c>
      <c r="E226" s="182" t="s">
        <v>1</v>
      </c>
      <c r="F226" s="183" t="s">
        <v>236</v>
      </c>
      <c r="H226" s="184">
        <v>144.91999999999999</v>
      </c>
      <c r="I226" s="185"/>
      <c r="L226" s="181"/>
      <c r="M226" s="186"/>
      <c r="N226" s="187"/>
      <c r="O226" s="187"/>
      <c r="P226" s="187"/>
      <c r="Q226" s="187"/>
      <c r="R226" s="187"/>
      <c r="S226" s="187"/>
      <c r="T226" s="188"/>
      <c r="AT226" s="182" t="s">
        <v>228</v>
      </c>
      <c r="AU226" s="182" t="s">
        <v>87</v>
      </c>
      <c r="AV226" s="15" t="s">
        <v>226</v>
      </c>
      <c r="AW226" s="15" t="s">
        <v>31</v>
      </c>
      <c r="AX226" s="15" t="s">
        <v>32</v>
      </c>
      <c r="AY226" s="182" t="s">
        <v>219</v>
      </c>
    </row>
    <row r="227" spans="1:65" s="2" customFormat="1" ht="24.2" customHeight="1">
      <c r="A227" s="33"/>
      <c r="B227" s="151"/>
      <c r="C227" s="152" t="s">
        <v>363</v>
      </c>
      <c r="D227" s="152" t="s">
        <v>221</v>
      </c>
      <c r="E227" s="153" t="s">
        <v>2549</v>
      </c>
      <c r="F227" s="154" t="s">
        <v>2550</v>
      </c>
      <c r="G227" s="155" t="s">
        <v>240</v>
      </c>
      <c r="H227" s="156">
        <v>144.91999999999999</v>
      </c>
      <c r="I227" s="157"/>
      <c r="J227" s="158">
        <f>ROUND(I227*H227,2)</f>
        <v>0</v>
      </c>
      <c r="K227" s="154" t="s">
        <v>241</v>
      </c>
      <c r="L227" s="34"/>
      <c r="M227" s="159" t="s">
        <v>1</v>
      </c>
      <c r="N227" s="160" t="s">
        <v>42</v>
      </c>
      <c r="O227" s="59"/>
      <c r="P227" s="161">
        <f>O227*H227</f>
        <v>0</v>
      </c>
      <c r="Q227" s="161">
        <v>0</v>
      </c>
      <c r="R227" s="161">
        <f>Q227*H227</f>
        <v>0</v>
      </c>
      <c r="S227" s="161">
        <v>0</v>
      </c>
      <c r="T227" s="162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63" t="s">
        <v>226</v>
      </c>
      <c r="AT227" s="163" t="s">
        <v>221</v>
      </c>
      <c r="AU227" s="163" t="s">
        <v>87</v>
      </c>
      <c r="AY227" s="18" t="s">
        <v>219</v>
      </c>
      <c r="BE227" s="164">
        <f>IF(N227="základní",J227,0)</f>
        <v>0</v>
      </c>
      <c r="BF227" s="164">
        <f>IF(N227="snížená",J227,0)</f>
        <v>0</v>
      </c>
      <c r="BG227" s="164">
        <f>IF(N227="zákl. přenesená",J227,0)</f>
        <v>0</v>
      </c>
      <c r="BH227" s="164">
        <f>IF(N227="sníž. přenesená",J227,0)</f>
        <v>0</v>
      </c>
      <c r="BI227" s="164">
        <f>IF(N227="nulová",J227,0)</f>
        <v>0</v>
      </c>
      <c r="BJ227" s="18" t="s">
        <v>32</v>
      </c>
      <c r="BK227" s="164">
        <f>ROUND(I227*H227,2)</f>
        <v>0</v>
      </c>
      <c r="BL227" s="18" t="s">
        <v>226</v>
      </c>
      <c r="BM227" s="163" t="s">
        <v>1765</v>
      </c>
    </row>
    <row r="228" spans="1:65" s="2" customFormat="1" ht="24.2" customHeight="1">
      <c r="A228" s="33"/>
      <c r="B228" s="151"/>
      <c r="C228" s="152" t="s">
        <v>375</v>
      </c>
      <c r="D228" s="152" t="s">
        <v>221</v>
      </c>
      <c r="E228" s="153" t="s">
        <v>2551</v>
      </c>
      <c r="F228" s="154" t="s">
        <v>2552</v>
      </c>
      <c r="G228" s="155" t="s">
        <v>224</v>
      </c>
      <c r="H228" s="156">
        <v>30</v>
      </c>
      <c r="I228" s="157"/>
      <c r="J228" s="158">
        <f>ROUND(I228*H228,2)</f>
        <v>0</v>
      </c>
      <c r="K228" s="154" t="s">
        <v>241</v>
      </c>
      <c r="L228" s="34"/>
      <c r="M228" s="159" t="s">
        <v>1</v>
      </c>
      <c r="N228" s="160" t="s">
        <v>42</v>
      </c>
      <c r="O228" s="59"/>
      <c r="P228" s="161">
        <f>O228*H228</f>
        <v>0</v>
      </c>
      <c r="Q228" s="161">
        <v>0.02</v>
      </c>
      <c r="R228" s="161">
        <f>Q228*H228</f>
        <v>0.6</v>
      </c>
      <c r="S228" s="161">
        <v>0</v>
      </c>
      <c r="T228" s="162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3" t="s">
        <v>226</v>
      </c>
      <c r="AT228" s="163" t="s">
        <v>221</v>
      </c>
      <c r="AU228" s="163" t="s">
        <v>87</v>
      </c>
      <c r="AY228" s="18" t="s">
        <v>219</v>
      </c>
      <c r="BE228" s="164">
        <f>IF(N228="základní",J228,0)</f>
        <v>0</v>
      </c>
      <c r="BF228" s="164">
        <f>IF(N228="snížená",J228,0)</f>
        <v>0</v>
      </c>
      <c r="BG228" s="164">
        <f>IF(N228="zákl. přenesená",J228,0)</f>
        <v>0</v>
      </c>
      <c r="BH228" s="164">
        <f>IF(N228="sníž. přenesená",J228,0)</f>
        <v>0</v>
      </c>
      <c r="BI228" s="164">
        <f>IF(N228="nulová",J228,0)</f>
        <v>0</v>
      </c>
      <c r="BJ228" s="18" t="s">
        <v>32</v>
      </c>
      <c r="BK228" s="164">
        <f>ROUND(I228*H228,2)</f>
        <v>0</v>
      </c>
      <c r="BL228" s="18" t="s">
        <v>226</v>
      </c>
      <c r="BM228" s="163" t="s">
        <v>2553</v>
      </c>
    </row>
    <row r="229" spans="1:65" s="13" customFormat="1">
      <c r="B229" s="165"/>
      <c r="D229" s="166" t="s">
        <v>228</v>
      </c>
      <c r="E229" s="167" t="s">
        <v>1</v>
      </c>
      <c r="F229" s="168" t="s">
        <v>2554</v>
      </c>
      <c r="H229" s="169">
        <v>30</v>
      </c>
      <c r="I229" s="170"/>
      <c r="L229" s="165"/>
      <c r="M229" s="171"/>
      <c r="N229" s="172"/>
      <c r="O229" s="172"/>
      <c r="P229" s="172"/>
      <c r="Q229" s="172"/>
      <c r="R229" s="172"/>
      <c r="S229" s="172"/>
      <c r="T229" s="173"/>
      <c r="AT229" s="167" t="s">
        <v>228</v>
      </c>
      <c r="AU229" s="167" t="s">
        <v>87</v>
      </c>
      <c r="AV229" s="13" t="s">
        <v>87</v>
      </c>
      <c r="AW229" s="13" t="s">
        <v>31</v>
      </c>
      <c r="AX229" s="13" t="s">
        <v>77</v>
      </c>
      <c r="AY229" s="167" t="s">
        <v>219</v>
      </c>
    </row>
    <row r="230" spans="1:65" s="15" customFormat="1">
      <c r="B230" s="181"/>
      <c r="D230" s="166" t="s">
        <v>228</v>
      </c>
      <c r="E230" s="182" t="s">
        <v>2497</v>
      </c>
      <c r="F230" s="183" t="s">
        <v>236</v>
      </c>
      <c r="H230" s="184">
        <v>30</v>
      </c>
      <c r="I230" s="185"/>
      <c r="L230" s="181"/>
      <c r="M230" s="186"/>
      <c r="N230" s="187"/>
      <c r="O230" s="187"/>
      <c r="P230" s="187"/>
      <c r="Q230" s="187"/>
      <c r="R230" s="187"/>
      <c r="S230" s="187"/>
      <c r="T230" s="188"/>
      <c r="AT230" s="182" t="s">
        <v>228</v>
      </c>
      <c r="AU230" s="182" t="s">
        <v>87</v>
      </c>
      <c r="AV230" s="15" t="s">
        <v>226</v>
      </c>
      <c r="AW230" s="15" t="s">
        <v>31</v>
      </c>
      <c r="AX230" s="15" t="s">
        <v>32</v>
      </c>
      <c r="AY230" s="182" t="s">
        <v>219</v>
      </c>
    </row>
    <row r="231" spans="1:65" s="2" customFormat="1" ht="24.2" customHeight="1">
      <c r="A231" s="33"/>
      <c r="B231" s="151"/>
      <c r="C231" s="152" t="s">
        <v>380</v>
      </c>
      <c r="D231" s="152" t="s">
        <v>221</v>
      </c>
      <c r="E231" s="153" t="s">
        <v>2555</v>
      </c>
      <c r="F231" s="154" t="s">
        <v>2556</v>
      </c>
      <c r="G231" s="155" t="s">
        <v>224</v>
      </c>
      <c r="H231" s="156">
        <v>20.5</v>
      </c>
      <c r="I231" s="157"/>
      <c r="J231" s="158">
        <f>ROUND(I231*H231,2)</f>
        <v>0</v>
      </c>
      <c r="K231" s="154" t="s">
        <v>241</v>
      </c>
      <c r="L231" s="34"/>
      <c r="M231" s="159" t="s">
        <v>1</v>
      </c>
      <c r="N231" s="160" t="s">
        <v>42</v>
      </c>
      <c r="O231" s="59"/>
      <c r="P231" s="161">
        <f>O231*H231</f>
        <v>0</v>
      </c>
      <c r="Q231" s="161">
        <v>2.8000000000000001E-2</v>
      </c>
      <c r="R231" s="161">
        <f>Q231*H231</f>
        <v>0.57400000000000007</v>
      </c>
      <c r="S231" s="161">
        <v>0</v>
      </c>
      <c r="T231" s="162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63" t="s">
        <v>226</v>
      </c>
      <c r="AT231" s="163" t="s">
        <v>221</v>
      </c>
      <c r="AU231" s="163" t="s">
        <v>87</v>
      </c>
      <c r="AY231" s="18" t="s">
        <v>219</v>
      </c>
      <c r="BE231" s="164">
        <f>IF(N231="základní",J231,0)</f>
        <v>0</v>
      </c>
      <c r="BF231" s="164">
        <f>IF(N231="snížená",J231,0)</f>
        <v>0</v>
      </c>
      <c r="BG231" s="164">
        <f>IF(N231="zákl. přenesená",J231,0)</f>
        <v>0</v>
      </c>
      <c r="BH231" s="164">
        <f>IF(N231="sníž. přenesená",J231,0)</f>
        <v>0</v>
      </c>
      <c r="BI231" s="164">
        <f>IF(N231="nulová",J231,0)</f>
        <v>0</v>
      </c>
      <c r="BJ231" s="18" t="s">
        <v>32</v>
      </c>
      <c r="BK231" s="164">
        <f>ROUND(I231*H231,2)</f>
        <v>0</v>
      </c>
      <c r="BL231" s="18" t="s">
        <v>226</v>
      </c>
      <c r="BM231" s="163" t="s">
        <v>2557</v>
      </c>
    </row>
    <row r="232" spans="1:65" s="13" customFormat="1">
      <c r="B232" s="165"/>
      <c r="D232" s="166" t="s">
        <v>228</v>
      </c>
      <c r="E232" s="167" t="s">
        <v>1</v>
      </c>
      <c r="F232" s="168" t="s">
        <v>2558</v>
      </c>
      <c r="H232" s="169">
        <v>20.5</v>
      </c>
      <c r="I232" s="170"/>
      <c r="L232" s="165"/>
      <c r="M232" s="171"/>
      <c r="N232" s="172"/>
      <c r="O232" s="172"/>
      <c r="P232" s="172"/>
      <c r="Q232" s="172"/>
      <c r="R232" s="172"/>
      <c r="S232" s="172"/>
      <c r="T232" s="173"/>
      <c r="AT232" s="167" t="s">
        <v>228</v>
      </c>
      <c r="AU232" s="167" t="s">
        <v>87</v>
      </c>
      <c r="AV232" s="13" t="s">
        <v>87</v>
      </c>
      <c r="AW232" s="13" t="s">
        <v>31</v>
      </c>
      <c r="AX232" s="13" t="s">
        <v>77</v>
      </c>
      <c r="AY232" s="167" t="s">
        <v>219</v>
      </c>
    </row>
    <row r="233" spans="1:65" s="15" customFormat="1">
      <c r="B233" s="181"/>
      <c r="D233" s="166" t="s">
        <v>228</v>
      </c>
      <c r="E233" s="182" t="s">
        <v>2499</v>
      </c>
      <c r="F233" s="183" t="s">
        <v>236</v>
      </c>
      <c r="H233" s="184">
        <v>20.5</v>
      </c>
      <c r="I233" s="185"/>
      <c r="L233" s="181"/>
      <c r="M233" s="186"/>
      <c r="N233" s="187"/>
      <c r="O233" s="187"/>
      <c r="P233" s="187"/>
      <c r="Q233" s="187"/>
      <c r="R233" s="187"/>
      <c r="S233" s="187"/>
      <c r="T233" s="188"/>
      <c r="AT233" s="182" t="s">
        <v>228</v>
      </c>
      <c r="AU233" s="182" t="s">
        <v>87</v>
      </c>
      <c r="AV233" s="15" t="s">
        <v>226</v>
      </c>
      <c r="AW233" s="15" t="s">
        <v>31</v>
      </c>
      <c r="AX233" s="15" t="s">
        <v>32</v>
      </c>
      <c r="AY233" s="182" t="s">
        <v>219</v>
      </c>
    </row>
    <row r="234" spans="1:65" s="2" customFormat="1" ht="24.2" customHeight="1">
      <c r="A234" s="33"/>
      <c r="B234" s="151"/>
      <c r="C234" s="152" t="s">
        <v>391</v>
      </c>
      <c r="D234" s="152" t="s">
        <v>221</v>
      </c>
      <c r="E234" s="153" t="s">
        <v>2559</v>
      </c>
      <c r="F234" s="154" t="s">
        <v>2560</v>
      </c>
      <c r="G234" s="155" t="s">
        <v>224</v>
      </c>
      <c r="H234" s="156">
        <v>21</v>
      </c>
      <c r="I234" s="157"/>
      <c r="J234" s="158">
        <f>ROUND(I234*H234,2)</f>
        <v>0</v>
      </c>
      <c r="K234" s="154" t="s">
        <v>241</v>
      </c>
      <c r="L234" s="34"/>
      <c r="M234" s="159" t="s">
        <v>1</v>
      </c>
      <c r="N234" s="160" t="s">
        <v>42</v>
      </c>
      <c r="O234" s="59"/>
      <c r="P234" s="161">
        <f>O234*H234</f>
        <v>0</v>
      </c>
      <c r="Q234" s="161">
        <v>7.3999999999999996E-2</v>
      </c>
      <c r="R234" s="161">
        <f>Q234*H234</f>
        <v>1.5539999999999998</v>
      </c>
      <c r="S234" s="161">
        <v>0</v>
      </c>
      <c r="T234" s="162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3" t="s">
        <v>226</v>
      </c>
      <c r="AT234" s="163" t="s">
        <v>221</v>
      </c>
      <c r="AU234" s="163" t="s">
        <v>87</v>
      </c>
      <c r="AY234" s="18" t="s">
        <v>219</v>
      </c>
      <c r="BE234" s="164">
        <f>IF(N234="základní",J234,0)</f>
        <v>0</v>
      </c>
      <c r="BF234" s="164">
        <f>IF(N234="snížená",J234,0)</f>
        <v>0</v>
      </c>
      <c r="BG234" s="164">
        <f>IF(N234="zákl. přenesená",J234,0)</f>
        <v>0</v>
      </c>
      <c r="BH234" s="164">
        <f>IF(N234="sníž. přenesená",J234,0)</f>
        <v>0</v>
      </c>
      <c r="BI234" s="164">
        <f>IF(N234="nulová",J234,0)</f>
        <v>0</v>
      </c>
      <c r="BJ234" s="18" t="s">
        <v>32</v>
      </c>
      <c r="BK234" s="164">
        <f>ROUND(I234*H234,2)</f>
        <v>0</v>
      </c>
      <c r="BL234" s="18" t="s">
        <v>226</v>
      </c>
      <c r="BM234" s="163" t="s">
        <v>2561</v>
      </c>
    </row>
    <row r="235" spans="1:65" s="13" customFormat="1">
      <c r="B235" s="165"/>
      <c r="D235" s="166" t="s">
        <v>228</v>
      </c>
      <c r="E235" s="167" t="s">
        <v>1</v>
      </c>
      <c r="F235" s="168" t="s">
        <v>2562</v>
      </c>
      <c r="H235" s="169">
        <v>21</v>
      </c>
      <c r="I235" s="170"/>
      <c r="L235" s="165"/>
      <c r="M235" s="171"/>
      <c r="N235" s="172"/>
      <c r="O235" s="172"/>
      <c r="P235" s="172"/>
      <c r="Q235" s="172"/>
      <c r="R235" s="172"/>
      <c r="S235" s="172"/>
      <c r="T235" s="173"/>
      <c r="AT235" s="167" t="s">
        <v>228</v>
      </c>
      <c r="AU235" s="167" t="s">
        <v>87</v>
      </c>
      <c r="AV235" s="13" t="s">
        <v>87</v>
      </c>
      <c r="AW235" s="13" t="s">
        <v>31</v>
      </c>
      <c r="AX235" s="13" t="s">
        <v>77</v>
      </c>
      <c r="AY235" s="167" t="s">
        <v>219</v>
      </c>
    </row>
    <row r="236" spans="1:65" s="15" customFormat="1">
      <c r="B236" s="181"/>
      <c r="D236" s="166" t="s">
        <v>228</v>
      </c>
      <c r="E236" s="182" t="s">
        <v>2498</v>
      </c>
      <c r="F236" s="183" t="s">
        <v>236</v>
      </c>
      <c r="H236" s="184">
        <v>21</v>
      </c>
      <c r="I236" s="185"/>
      <c r="L236" s="181"/>
      <c r="M236" s="186"/>
      <c r="N236" s="187"/>
      <c r="O236" s="187"/>
      <c r="P236" s="187"/>
      <c r="Q236" s="187"/>
      <c r="R236" s="187"/>
      <c r="S236" s="187"/>
      <c r="T236" s="188"/>
      <c r="AT236" s="182" t="s">
        <v>228</v>
      </c>
      <c r="AU236" s="182" t="s">
        <v>87</v>
      </c>
      <c r="AV236" s="15" t="s">
        <v>226</v>
      </c>
      <c r="AW236" s="15" t="s">
        <v>31</v>
      </c>
      <c r="AX236" s="15" t="s">
        <v>32</v>
      </c>
      <c r="AY236" s="182" t="s">
        <v>219</v>
      </c>
    </row>
    <row r="237" spans="1:65" s="2" customFormat="1" ht="16.5" customHeight="1">
      <c r="A237" s="33"/>
      <c r="B237" s="151"/>
      <c r="C237" s="152" t="s">
        <v>400</v>
      </c>
      <c r="D237" s="152" t="s">
        <v>221</v>
      </c>
      <c r="E237" s="153" t="s">
        <v>590</v>
      </c>
      <c r="F237" s="154" t="s">
        <v>591</v>
      </c>
      <c r="G237" s="155" t="s">
        <v>394</v>
      </c>
      <c r="H237" s="156">
        <v>11.061</v>
      </c>
      <c r="I237" s="157"/>
      <c r="J237" s="158">
        <f>ROUND(I237*H237,2)</f>
        <v>0</v>
      </c>
      <c r="K237" s="154" t="s">
        <v>225</v>
      </c>
      <c r="L237" s="34"/>
      <c r="M237" s="159" t="s">
        <v>1</v>
      </c>
      <c r="N237" s="160" t="s">
        <v>42</v>
      </c>
      <c r="O237" s="59"/>
      <c r="P237" s="161">
        <f>O237*H237</f>
        <v>0</v>
      </c>
      <c r="Q237" s="161">
        <v>0</v>
      </c>
      <c r="R237" s="161">
        <f>Q237*H237</f>
        <v>0</v>
      </c>
      <c r="S237" s="161">
        <v>0</v>
      </c>
      <c r="T237" s="162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3" t="s">
        <v>226</v>
      </c>
      <c r="AT237" s="163" t="s">
        <v>221</v>
      </c>
      <c r="AU237" s="163" t="s">
        <v>87</v>
      </c>
      <c r="AY237" s="18" t="s">
        <v>219</v>
      </c>
      <c r="BE237" s="164">
        <f>IF(N237="základní",J237,0)</f>
        <v>0</v>
      </c>
      <c r="BF237" s="164">
        <f>IF(N237="snížená",J237,0)</f>
        <v>0</v>
      </c>
      <c r="BG237" s="164">
        <f>IF(N237="zákl. přenesená",J237,0)</f>
        <v>0</v>
      </c>
      <c r="BH237" s="164">
        <f>IF(N237="sníž. přenesená",J237,0)</f>
        <v>0</v>
      </c>
      <c r="BI237" s="164">
        <f>IF(N237="nulová",J237,0)</f>
        <v>0</v>
      </c>
      <c r="BJ237" s="18" t="s">
        <v>32</v>
      </c>
      <c r="BK237" s="164">
        <f>ROUND(I237*H237,2)</f>
        <v>0</v>
      </c>
      <c r="BL237" s="18" t="s">
        <v>226</v>
      </c>
      <c r="BM237" s="163" t="s">
        <v>2563</v>
      </c>
    </row>
    <row r="238" spans="1:65" s="14" customFormat="1">
      <c r="B238" s="174"/>
      <c r="D238" s="166" t="s">
        <v>228</v>
      </c>
      <c r="E238" s="175" t="s">
        <v>1</v>
      </c>
      <c r="F238" s="176" t="s">
        <v>2564</v>
      </c>
      <c r="H238" s="175" t="s">
        <v>1</v>
      </c>
      <c r="I238" s="177"/>
      <c r="L238" s="174"/>
      <c r="M238" s="178"/>
      <c r="N238" s="179"/>
      <c r="O238" s="179"/>
      <c r="P238" s="179"/>
      <c r="Q238" s="179"/>
      <c r="R238" s="179"/>
      <c r="S238" s="179"/>
      <c r="T238" s="180"/>
      <c r="AT238" s="175" t="s">
        <v>228</v>
      </c>
      <c r="AU238" s="175" t="s">
        <v>87</v>
      </c>
      <c r="AV238" s="14" t="s">
        <v>32</v>
      </c>
      <c r="AW238" s="14" t="s">
        <v>31</v>
      </c>
      <c r="AX238" s="14" t="s">
        <v>77</v>
      </c>
      <c r="AY238" s="175" t="s">
        <v>219</v>
      </c>
    </row>
    <row r="239" spans="1:65" s="13" customFormat="1">
      <c r="B239" s="165"/>
      <c r="D239" s="166" t="s">
        <v>228</v>
      </c>
      <c r="E239" s="167" t="s">
        <v>1</v>
      </c>
      <c r="F239" s="168" t="s">
        <v>2565</v>
      </c>
      <c r="H239" s="169">
        <v>2.121</v>
      </c>
      <c r="I239" s="170"/>
      <c r="L239" s="165"/>
      <c r="M239" s="171"/>
      <c r="N239" s="172"/>
      <c r="O239" s="172"/>
      <c r="P239" s="172"/>
      <c r="Q239" s="172"/>
      <c r="R239" s="172"/>
      <c r="S239" s="172"/>
      <c r="T239" s="173"/>
      <c r="AT239" s="167" t="s">
        <v>228</v>
      </c>
      <c r="AU239" s="167" t="s">
        <v>87</v>
      </c>
      <c r="AV239" s="13" t="s">
        <v>87</v>
      </c>
      <c r="AW239" s="13" t="s">
        <v>31</v>
      </c>
      <c r="AX239" s="13" t="s">
        <v>77</v>
      </c>
      <c r="AY239" s="167" t="s">
        <v>219</v>
      </c>
    </row>
    <row r="240" spans="1:65" s="13" customFormat="1">
      <c r="B240" s="165"/>
      <c r="D240" s="166" t="s">
        <v>228</v>
      </c>
      <c r="E240" s="167" t="s">
        <v>1</v>
      </c>
      <c r="F240" s="168" t="s">
        <v>2566</v>
      </c>
      <c r="H240" s="169">
        <v>6.968</v>
      </c>
      <c r="I240" s="170"/>
      <c r="L240" s="165"/>
      <c r="M240" s="171"/>
      <c r="N240" s="172"/>
      <c r="O240" s="172"/>
      <c r="P240" s="172"/>
      <c r="Q240" s="172"/>
      <c r="R240" s="172"/>
      <c r="S240" s="172"/>
      <c r="T240" s="173"/>
      <c r="AT240" s="167" t="s">
        <v>228</v>
      </c>
      <c r="AU240" s="167" t="s">
        <v>87</v>
      </c>
      <c r="AV240" s="13" t="s">
        <v>87</v>
      </c>
      <c r="AW240" s="13" t="s">
        <v>31</v>
      </c>
      <c r="AX240" s="13" t="s">
        <v>77</v>
      </c>
      <c r="AY240" s="167" t="s">
        <v>219</v>
      </c>
    </row>
    <row r="241" spans="1:65" s="13" customFormat="1">
      <c r="B241" s="165"/>
      <c r="D241" s="166" t="s">
        <v>228</v>
      </c>
      <c r="E241" s="167" t="s">
        <v>1</v>
      </c>
      <c r="F241" s="168" t="s">
        <v>2567</v>
      </c>
      <c r="H241" s="169">
        <v>1.972</v>
      </c>
      <c r="I241" s="170"/>
      <c r="L241" s="165"/>
      <c r="M241" s="171"/>
      <c r="N241" s="172"/>
      <c r="O241" s="172"/>
      <c r="P241" s="172"/>
      <c r="Q241" s="172"/>
      <c r="R241" s="172"/>
      <c r="S241" s="172"/>
      <c r="T241" s="173"/>
      <c r="AT241" s="167" t="s">
        <v>228</v>
      </c>
      <c r="AU241" s="167" t="s">
        <v>87</v>
      </c>
      <c r="AV241" s="13" t="s">
        <v>87</v>
      </c>
      <c r="AW241" s="13" t="s">
        <v>31</v>
      </c>
      <c r="AX241" s="13" t="s">
        <v>77</v>
      </c>
      <c r="AY241" s="167" t="s">
        <v>219</v>
      </c>
    </row>
    <row r="242" spans="1:65" s="15" customFormat="1">
      <c r="B242" s="181"/>
      <c r="D242" s="166" t="s">
        <v>228</v>
      </c>
      <c r="E242" s="182" t="s">
        <v>1</v>
      </c>
      <c r="F242" s="183" t="s">
        <v>236</v>
      </c>
      <c r="H242" s="184">
        <v>11.061</v>
      </c>
      <c r="I242" s="185"/>
      <c r="L242" s="181"/>
      <c r="M242" s="186"/>
      <c r="N242" s="187"/>
      <c r="O242" s="187"/>
      <c r="P242" s="187"/>
      <c r="Q242" s="187"/>
      <c r="R242" s="187"/>
      <c r="S242" s="187"/>
      <c r="T242" s="188"/>
      <c r="AT242" s="182" t="s">
        <v>228</v>
      </c>
      <c r="AU242" s="182" t="s">
        <v>87</v>
      </c>
      <c r="AV242" s="15" t="s">
        <v>226</v>
      </c>
      <c r="AW242" s="15" t="s">
        <v>31</v>
      </c>
      <c r="AX242" s="15" t="s">
        <v>32</v>
      </c>
      <c r="AY242" s="182" t="s">
        <v>219</v>
      </c>
    </row>
    <row r="243" spans="1:65" s="2" customFormat="1" ht="21.75" customHeight="1">
      <c r="A243" s="33"/>
      <c r="B243" s="151"/>
      <c r="C243" s="152" t="s">
        <v>406</v>
      </c>
      <c r="D243" s="152" t="s">
        <v>221</v>
      </c>
      <c r="E243" s="153" t="s">
        <v>486</v>
      </c>
      <c r="F243" s="154" t="s">
        <v>487</v>
      </c>
      <c r="G243" s="155" t="s">
        <v>394</v>
      </c>
      <c r="H243" s="156">
        <v>84.305000000000007</v>
      </c>
      <c r="I243" s="157"/>
      <c r="J243" s="158">
        <f>ROUND(I243*H243,2)</f>
        <v>0</v>
      </c>
      <c r="K243" s="154" t="s">
        <v>225</v>
      </c>
      <c r="L243" s="34"/>
      <c r="M243" s="159" t="s">
        <v>1</v>
      </c>
      <c r="N243" s="160" t="s">
        <v>42</v>
      </c>
      <c r="O243" s="59"/>
      <c r="P243" s="161">
        <f>O243*H243</f>
        <v>0</v>
      </c>
      <c r="Q243" s="161">
        <v>0</v>
      </c>
      <c r="R243" s="161">
        <f>Q243*H243</f>
        <v>0</v>
      </c>
      <c r="S243" s="161">
        <v>0</v>
      </c>
      <c r="T243" s="162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63" t="s">
        <v>226</v>
      </c>
      <c r="AT243" s="163" t="s">
        <v>221</v>
      </c>
      <c r="AU243" s="163" t="s">
        <v>87</v>
      </c>
      <c r="AY243" s="18" t="s">
        <v>219</v>
      </c>
      <c r="BE243" s="164">
        <f>IF(N243="základní",J243,0)</f>
        <v>0</v>
      </c>
      <c r="BF243" s="164">
        <f>IF(N243="snížená",J243,0)</f>
        <v>0</v>
      </c>
      <c r="BG243" s="164">
        <f>IF(N243="zákl. přenesená",J243,0)</f>
        <v>0</v>
      </c>
      <c r="BH243" s="164">
        <f>IF(N243="sníž. přenesená",J243,0)</f>
        <v>0</v>
      </c>
      <c r="BI243" s="164">
        <f>IF(N243="nulová",J243,0)</f>
        <v>0</v>
      </c>
      <c r="BJ243" s="18" t="s">
        <v>32</v>
      </c>
      <c r="BK243" s="164">
        <f>ROUND(I243*H243,2)</f>
        <v>0</v>
      </c>
      <c r="BL243" s="18" t="s">
        <v>226</v>
      </c>
      <c r="BM243" s="163" t="s">
        <v>2568</v>
      </c>
    </row>
    <row r="244" spans="1:65" s="14" customFormat="1">
      <c r="B244" s="174"/>
      <c r="D244" s="166" t="s">
        <v>228</v>
      </c>
      <c r="E244" s="175" t="s">
        <v>1</v>
      </c>
      <c r="F244" s="176" t="s">
        <v>489</v>
      </c>
      <c r="H244" s="175" t="s">
        <v>1</v>
      </c>
      <c r="I244" s="177"/>
      <c r="L244" s="174"/>
      <c r="M244" s="178"/>
      <c r="N244" s="179"/>
      <c r="O244" s="179"/>
      <c r="P244" s="179"/>
      <c r="Q244" s="179"/>
      <c r="R244" s="179"/>
      <c r="S244" s="179"/>
      <c r="T244" s="180"/>
      <c r="AT244" s="175" t="s">
        <v>228</v>
      </c>
      <c r="AU244" s="175" t="s">
        <v>87</v>
      </c>
      <c r="AV244" s="14" t="s">
        <v>32</v>
      </c>
      <c r="AW244" s="14" t="s">
        <v>31</v>
      </c>
      <c r="AX244" s="14" t="s">
        <v>77</v>
      </c>
      <c r="AY244" s="175" t="s">
        <v>219</v>
      </c>
    </row>
    <row r="245" spans="1:65" s="13" customFormat="1">
      <c r="B245" s="165"/>
      <c r="D245" s="166" t="s">
        <v>228</v>
      </c>
      <c r="E245" s="167" t="s">
        <v>1</v>
      </c>
      <c r="F245" s="168" t="s">
        <v>490</v>
      </c>
      <c r="H245" s="169">
        <v>94.32</v>
      </c>
      <c r="I245" s="170"/>
      <c r="L245" s="165"/>
      <c r="M245" s="171"/>
      <c r="N245" s="172"/>
      <c r="O245" s="172"/>
      <c r="P245" s="172"/>
      <c r="Q245" s="172"/>
      <c r="R245" s="172"/>
      <c r="S245" s="172"/>
      <c r="T245" s="173"/>
      <c r="AT245" s="167" t="s">
        <v>228</v>
      </c>
      <c r="AU245" s="167" t="s">
        <v>87</v>
      </c>
      <c r="AV245" s="13" t="s">
        <v>87</v>
      </c>
      <c r="AW245" s="13" t="s">
        <v>31</v>
      </c>
      <c r="AX245" s="13" t="s">
        <v>77</v>
      </c>
      <c r="AY245" s="167" t="s">
        <v>219</v>
      </c>
    </row>
    <row r="246" spans="1:65" s="14" customFormat="1">
      <c r="B246" s="174"/>
      <c r="D246" s="166" t="s">
        <v>228</v>
      </c>
      <c r="E246" s="175" t="s">
        <v>1</v>
      </c>
      <c r="F246" s="176" t="s">
        <v>2564</v>
      </c>
      <c r="H246" s="175" t="s">
        <v>1</v>
      </c>
      <c r="I246" s="177"/>
      <c r="L246" s="174"/>
      <c r="M246" s="178"/>
      <c r="N246" s="179"/>
      <c r="O246" s="179"/>
      <c r="P246" s="179"/>
      <c r="Q246" s="179"/>
      <c r="R246" s="179"/>
      <c r="S246" s="179"/>
      <c r="T246" s="180"/>
      <c r="AT246" s="175" t="s">
        <v>228</v>
      </c>
      <c r="AU246" s="175" t="s">
        <v>87</v>
      </c>
      <c r="AV246" s="14" t="s">
        <v>32</v>
      </c>
      <c r="AW246" s="14" t="s">
        <v>31</v>
      </c>
      <c r="AX246" s="14" t="s">
        <v>77</v>
      </c>
      <c r="AY246" s="175" t="s">
        <v>219</v>
      </c>
    </row>
    <row r="247" spans="1:65" s="13" customFormat="1">
      <c r="B247" s="165"/>
      <c r="D247" s="166" t="s">
        <v>228</v>
      </c>
      <c r="E247" s="167" t="s">
        <v>1</v>
      </c>
      <c r="F247" s="168" t="s">
        <v>2565</v>
      </c>
      <c r="H247" s="169">
        <v>2.121</v>
      </c>
      <c r="I247" s="170"/>
      <c r="L247" s="165"/>
      <c r="M247" s="171"/>
      <c r="N247" s="172"/>
      <c r="O247" s="172"/>
      <c r="P247" s="172"/>
      <c r="Q247" s="172"/>
      <c r="R247" s="172"/>
      <c r="S247" s="172"/>
      <c r="T247" s="173"/>
      <c r="AT247" s="167" t="s">
        <v>228</v>
      </c>
      <c r="AU247" s="167" t="s">
        <v>87</v>
      </c>
      <c r="AV247" s="13" t="s">
        <v>87</v>
      </c>
      <c r="AW247" s="13" t="s">
        <v>31</v>
      </c>
      <c r="AX247" s="13" t="s">
        <v>77</v>
      </c>
      <c r="AY247" s="167" t="s">
        <v>219</v>
      </c>
    </row>
    <row r="248" spans="1:65" s="13" customFormat="1">
      <c r="B248" s="165"/>
      <c r="D248" s="166" t="s">
        <v>228</v>
      </c>
      <c r="E248" s="167" t="s">
        <v>1</v>
      </c>
      <c r="F248" s="168" t="s">
        <v>2566</v>
      </c>
      <c r="H248" s="169">
        <v>6.968</v>
      </c>
      <c r="I248" s="170"/>
      <c r="L248" s="165"/>
      <c r="M248" s="171"/>
      <c r="N248" s="172"/>
      <c r="O248" s="172"/>
      <c r="P248" s="172"/>
      <c r="Q248" s="172"/>
      <c r="R248" s="172"/>
      <c r="S248" s="172"/>
      <c r="T248" s="173"/>
      <c r="AT248" s="167" t="s">
        <v>228</v>
      </c>
      <c r="AU248" s="167" t="s">
        <v>87</v>
      </c>
      <c r="AV248" s="13" t="s">
        <v>87</v>
      </c>
      <c r="AW248" s="13" t="s">
        <v>31</v>
      </c>
      <c r="AX248" s="13" t="s">
        <v>77</v>
      </c>
      <c r="AY248" s="167" t="s">
        <v>219</v>
      </c>
    </row>
    <row r="249" spans="1:65" s="13" customFormat="1">
      <c r="B249" s="165"/>
      <c r="D249" s="166" t="s">
        <v>228</v>
      </c>
      <c r="E249" s="167" t="s">
        <v>1</v>
      </c>
      <c r="F249" s="168" t="s">
        <v>2567</v>
      </c>
      <c r="H249" s="169">
        <v>1.972</v>
      </c>
      <c r="I249" s="170"/>
      <c r="L249" s="165"/>
      <c r="M249" s="171"/>
      <c r="N249" s="172"/>
      <c r="O249" s="172"/>
      <c r="P249" s="172"/>
      <c r="Q249" s="172"/>
      <c r="R249" s="172"/>
      <c r="S249" s="172"/>
      <c r="T249" s="173"/>
      <c r="AT249" s="167" t="s">
        <v>228</v>
      </c>
      <c r="AU249" s="167" t="s">
        <v>87</v>
      </c>
      <c r="AV249" s="13" t="s">
        <v>87</v>
      </c>
      <c r="AW249" s="13" t="s">
        <v>31</v>
      </c>
      <c r="AX249" s="13" t="s">
        <v>77</v>
      </c>
      <c r="AY249" s="167" t="s">
        <v>219</v>
      </c>
    </row>
    <row r="250" spans="1:65" s="15" customFormat="1">
      <c r="B250" s="181"/>
      <c r="D250" s="166" t="s">
        <v>228</v>
      </c>
      <c r="E250" s="182" t="s">
        <v>1</v>
      </c>
      <c r="F250" s="183" t="s">
        <v>236</v>
      </c>
      <c r="H250" s="184">
        <v>105.38099999999999</v>
      </c>
      <c r="I250" s="185"/>
      <c r="L250" s="181"/>
      <c r="M250" s="186"/>
      <c r="N250" s="187"/>
      <c r="O250" s="187"/>
      <c r="P250" s="187"/>
      <c r="Q250" s="187"/>
      <c r="R250" s="187"/>
      <c r="S250" s="187"/>
      <c r="T250" s="188"/>
      <c r="AT250" s="182" t="s">
        <v>228</v>
      </c>
      <c r="AU250" s="182" t="s">
        <v>87</v>
      </c>
      <c r="AV250" s="15" t="s">
        <v>226</v>
      </c>
      <c r="AW250" s="15" t="s">
        <v>31</v>
      </c>
      <c r="AX250" s="15" t="s">
        <v>77</v>
      </c>
      <c r="AY250" s="182" t="s">
        <v>219</v>
      </c>
    </row>
    <row r="251" spans="1:65" s="14" customFormat="1">
      <c r="B251" s="174"/>
      <c r="D251" s="166" t="s">
        <v>228</v>
      </c>
      <c r="E251" s="175" t="s">
        <v>1</v>
      </c>
      <c r="F251" s="176" t="s">
        <v>491</v>
      </c>
      <c r="H251" s="175" t="s">
        <v>1</v>
      </c>
      <c r="I251" s="177"/>
      <c r="L251" s="174"/>
      <c r="M251" s="178"/>
      <c r="N251" s="179"/>
      <c r="O251" s="179"/>
      <c r="P251" s="179"/>
      <c r="Q251" s="179"/>
      <c r="R251" s="179"/>
      <c r="S251" s="179"/>
      <c r="T251" s="180"/>
      <c r="AT251" s="175" t="s">
        <v>228</v>
      </c>
      <c r="AU251" s="175" t="s">
        <v>87</v>
      </c>
      <c r="AV251" s="14" t="s">
        <v>32</v>
      </c>
      <c r="AW251" s="14" t="s">
        <v>31</v>
      </c>
      <c r="AX251" s="14" t="s">
        <v>77</v>
      </c>
      <c r="AY251" s="175" t="s">
        <v>219</v>
      </c>
    </row>
    <row r="252" spans="1:65" s="13" customFormat="1">
      <c r="B252" s="165"/>
      <c r="D252" s="166" t="s">
        <v>228</v>
      </c>
      <c r="E252" s="167" t="s">
        <v>1</v>
      </c>
      <c r="F252" s="168" t="s">
        <v>2569</v>
      </c>
      <c r="H252" s="169">
        <v>84.305000000000007</v>
      </c>
      <c r="I252" s="170"/>
      <c r="L252" s="165"/>
      <c r="M252" s="171"/>
      <c r="N252" s="172"/>
      <c r="O252" s="172"/>
      <c r="P252" s="172"/>
      <c r="Q252" s="172"/>
      <c r="R252" s="172"/>
      <c r="S252" s="172"/>
      <c r="T252" s="173"/>
      <c r="AT252" s="167" t="s">
        <v>228</v>
      </c>
      <c r="AU252" s="167" t="s">
        <v>87</v>
      </c>
      <c r="AV252" s="13" t="s">
        <v>87</v>
      </c>
      <c r="AW252" s="13" t="s">
        <v>31</v>
      </c>
      <c r="AX252" s="13" t="s">
        <v>32</v>
      </c>
      <c r="AY252" s="167" t="s">
        <v>219</v>
      </c>
    </row>
    <row r="253" spans="1:65" s="2" customFormat="1" ht="21.75" customHeight="1">
      <c r="A253" s="33"/>
      <c r="B253" s="151"/>
      <c r="C253" s="152" t="s">
        <v>411</v>
      </c>
      <c r="D253" s="152" t="s">
        <v>221</v>
      </c>
      <c r="E253" s="153" t="s">
        <v>494</v>
      </c>
      <c r="F253" s="154" t="s">
        <v>495</v>
      </c>
      <c r="G253" s="155" t="s">
        <v>394</v>
      </c>
      <c r="H253" s="156">
        <v>21.076000000000001</v>
      </c>
      <c r="I253" s="157"/>
      <c r="J253" s="158">
        <f>ROUND(I253*H253,2)</f>
        <v>0</v>
      </c>
      <c r="K253" s="154" t="s">
        <v>225</v>
      </c>
      <c r="L253" s="34"/>
      <c r="M253" s="159" t="s">
        <v>1</v>
      </c>
      <c r="N253" s="160" t="s">
        <v>42</v>
      </c>
      <c r="O253" s="59"/>
      <c r="P253" s="161">
        <f>O253*H253</f>
        <v>0</v>
      </c>
      <c r="Q253" s="161">
        <v>0</v>
      </c>
      <c r="R253" s="161">
        <f>Q253*H253</f>
        <v>0</v>
      </c>
      <c r="S253" s="161">
        <v>0</v>
      </c>
      <c r="T253" s="162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63" t="s">
        <v>226</v>
      </c>
      <c r="AT253" s="163" t="s">
        <v>221</v>
      </c>
      <c r="AU253" s="163" t="s">
        <v>87</v>
      </c>
      <c r="AY253" s="18" t="s">
        <v>219</v>
      </c>
      <c r="BE253" s="164">
        <f>IF(N253="základní",J253,0)</f>
        <v>0</v>
      </c>
      <c r="BF253" s="164">
        <f>IF(N253="snížená",J253,0)</f>
        <v>0</v>
      </c>
      <c r="BG253" s="164">
        <f>IF(N253="zákl. přenesená",J253,0)</f>
        <v>0</v>
      </c>
      <c r="BH253" s="164">
        <f>IF(N253="sníž. přenesená",J253,0)</f>
        <v>0</v>
      </c>
      <c r="BI253" s="164">
        <f>IF(N253="nulová",J253,0)</f>
        <v>0</v>
      </c>
      <c r="BJ253" s="18" t="s">
        <v>32</v>
      </c>
      <c r="BK253" s="164">
        <f>ROUND(I253*H253,2)</f>
        <v>0</v>
      </c>
      <c r="BL253" s="18" t="s">
        <v>226</v>
      </c>
      <c r="BM253" s="163" t="s">
        <v>2570</v>
      </c>
    </row>
    <row r="254" spans="1:65" s="13" customFormat="1">
      <c r="B254" s="165"/>
      <c r="D254" s="166" t="s">
        <v>228</v>
      </c>
      <c r="E254" s="167" t="s">
        <v>1</v>
      </c>
      <c r="F254" s="168" t="s">
        <v>2571</v>
      </c>
      <c r="H254" s="169">
        <v>21.076000000000001</v>
      </c>
      <c r="I254" s="170"/>
      <c r="L254" s="165"/>
      <c r="M254" s="171"/>
      <c r="N254" s="172"/>
      <c r="O254" s="172"/>
      <c r="P254" s="172"/>
      <c r="Q254" s="172"/>
      <c r="R254" s="172"/>
      <c r="S254" s="172"/>
      <c r="T254" s="173"/>
      <c r="AT254" s="167" t="s">
        <v>228</v>
      </c>
      <c r="AU254" s="167" t="s">
        <v>87</v>
      </c>
      <c r="AV254" s="13" t="s">
        <v>87</v>
      </c>
      <c r="AW254" s="13" t="s">
        <v>31</v>
      </c>
      <c r="AX254" s="13" t="s">
        <v>32</v>
      </c>
      <c r="AY254" s="167" t="s">
        <v>219</v>
      </c>
    </row>
    <row r="255" spans="1:65" s="2" customFormat="1" ht="16.5" customHeight="1">
      <c r="A255" s="33"/>
      <c r="B255" s="151"/>
      <c r="C255" s="152" t="s">
        <v>448</v>
      </c>
      <c r="D255" s="152" t="s">
        <v>221</v>
      </c>
      <c r="E255" s="153" t="s">
        <v>499</v>
      </c>
      <c r="F255" s="154" t="s">
        <v>500</v>
      </c>
      <c r="G255" s="155" t="s">
        <v>394</v>
      </c>
      <c r="H255" s="156">
        <v>105.381</v>
      </c>
      <c r="I255" s="157"/>
      <c r="J255" s="158">
        <f>ROUND(I255*H255,2)</f>
        <v>0</v>
      </c>
      <c r="K255" s="154" t="s">
        <v>225</v>
      </c>
      <c r="L255" s="34"/>
      <c r="M255" s="159" t="s">
        <v>1</v>
      </c>
      <c r="N255" s="160" t="s">
        <v>42</v>
      </c>
      <c r="O255" s="59"/>
      <c r="P255" s="161">
        <f>O255*H255</f>
        <v>0</v>
      </c>
      <c r="Q255" s="161">
        <v>0</v>
      </c>
      <c r="R255" s="161">
        <f>Q255*H255</f>
        <v>0</v>
      </c>
      <c r="S255" s="161">
        <v>0</v>
      </c>
      <c r="T255" s="162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3" t="s">
        <v>226</v>
      </c>
      <c r="AT255" s="163" t="s">
        <v>221</v>
      </c>
      <c r="AU255" s="163" t="s">
        <v>87</v>
      </c>
      <c r="AY255" s="18" t="s">
        <v>219</v>
      </c>
      <c r="BE255" s="164">
        <f>IF(N255="základní",J255,0)</f>
        <v>0</v>
      </c>
      <c r="BF255" s="164">
        <f>IF(N255="snížená",J255,0)</f>
        <v>0</v>
      </c>
      <c r="BG255" s="164">
        <f>IF(N255="zákl. přenesená",J255,0)</f>
        <v>0</v>
      </c>
      <c r="BH255" s="164">
        <f>IF(N255="sníž. přenesená",J255,0)</f>
        <v>0</v>
      </c>
      <c r="BI255" s="164">
        <f>IF(N255="nulová",J255,0)</f>
        <v>0</v>
      </c>
      <c r="BJ255" s="18" t="s">
        <v>32</v>
      </c>
      <c r="BK255" s="164">
        <f>ROUND(I255*H255,2)</f>
        <v>0</v>
      </c>
      <c r="BL255" s="18" t="s">
        <v>226</v>
      </c>
      <c r="BM255" s="163" t="s">
        <v>2572</v>
      </c>
    </row>
    <row r="256" spans="1:65" s="13" customFormat="1">
      <c r="B256" s="165"/>
      <c r="D256" s="166" t="s">
        <v>228</v>
      </c>
      <c r="E256" s="167" t="s">
        <v>1</v>
      </c>
      <c r="F256" s="168" t="s">
        <v>2495</v>
      </c>
      <c r="H256" s="169">
        <v>105.381</v>
      </c>
      <c r="I256" s="170"/>
      <c r="L256" s="165"/>
      <c r="M256" s="171"/>
      <c r="N256" s="172"/>
      <c r="O256" s="172"/>
      <c r="P256" s="172"/>
      <c r="Q256" s="172"/>
      <c r="R256" s="172"/>
      <c r="S256" s="172"/>
      <c r="T256" s="173"/>
      <c r="AT256" s="167" t="s">
        <v>228</v>
      </c>
      <c r="AU256" s="167" t="s">
        <v>87</v>
      </c>
      <c r="AV256" s="13" t="s">
        <v>87</v>
      </c>
      <c r="AW256" s="13" t="s">
        <v>31</v>
      </c>
      <c r="AX256" s="13" t="s">
        <v>32</v>
      </c>
      <c r="AY256" s="167" t="s">
        <v>219</v>
      </c>
    </row>
    <row r="257" spans="1:65" s="2" customFormat="1" ht="16.5" customHeight="1">
      <c r="A257" s="33"/>
      <c r="B257" s="151"/>
      <c r="C257" s="152" t="s">
        <v>453</v>
      </c>
      <c r="D257" s="152" t="s">
        <v>221</v>
      </c>
      <c r="E257" s="153" t="s">
        <v>504</v>
      </c>
      <c r="F257" s="154" t="s">
        <v>505</v>
      </c>
      <c r="G257" s="155" t="s">
        <v>394</v>
      </c>
      <c r="H257" s="156">
        <v>84.305000000000007</v>
      </c>
      <c r="I257" s="157"/>
      <c r="J257" s="158">
        <f>ROUND(I257*H257,2)</f>
        <v>0</v>
      </c>
      <c r="K257" s="154" t="s">
        <v>241</v>
      </c>
      <c r="L257" s="34"/>
      <c r="M257" s="159" t="s">
        <v>1</v>
      </c>
      <c r="N257" s="160" t="s">
        <v>42</v>
      </c>
      <c r="O257" s="59"/>
      <c r="P257" s="161">
        <f>O257*H257</f>
        <v>0</v>
      </c>
      <c r="Q257" s="161">
        <v>0</v>
      </c>
      <c r="R257" s="161">
        <f>Q257*H257</f>
        <v>0</v>
      </c>
      <c r="S257" s="161">
        <v>0</v>
      </c>
      <c r="T257" s="162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63" t="s">
        <v>226</v>
      </c>
      <c r="AT257" s="163" t="s">
        <v>221</v>
      </c>
      <c r="AU257" s="163" t="s">
        <v>87</v>
      </c>
      <c r="AY257" s="18" t="s">
        <v>219</v>
      </c>
      <c r="BE257" s="164">
        <f>IF(N257="základní",J257,0)</f>
        <v>0</v>
      </c>
      <c r="BF257" s="164">
        <f>IF(N257="snížená",J257,0)</f>
        <v>0</v>
      </c>
      <c r="BG257" s="164">
        <f>IF(N257="zákl. přenesená",J257,0)</f>
        <v>0</v>
      </c>
      <c r="BH257" s="164">
        <f>IF(N257="sníž. přenesená",J257,0)</f>
        <v>0</v>
      </c>
      <c r="BI257" s="164">
        <f>IF(N257="nulová",J257,0)</f>
        <v>0</v>
      </c>
      <c r="BJ257" s="18" t="s">
        <v>32</v>
      </c>
      <c r="BK257" s="164">
        <f>ROUND(I257*H257,2)</f>
        <v>0</v>
      </c>
      <c r="BL257" s="18" t="s">
        <v>226</v>
      </c>
      <c r="BM257" s="163" t="s">
        <v>1772</v>
      </c>
    </row>
    <row r="258" spans="1:65" s="13" customFormat="1">
      <c r="B258" s="165"/>
      <c r="D258" s="166" t="s">
        <v>228</v>
      </c>
      <c r="E258" s="167" t="s">
        <v>1</v>
      </c>
      <c r="F258" s="168" t="s">
        <v>2569</v>
      </c>
      <c r="H258" s="169">
        <v>84.305000000000007</v>
      </c>
      <c r="I258" s="170"/>
      <c r="L258" s="165"/>
      <c r="M258" s="171"/>
      <c r="N258" s="172"/>
      <c r="O258" s="172"/>
      <c r="P258" s="172"/>
      <c r="Q258" s="172"/>
      <c r="R258" s="172"/>
      <c r="S258" s="172"/>
      <c r="T258" s="173"/>
      <c r="AT258" s="167" t="s">
        <v>228</v>
      </c>
      <c r="AU258" s="167" t="s">
        <v>87</v>
      </c>
      <c r="AV258" s="13" t="s">
        <v>87</v>
      </c>
      <c r="AW258" s="13" t="s">
        <v>31</v>
      </c>
      <c r="AX258" s="13" t="s">
        <v>32</v>
      </c>
      <c r="AY258" s="167" t="s">
        <v>219</v>
      </c>
    </row>
    <row r="259" spans="1:65" s="2" customFormat="1" ht="16.5" customHeight="1">
      <c r="A259" s="33"/>
      <c r="B259" s="151"/>
      <c r="C259" s="152" t="s">
        <v>472</v>
      </c>
      <c r="D259" s="152" t="s">
        <v>221</v>
      </c>
      <c r="E259" s="153" t="s">
        <v>508</v>
      </c>
      <c r="F259" s="154" t="s">
        <v>509</v>
      </c>
      <c r="G259" s="155" t="s">
        <v>394</v>
      </c>
      <c r="H259" s="156">
        <v>21.076000000000001</v>
      </c>
      <c r="I259" s="157"/>
      <c r="J259" s="158">
        <f>ROUND(I259*H259,2)</f>
        <v>0</v>
      </c>
      <c r="K259" s="154" t="s">
        <v>241</v>
      </c>
      <c r="L259" s="34"/>
      <c r="M259" s="159" t="s">
        <v>1</v>
      </c>
      <c r="N259" s="160" t="s">
        <v>42</v>
      </c>
      <c r="O259" s="59"/>
      <c r="P259" s="161">
        <f>O259*H259</f>
        <v>0</v>
      </c>
      <c r="Q259" s="161">
        <v>0</v>
      </c>
      <c r="R259" s="161">
        <f>Q259*H259</f>
        <v>0</v>
      </c>
      <c r="S259" s="161">
        <v>0</v>
      </c>
      <c r="T259" s="162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3" t="s">
        <v>226</v>
      </c>
      <c r="AT259" s="163" t="s">
        <v>221</v>
      </c>
      <c r="AU259" s="163" t="s">
        <v>87</v>
      </c>
      <c r="AY259" s="18" t="s">
        <v>219</v>
      </c>
      <c r="BE259" s="164">
        <f>IF(N259="základní",J259,0)</f>
        <v>0</v>
      </c>
      <c r="BF259" s="164">
        <f>IF(N259="snížená",J259,0)</f>
        <v>0</v>
      </c>
      <c r="BG259" s="164">
        <f>IF(N259="zákl. přenesená",J259,0)</f>
        <v>0</v>
      </c>
      <c r="BH259" s="164">
        <f>IF(N259="sníž. přenesená",J259,0)</f>
        <v>0</v>
      </c>
      <c r="BI259" s="164">
        <f>IF(N259="nulová",J259,0)</f>
        <v>0</v>
      </c>
      <c r="BJ259" s="18" t="s">
        <v>32</v>
      </c>
      <c r="BK259" s="164">
        <f>ROUND(I259*H259,2)</f>
        <v>0</v>
      </c>
      <c r="BL259" s="18" t="s">
        <v>226</v>
      </c>
      <c r="BM259" s="163" t="s">
        <v>1773</v>
      </c>
    </row>
    <row r="260" spans="1:65" s="14" customFormat="1">
      <c r="B260" s="174"/>
      <c r="D260" s="166" t="s">
        <v>228</v>
      </c>
      <c r="E260" s="175" t="s">
        <v>1</v>
      </c>
      <c r="F260" s="176" t="s">
        <v>511</v>
      </c>
      <c r="H260" s="175" t="s">
        <v>1</v>
      </c>
      <c r="I260" s="177"/>
      <c r="L260" s="174"/>
      <c r="M260" s="178"/>
      <c r="N260" s="179"/>
      <c r="O260" s="179"/>
      <c r="P260" s="179"/>
      <c r="Q260" s="179"/>
      <c r="R260" s="179"/>
      <c r="S260" s="179"/>
      <c r="T260" s="180"/>
      <c r="AT260" s="175" t="s">
        <v>228</v>
      </c>
      <c r="AU260" s="175" t="s">
        <v>87</v>
      </c>
      <c r="AV260" s="14" t="s">
        <v>32</v>
      </c>
      <c r="AW260" s="14" t="s">
        <v>31</v>
      </c>
      <c r="AX260" s="14" t="s">
        <v>77</v>
      </c>
      <c r="AY260" s="175" t="s">
        <v>219</v>
      </c>
    </row>
    <row r="261" spans="1:65" s="13" customFormat="1">
      <c r="B261" s="165"/>
      <c r="D261" s="166" t="s">
        <v>228</v>
      </c>
      <c r="E261" s="167" t="s">
        <v>1</v>
      </c>
      <c r="F261" s="168" t="s">
        <v>2571</v>
      </c>
      <c r="H261" s="169">
        <v>21.076000000000001</v>
      </c>
      <c r="I261" s="170"/>
      <c r="L261" s="165"/>
      <c r="M261" s="171"/>
      <c r="N261" s="172"/>
      <c r="O261" s="172"/>
      <c r="P261" s="172"/>
      <c r="Q261" s="172"/>
      <c r="R261" s="172"/>
      <c r="S261" s="172"/>
      <c r="T261" s="173"/>
      <c r="AT261" s="167" t="s">
        <v>228</v>
      </c>
      <c r="AU261" s="167" t="s">
        <v>87</v>
      </c>
      <c r="AV261" s="13" t="s">
        <v>87</v>
      </c>
      <c r="AW261" s="13" t="s">
        <v>31</v>
      </c>
      <c r="AX261" s="13" t="s">
        <v>32</v>
      </c>
      <c r="AY261" s="167" t="s">
        <v>219</v>
      </c>
    </row>
    <row r="262" spans="1:65" s="2" customFormat="1" ht="16.5" customHeight="1">
      <c r="A262" s="33"/>
      <c r="B262" s="151"/>
      <c r="C262" s="152" t="s">
        <v>476</v>
      </c>
      <c r="D262" s="152" t="s">
        <v>221</v>
      </c>
      <c r="E262" s="153" t="s">
        <v>513</v>
      </c>
      <c r="F262" s="154" t="s">
        <v>514</v>
      </c>
      <c r="G262" s="155" t="s">
        <v>394</v>
      </c>
      <c r="H262" s="156">
        <v>88.706000000000003</v>
      </c>
      <c r="I262" s="157"/>
      <c r="J262" s="158">
        <f>ROUND(I262*H262,2)</f>
        <v>0</v>
      </c>
      <c r="K262" s="154" t="s">
        <v>225</v>
      </c>
      <c r="L262" s="34"/>
      <c r="M262" s="159" t="s">
        <v>1</v>
      </c>
      <c r="N262" s="160" t="s">
        <v>42</v>
      </c>
      <c r="O262" s="59"/>
      <c r="P262" s="161">
        <f>O262*H262</f>
        <v>0</v>
      </c>
      <c r="Q262" s="161">
        <v>0</v>
      </c>
      <c r="R262" s="161">
        <f>Q262*H262</f>
        <v>0</v>
      </c>
      <c r="S262" s="161">
        <v>0</v>
      </c>
      <c r="T262" s="162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63" t="s">
        <v>226</v>
      </c>
      <c r="AT262" s="163" t="s">
        <v>221</v>
      </c>
      <c r="AU262" s="163" t="s">
        <v>87</v>
      </c>
      <c r="AY262" s="18" t="s">
        <v>219</v>
      </c>
      <c r="BE262" s="164">
        <f>IF(N262="základní",J262,0)</f>
        <v>0</v>
      </c>
      <c r="BF262" s="164">
        <f>IF(N262="snížená",J262,0)</f>
        <v>0</v>
      </c>
      <c r="BG262" s="164">
        <f>IF(N262="zákl. přenesená",J262,0)</f>
        <v>0</v>
      </c>
      <c r="BH262" s="164">
        <f>IF(N262="sníž. přenesená",J262,0)</f>
        <v>0</v>
      </c>
      <c r="BI262" s="164">
        <f>IF(N262="nulová",J262,0)</f>
        <v>0</v>
      </c>
      <c r="BJ262" s="18" t="s">
        <v>32</v>
      </c>
      <c r="BK262" s="164">
        <f>ROUND(I262*H262,2)</f>
        <v>0</v>
      </c>
      <c r="BL262" s="18" t="s">
        <v>226</v>
      </c>
      <c r="BM262" s="163" t="s">
        <v>1775</v>
      </c>
    </row>
    <row r="263" spans="1:65" s="13" customFormat="1">
      <c r="B263" s="165"/>
      <c r="D263" s="166" t="s">
        <v>228</v>
      </c>
      <c r="E263" s="167" t="s">
        <v>1</v>
      </c>
      <c r="F263" s="168" t="s">
        <v>516</v>
      </c>
      <c r="H263" s="169">
        <v>116.12</v>
      </c>
      <c r="I263" s="170"/>
      <c r="L263" s="165"/>
      <c r="M263" s="171"/>
      <c r="N263" s="172"/>
      <c r="O263" s="172"/>
      <c r="P263" s="172"/>
      <c r="Q263" s="172"/>
      <c r="R263" s="172"/>
      <c r="S263" s="172"/>
      <c r="T263" s="173"/>
      <c r="AT263" s="167" t="s">
        <v>228</v>
      </c>
      <c r="AU263" s="167" t="s">
        <v>87</v>
      </c>
      <c r="AV263" s="13" t="s">
        <v>87</v>
      </c>
      <c r="AW263" s="13" t="s">
        <v>31</v>
      </c>
      <c r="AX263" s="13" t="s">
        <v>77</v>
      </c>
      <c r="AY263" s="167" t="s">
        <v>219</v>
      </c>
    </row>
    <row r="264" spans="1:65" s="14" customFormat="1">
      <c r="B264" s="174"/>
      <c r="D264" s="166" t="s">
        <v>228</v>
      </c>
      <c r="E264" s="175" t="s">
        <v>1</v>
      </c>
      <c r="F264" s="176" t="s">
        <v>2573</v>
      </c>
      <c r="H264" s="175" t="s">
        <v>1</v>
      </c>
      <c r="I264" s="177"/>
      <c r="L264" s="174"/>
      <c r="M264" s="178"/>
      <c r="N264" s="179"/>
      <c r="O264" s="179"/>
      <c r="P264" s="179"/>
      <c r="Q264" s="179"/>
      <c r="R264" s="179"/>
      <c r="S264" s="179"/>
      <c r="T264" s="180"/>
      <c r="AT264" s="175" t="s">
        <v>228</v>
      </c>
      <c r="AU264" s="175" t="s">
        <v>87</v>
      </c>
      <c r="AV264" s="14" t="s">
        <v>32</v>
      </c>
      <c r="AW264" s="14" t="s">
        <v>31</v>
      </c>
      <c r="AX264" s="14" t="s">
        <v>77</v>
      </c>
      <c r="AY264" s="175" t="s">
        <v>219</v>
      </c>
    </row>
    <row r="265" spans="1:65" s="13" customFormat="1">
      <c r="B265" s="165"/>
      <c r="D265" s="166" t="s">
        <v>228</v>
      </c>
      <c r="E265" s="167" t="s">
        <v>1</v>
      </c>
      <c r="F265" s="168" t="s">
        <v>2574</v>
      </c>
      <c r="H265" s="169">
        <v>-3.234</v>
      </c>
      <c r="I265" s="170"/>
      <c r="L265" s="165"/>
      <c r="M265" s="171"/>
      <c r="N265" s="172"/>
      <c r="O265" s="172"/>
      <c r="P265" s="172"/>
      <c r="Q265" s="172"/>
      <c r="R265" s="172"/>
      <c r="S265" s="172"/>
      <c r="T265" s="173"/>
      <c r="AT265" s="167" t="s">
        <v>228</v>
      </c>
      <c r="AU265" s="167" t="s">
        <v>87</v>
      </c>
      <c r="AV265" s="13" t="s">
        <v>87</v>
      </c>
      <c r="AW265" s="13" t="s">
        <v>31</v>
      </c>
      <c r="AX265" s="13" t="s">
        <v>77</v>
      </c>
      <c r="AY265" s="167" t="s">
        <v>219</v>
      </c>
    </row>
    <row r="266" spans="1:65" s="13" customFormat="1">
      <c r="B266" s="165"/>
      <c r="D266" s="166" t="s">
        <v>228</v>
      </c>
      <c r="E266" s="167" t="s">
        <v>1</v>
      </c>
      <c r="F266" s="168" t="s">
        <v>2575</v>
      </c>
      <c r="H266" s="169">
        <v>-5.0999999999999996</v>
      </c>
      <c r="I266" s="170"/>
      <c r="L266" s="165"/>
      <c r="M266" s="171"/>
      <c r="N266" s="172"/>
      <c r="O266" s="172"/>
      <c r="P266" s="172"/>
      <c r="Q266" s="172"/>
      <c r="R266" s="172"/>
      <c r="S266" s="172"/>
      <c r="T266" s="173"/>
      <c r="AT266" s="167" t="s">
        <v>228</v>
      </c>
      <c r="AU266" s="167" t="s">
        <v>87</v>
      </c>
      <c r="AV266" s="13" t="s">
        <v>87</v>
      </c>
      <c r="AW266" s="13" t="s">
        <v>31</v>
      </c>
      <c r="AX266" s="13" t="s">
        <v>77</v>
      </c>
      <c r="AY266" s="167" t="s">
        <v>219</v>
      </c>
    </row>
    <row r="267" spans="1:65" s="13" customFormat="1">
      <c r="B267" s="165"/>
      <c r="D267" s="166" t="s">
        <v>228</v>
      </c>
      <c r="E267" s="167" t="s">
        <v>1</v>
      </c>
      <c r="F267" s="168" t="s">
        <v>2576</v>
      </c>
      <c r="H267" s="169">
        <v>-3.08</v>
      </c>
      <c r="I267" s="170"/>
      <c r="L267" s="165"/>
      <c r="M267" s="171"/>
      <c r="N267" s="172"/>
      <c r="O267" s="172"/>
      <c r="P267" s="172"/>
      <c r="Q267" s="172"/>
      <c r="R267" s="172"/>
      <c r="S267" s="172"/>
      <c r="T267" s="173"/>
      <c r="AT267" s="167" t="s">
        <v>228</v>
      </c>
      <c r="AU267" s="167" t="s">
        <v>87</v>
      </c>
      <c r="AV267" s="13" t="s">
        <v>87</v>
      </c>
      <c r="AW267" s="13" t="s">
        <v>31</v>
      </c>
      <c r="AX267" s="13" t="s">
        <v>77</v>
      </c>
      <c r="AY267" s="167" t="s">
        <v>219</v>
      </c>
    </row>
    <row r="268" spans="1:65" s="14" customFormat="1">
      <c r="B268" s="174"/>
      <c r="D268" s="166" t="s">
        <v>228</v>
      </c>
      <c r="E268" s="175" t="s">
        <v>1</v>
      </c>
      <c r="F268" s="176" t="s">
        <v>531</v>
      </c>
      <c r="H268" s="175" t="s">
        <v>1</v>
      </c>
      <c r="I268" s="177"/>
      <c r="L268" s="174"/>
      <c r="M268" s="178"/>
      <c r="N268" s="179"/>
      <c r="O268" s="179"/>
      <c r="P268" s="179"/>
      <c r="Q268" s="179"/>
      <c r="R268" s="179"/>
      <c r="S268" s="179"/>
      <c r="T268" s="180"/>
      <c r="AT268" s="175" t="s">
        <v>228</v>
      </c>
      <c r="AU268" s="175" t="s">
        <v>87</v>
      </c>
      <c r="AV268" s="14" t="s">
        <v>32</v>
      </c>
      <c r="AW268" s="14" t="s">
        <v>31</v>
      </c>
      <c r="AX268" s="14" t="s">
        <v>77</v>
      </c>
      <c r="AY268" s="175" t="s">
        <v>219</v>
      </c>
    </row>
    <row r="269" spans="1:65" s="13" customFormat="1">
      <c r="B269" s="165"/>
      <c r="D269" s="166" t="s">
        <v>228</v>
      </c>
      <c r="E269" s="167" t="s">
        <v>1</v>
      </c>
      <c r="F269" s="168" t="s">
        <v>532</v>
      </c>
      <c r="H269" s="169">
        <v>-12</v>
      </c>
      <c r="I269" s="170"/>
      <c r="L269" s="165"/>
      <c r="M269" s="171"/>
      <c r="N269" s="172"/>
      <c r="O269" s="172"/>
      <c r="P269" s="172"/>
      <c r="Q269" s="172"/>
      <c r="R269" s="172"/>
      <c r="S269" s="172"/>
      <c r="T269" s="173"/>
      <c r="AT269" s="167" t="s">
        <v>228</v>
      </c>
      <c r="AU269" s="167" t="s">
        <v>87</v>
      </c>
      <c r="AV269" s="13" t="s">
        <v>87</v>
      </c>
      <c r="AW269" s="13" t="s">
        <v>31</v>
      </c>
      <c r="AX269" s="13" t="s">
        <v>77</v>
      </c>
      <c r="AY269" s="167" t="s">
        <v>219</v>
      </c>
    </row>
    <row r="270" spans="1:65" s="13" customFormat="1">
      <c r="B270" s="165"/>
      <c r="D270" s="166" t="s">
        <v>228</v>
      </c>
      <c r="E270" s="167" t="s">
        <v>1</v>
      </c>
      <c r="F270" s="168" t="s">
        <v>533</v>
      </c>
      <c r="H270" s="169">
        <v>-4</v>
      </c>
      <c r="I270" s="170"/>
      <c r="L270" s="165"/>
      <c r="M270" s="171"/>
      <c r="N270" s="172"/>
      <c r="O270" s="172"/>
      <c r="P270" s="172"/>
      <c r="Q270" s="172"/>
      <c r="R270" s="172"/>
      <c r="S270" s="172"/>
      <c r="T270" s="173"/>
      <c r="AT270" s="167" t="s">
        <v>228</v>
      </c>
      <c r="AU270" s="167" t="s">
        <v>87</v>
      </c>
      <c r="AV270" s="13" t="s">
        <v>87</v>
      </c>
      <c r="AW270" s="13" t="s">
        <v>31</v>
      </c>
      <c r="AX270" s="13" t="s">
        <v>77</v>
      </c>
      <c r="AY270" s="167" t="s">
        <v>219</v>
      </c>
    </row>
    <row r="271" spans="1:65" s="15" customFormat="1">
      <c r="B271" s="181"/>
      <c r="D271" s="166" t="s">
        <v>228</v>
      </c>
      <c r="E271" s="182" t="s">
        <v>1786</v>
      </c>
      <c r="F271" s="183" t="s">
        <v>236</v>
      </c>
      <c r="H271" s="184">
        <v>88.706000000000003</v>
      </c>
      <c r="I271" s="185"/>
      <c r="L271" s="181"/>
      <c r="M271" s="186"/>
      <c r="N271" s="187"/>
      <c r="O271" s="187"/>
      <c r="P271" s="187"/>
      <c r="Q271" s="187"/>
      <c r="R271" s="187"/>
      <c r="S271" s="187"/>
      <c r="T271" s="188"/>
      <c r="AT271" s="182" t="s">
        <v>228</v>
      </c>
      <c r="AU271" s="182" t="s">
        <v>87</v>
      </c>
      <c r="AV271" s="15" t="s">
        <v>226</v>
      </c>
      <c r="AW271" s="15" t="s">
        <v>31</v>
      </c>
      <c r="AX271" s="15" t="s">
        <v>32</v>
      </c>
      <c r="AY271" s="182" t="s">
        <v>219</v>
      </c>
    </row>
    <row r="272" spans="1:65" s="2" customFormat="1" ht="16.5" customHeight="1">
      <c r="A272" s="33"/>
      <c r="B272" s="151"/>
      <c r="C272" s="197" t="s">
        <v>481</v>
      </c>
      <c r="D272" s="197" t="s">
        <v>536</v>
      </c>
      <c r="E272" s="198" t="s">
        <v>537</v>
      </c>
      <c r="F272" s="199" t="s">
        <v>538</v>
      </c>
      <c r="G272" s="200" t="s">
        <v>266</v>
      </c>
      <c r="H272" s="201">
        <v>184.42</v>
      </c>
      <c r="I272" s="202"/>
      <c r="J272" s="203">
        <f>ROUND(I272*H272,2)</f>
        <v>0</v>
      </c>
      <c r="K272" s="199" t="s">
        <v>1</v>
      </c>
      <c r="L272" s="204"/>
      <c r="M272" s="205" t="s">
        <v>1</v>
      </c>
      <c r="N272" s="206" t="s">
        <v>42</v>
      </c>
      <c r="O272" s="59"/>
      <c r="P272" s="161">
        <f>O272*H272</f>
        <v>0</v>
      </c>
      <c r="Q272" s="161">
        <v>0</v>
      </c>
      <c r="R272" s="161">
        <f>Q272*H272</f>
        <v>0</v>
      </c>
      <c r="S272" s="161">
        <v>0</v>
      </c>
      <c r="T272" s="162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63" t="s">
        <v>263</v>
      </c>
      <c r="AT272" s="163" t="s">
        <v>536</v>
      </c>
      <c r="AU272" s="163" t="s">
        <v>87</v>
      </c>
      <c r="AY272" s="18" t="s">
        <v>219</v>
      </c>
      <c r="BE272" s="164">
        <f>IF(N272="základní",J272,0)</f>
        <v>0</v>
      </c>
      <c r="BF272" s="164">
        <f>IF(N272="snížená",J272,0)</f>
        <v>0</v>
      </c>
      <c r="BG272" s="164">
        <f>IF(N272="zákl. přenesená",J272,0)</f>
        <v>0</v>
      </c>
      <c r="BH272" s="164">
        <f>IF(N272="sníž. přenesená",J272,0)</f>
        <v>0</v>
      </c>
      <c r="BI272" s="164">
        <f>IF(N272="nulová",J272,0)</f>
        <v>0</v>
      </c>
      <c r="BJ272" s="18" t="s">
        <v>32</v>
      </c>
      <c r="BK272" s="164">
        <f>ROUND(I272*H272,2)</f>
        <v>0</v>
      </c>
      <c r="BL272" s="18" t="s">
        <v>226</v>
      </c>
      <c r="BM272" s="163" t="s">
        <v>2577</v>
      </c>
    </row>
    <row r="273" spans="1:65" s="13" customFormat="1">
      <c r="B273" s="165"/>
      <c r="D273" s="166" t="s">
        <v>228</v>
      </c>
      <c r="E273" s="167" t="s">
        <v>1</v>
      </c>
      <c r="F273" s="168" t="s">
        <v>2578</v>
      </c>
      <c r="H273" s="169">
        <v>184.42</v>
      </c>
      <c r="I273" s="170"/>
      <c r="L273" s="165"/>
      <c r="M273" s="171"/>
      <c r="N273" s="172"/>
      <c r="O273" s="172"/>
      <c r="P273" s="172"/>
      <c r="Q273" s="172"/>
      <c r="R273" s="172"/>
      <c r="S273" s="172"/>
      <c r="T273" s="173"/>
      <c r="AT273" s="167" t="s">
        <v>228</v>
      </c>
      <c r="AU273" s="167" t="s">
        <v>87</v>
      </c>
      <c r="AV273" s="13" t="s">
        <v>87</v>
      </c>
      <c r="AW273" s="13" t="s">
        <v>31</v>
      </c>
      <c r="AX273" s="13" t="s">
        <v>77</v>
      </c>
      <c r="AY273" s="167" t="s">
        <v>219</v>
      </c>
    </row>
    <row r="274" spans="1:65" s="15" customFormat="1">
      <c r="B274" s="181"/>
      <c r="D274" s="166" t="s">
        <v>228</v>
      </c>
      <c r="E274" s="182" t="s">
        <v>1</v>
      </c>
      <c r="F274" s="183" t="s">
        <v>236</v>
      </c>
      <c r="H274" s="184">
        <v>184.42</v>
      </c>
      <c r="I274" s="185"/>
      <c r="L274" s="181"/>
      <c r="M274" s="186"/>
      <c r="N274" s="187"/>
      <c r="O274" s="187"/>
      <c r="P274" s="187"/>
      <c r="Q274" s="187"/>
      <c r="R274" s="187"/>
      <c r="S274" s="187"/>
      <c r="T274" s="188"/>
      <c r="AT274" s="182" t="s">
        <v>228</v>
      </c>
      <c r="AU274" s="182" t="s">
        <v>87</v>
      </c>
      <c r="AV274" s="15" t="s">
        <v>226</v>
      </c>
      <c r="AW274" s="15" t="s">
        <v>31</v>
      </c>
      <c r="AX274" s="15" t="s">
        <v>32</v>
      </c>
      <c r="AY274" s="182" t="s">
        <v>219</v>
      </c>
    </row>
    <row r="275" spans="1:65" s="2" customFormat="1" ht="16.5" customHeight="1">
      <c r="A275" s="33"/>
      <c r="B275" s="151"/>
      <c r="C275" s="152" t="s">
        <v>485</v>
      </c>
      <c r="D275" s="152" t="s">
        <v>221</v>
      </c>
      <c r="E275" s="153" t="s">
        <v>590</v>
      </c>
      <c r="F275" s="154" t="s">
        <v>591</v>
      </c>
      <c r="G275" s="155" t="s">
        <v>394</v>
      </c>
      <c r="H275" s="156">
        <v>102.455</v>
      </c>
      <c r="I275" s="157"/>
      <c r="J275" s="158">
        <f>ROUND(I275*H275,2)</f>
        <v>0</v>
      </c>
      <c r="K275" s="154" t="s">
        <v>225</v>
      </c>
      <c r="L275" s="34"/>
      <c r="M275" s="159" t="s">
        <v>1</v>
      </c>
      <c r="N275" s="160" t="s">
        <v>42</v>
      </c>
      <c r="O275" s="59"/>
      <c r="P275" s="161">
        <f>O275*H275</f>
        <v>0</v>
      </c>
      <c r="Q275" s="161">
        <v>0</v>
      </c>
      <c r="R275" s="161">
        <f>Q275*H275</f>
        <v>0</v>
      </c>
      <c r="S275" s="161">
        <v>0</v>
      </c>
      <c r="T275" s="162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63" t="s">
        <v>226</v>
      </c>
      <c r="AT275" s="163" t="s">
        <v>221</v>
      </c>
      <c r="AU275" s="163" t="s">
        <v>87</v>
      </c>
      <c r="AY275" s="18" t="s">
        <v>219</v>
      </c>
      <c r="BE275" s="164">
        <f>IF(N275="základní",J275,0)</f>
        <v>0</v>
      </c>
      <c r="BF275" s="164">
        <f>IF(N275="snížená",J275,0)</f>
        <v>0</v>
      </c>
      <c r="BG275" s="164">
        <f>IF(N275="zákl. přenesená",J275,0)</f>
        <v>0</v>
      </c>
      <c r="BH275" s="164">
        <f>IF(N275="sníž. přenesená",J275,0)</f>
        <v>0</v>
      </c>
      <c r="BI275" s="164">
        <f>IF(N275="nulová",J275,0)</f>
        <v>0</v>
      </c>
      <c r="BJ275" s="18" t="s">
        <v>32</v>
      </c>
      <c r="BK275" s="164">
        <f>ROUND(I275*H275,2)</f>
        <v>0</v>
      </c>
      <c r="BL275" s="18" t="s">
        <v>226</v>
      </c>
      <c r="BM275" s="163" t="s">
        <v>1789</v>
      </c>
    </row>
    <row r="276" spans="1:65" s="13" customFormat="1">
      <c r="B276" s="165"/>
      <c r="D276" s="166" t="s">
        <v>228</v>
      </c>
      <c r="E276" s="167" t="s">
        <v>1</v>
      </c>
      <c r="F276" s="168" t="s">
        <v>2579</v>
      </c>
      <c r="H276" s="169">
        <v>102.455</v>
      </c>
      <c r="I276" s="170"/>
      <c r="L276" s="165"/>
      <c r="M276" s="171"/>
      <c r="N276" s="172"/>
      <c r="O276" s="172"/>
      <c r="P276" s="172"/>
      <c r="Q276" s="172"/>
      <c r="R276" s="172"/>
      <c r="S276" s="172"/>
      <c r="T276" s="173"/>
      <c r="AT276" s="167" t="s">
        <v>228</v>
      </c>
      <c r="AU276" s="167" t="s">
        <v>87</v>
      </c>
      <c r="AV276" s="13" t="s">
        <v>87</v>
      </c>
      <c r="AW276" s="13" t="s">
        <v>31</v>
      </c>
      <c r="AX276" s="13" t="s">
        <v>77</v>
      </c>
      <c r="AY276" s="167" t="s">
        <v>219</v>
      </c>
    </row>
    <row r="277" spans="1:65" s="15" customFormat="1">
      <c r="B277" s="181"/>
      <c r="D277" s="166" t="s">
        <v>228</v>
      </c>
      <c r="E277" s="182" t="s">
        <v>1</v>
      </c>
      <c r="F277" s="183" t="s">
        <v>236</v>
      </c>
      <c r="H277" s="184">
        <v>102.455</v>
      </c>
      <c r="I277" s="185"/>
      <c r="L277" s="181"/>
      <c r="M277" s="186"/>
      <c r="N277" s="187"/>
      <c r="O277" s="187"/>
      <c r="P277" s="187"/>
      <c r="Q277" s="187"/>
      <c r="R277" s="187"/>
      <c r="S277" s="187"/>
      <c r="T277" s="188"/>
      <c r="AT277" s="182" t="s">
        <v>228</v>
      </c>
      <c r="AU277" s="182" t="s">
        <v>87</v>
      </c>
      <c r="AV277" s="15" t="s">
        <v>226</v>
      </c>
      <c r="AW277" s="15" t="s">
        <v>31</v>
      </c>
      <c r="AX277" s="15" t="s">
        <v>32</v>
      </c>
      <c r="AY277" s="182" t="s">
        <v>219</v>
      </c>
    </row>
    <row r="278" spans="1:65" s="2" customFormat="1" ht="16.5" customHeight="1">
      <c r="A278" s="33"/>
      <c r="B278" s="151"/>
      <c r="C278" s="152" t="s">
        <v>493</v>
      </c>
      <c r="D278" s="152" t="s">
        <v>221</v>
      </c>
      <c r="E278" s="153" t="s">
        <v>547</v>
      </c>
      <c r="F278" s="154" t="s">
        <v>548</v>
      </c>
      <c r="G278" s="155" t="s">
        <v>394</v>
      </c>
      <c r="H278" s="156">
        <v>102.455</v>
      </c>
      <c r="I278" s="157"/>
      <c r="J278" s="158">
        <f>ROUND(I278*H278,2)</f>
        <v>0</v>
      </c>
      <c r="K278" s="154" t="s">
        <v>225</v>
      </c>
      <c r="L278" s="34"/>
      <c r="M278" s="159" t="s">
        <v>1</v>
      </c>
      <c r="N278" s="160" t="s">
        <v>42</v>
      </c>
      <c r="O278" s="59"/>
      <c r="P278" s="161">
        <f>O278*H278</f>
        <v>0</v>
      </c>
      <c r="Q278" s="161">
        <v>0</v>
      </c>
      <c r="R278" s="161">
        <f>Q278*H278</f>
        <v>0</v>
      </c>
      <c r="S278" s="161">
        <v>0</v>
      </c>
      <c r="T278" s="162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63" t="s">
        <v>226</v>
      </c>
      <c r="AT278" s="163" t="s">
        <v>221</v>
      </c>
      <c r="AU278" s="163" t="s">
        <v>87</v>
      </c>
      <c r="AY278" s="18" t="s">
        <v>219</v>
      </c>
      <c r="BE278" s="164">
        <f>IF(N278="základní",J278,0)</f>
        <v>0</v>
      </c>
      <c r="BF278" s="164">
        <f>IF(N278="snížená",J278,0)</f>
        <v>0</v>
      </c>
      <c r="BG278" s="164">
        <f>IF(N278="zákl. přenesená",J278,0)</f>
        <v>0</v>
      </c>
      <c r="BH278" s="164">
        <f>IF(N278="sníž. přenesená",J278,0)</f>
        <v>0</v>
      </c>
      <c r="BI278" s="164">
        <f>IF(N278="nulová",J278,0)</f>
        <v>0</v>
      </c>
      <c r="BJ278" s="18" t="s">
        <v>32</v>
      </c>
      <c r="BK278" s="164">
        <f>ROUND(I278*H278,2)</f>
        <v>0</v>
      </c>
      <c r="BL278" s="18" t="s">
        <v>226</v>
      </c>
      <c r="BM278" s="163" t="s">
        <v>1791</v>
      </c>
    </row>
    <row r="279" spans="1:65" s="12" customFormat="1" ht="22.9" customHeight="1">
      <c r="B279" s="138"/>
      <c r="D279" s="139" t="s">
        <v>76</v>
      </c>
      <c r="E279" s="149" t="s">
        <v>248</v>
      </c>
      <c r="F279" s="149" t="s">
        <v>703</v>
      </c>
      <c r="I279" s="141"/>
      <c r="J279" s="150">
        <f>BK279</f>
        <v>0</v>
      </c>
      <c r="L279" s="138"/>
      <c r="M279" s="143"/>
      <c r="N279" s="144"/>
      <c r="O279" s="144"/>
      <c r="P279" s="145">
        <f>SUM(P280:P298)</f>
        <v>0</v>
      </c>
      <c r="Q279" s="144"/>
      <c r="R279" s="145">
        <f>SUM(R280:R298)</f>
        <v>0</v>
      </c>
      <c r="S279" s="144"/>
      <c r="T279" s="146">
        <f>SUM(T280:T298)</f>
        <v>0</v>
      </c>
      <c r="AR279" s="139" t="s">
        <v>32</v>
      </c>
      <c r="AT279" s="147" t="s">
        <v>76</v>
      </c>
      <c r="AU279" s="147" t="s">
        <v>32</v>
      </c>
      <c r="AY279" s="139" t="s">
        <v>219</v>
      </c>
      <c r="BK279" s="148">
        <f>SUM(BK280:BK298)</f>
        <v>0</v>
      </c>
    </row>
    <row r="280" spans="1:65" s="2" customFormat="1" ht="16.5" customHeight="1">
      <c r="A280" s="33"/>
      <c r="B280" s="151"/>
      <c r="C280" s="152" t="s">
        <v>498</v>
      </c>
      <c r="D280" s="152" t="s">
        <v>221</v>
      </c>
      <c r="E280" s="153" t="s">
        <v>705</v>
      </c>
      <c r="F280" s="154" t="s">
        <v>706</v>
      </c>
      <c r="G280" s="155" t="s">
        <v>240</v>
      </c>
      <c r="H280" s="156">
        <v>64</v>
      </c>
      <c r="I280" s="157"/>
      <c r="J280" s="158">
        <f>ROUND(I280*H280,2)</f>
        <v>0</v>
      </c>
      <c r="K280" s="154" t="s">
        <v>241</v>
      </c>
      <c r="L280" s="34"/>
      <c r="M280" s="159" t="s">
        <v>1</v>
      </c>
      <c r="N280" s="160" t="s">
        <v>42</v>
      </c>
      <c r="O280" s="59"/>
      <c r="P280" s="161">
        <f>O280*H280</f>
        <v>0</v>
      </c>
      <c r="Q280" s="161">
        <v>0</v>
      </c>
      <c r="R280" s="161">
        <f>Q280*H280</f>
        <v>0</v>
      </c>
      <c r="S280" s="161">
        <v>0</v>
      </c>
      <c r="T280" s="162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63" t="s">
        <v>226</v>
      </c>
      <c r="AT280" s="163" t="s">
        <v>221</v>
      </c>
      <c r="AU280" s="163" t="s">
        <v>87</v>
      </c>
      <c r="AY280" s="18" t="s">
        <v>219</v>
      </c>
      <c r="BE280" s="164">
        <f>IF(N280="základní",J280,0)</f>
        <v>0</v>
      </c>
      <c r="BF280" s="164">
        <f>IF(N280="snížená",J280,0)</f>
        <v>0</v>
      </c>
      <c r="BG280" s="164">
        <f>IF(N280="zákl. přenesená",J280,0)</f>
        <v>0</v>
      </c>
      <c r="BH280" s="164">
        <f>IF(N280="sníž. přenesená",J280,0)</f>
        <v>0</v>
      </c>
      <c r="BI280" s="164">
        <f>IF(N280="nulová",J280,0)</f>
        <v>0</v>
      </c>
      <c r="BJ280" s="18" t="s">
        <v>32</v>
      </c>
      <c r="BK280" s="164">
        <f>ROUND(I280*H280,2)</f>
        <v>0</v>
      </c>
      <c r="BL280" s="18" t="s">
        <v>226</v>
      </c>
      <c r="BM280" s="163" t="s">
        <v>1822</v>
      </c>
    </row>
    <row r="281" spans="1:65" s="14" customFormat="1">
      <c r="B281" s="174"/>
      <c r="D281" s="166" t="s">
        <v>228</v>
      </c>
      <c r="E281" s="175" t="s">
        <v>1</v>
      </c>
      <c r="F281" s="176" t="s">
        <v>708</v>
      </c>
      <c r="H281" s="175" t="s">
        <v>1</v>
      </c>
      <c r="I281" s="177"/>
      <c r="L281" s="174"/>
      <c r="M281" s="178"/>
      <c r="N281" s="179"/>
      <c r="O281" s="179"/>
      <c r="P281" s="179"/>
      <c r="Q281" s="179"/>
      <c r="R281" s="179"/>
      <c r="S281" s="179"/>
      <c r="T281" s="180"/>
      <c r="AT281" s="175" t="s">
        <v>228</v>
      </c>
      <c r="AU281" s="175" t="s">
        <v>87</v>
      </c>
      <c r="AV281" s="14" t="s">
        <v>32</v>
      </c>
      <c r="AW281" s="14" t="s">
        <v>31</v>
      </c>
      <c r="AX281" s="14" t="s">
        <v>77</v>
      </c>
      <c r="AY281" s="175" t="s">
        <v>219</v>
      </c>
    </row>
    <row r="282" spans="1:65" s="14" customFormat="1">
      <c r="B282" s="174"/>
      <c r="D282" s="166" t="s">
        <v>228</v>
      </c>
      <c r="E282" s="175" t="s">
        <v>1</v>
      </c>
      <c r="F282" s="176" t="s">
        <v>709</v>
      </c>
      <c r="H282" s="175" t="s">
        <v>1</v>
      </c>
      <c r="I282" s="177"/>
      <c r="L282" s="174"/>
      <c r="M282" s="178"/>
      <c r="N282" s="179"/>
      <c r="O282" s="179"/>
      <c r="P282" s="179"/>
      <c r="Q282" s="179"/>
      <c r="R282" s="179"/>
      <c r="S282" s="179"/>
      <c r="T282" s="180"/>
      <c r="AT282" s="175" t="s">
        <v>228</v>
      </c>
      <c r="AU282" s="175" t="s">
        <v>87</v>
      </c>
      <c r="AV282" s="14" t="s">
        <v>32</v>
      </c>
      <c r="AW282" s="14" t="s">
        <v>31</v>
      </c>
      <c r="AX282" s="14" t="s">
        <v>77</v>
      </c>
      <c r="AY282" s="175" t="s">
        <v>219</v>
      </c>
    </row>
    <row r="283" spans="1:65" s="13" customFormat="1">
      <c r="B283" s="165"/>
      <c r="D283" s="166" t="s">
        <v>228</v>
      </c>
      <c r="E283" s="167" t="s">
        <v>1</v>
      </c>
      <c r="F283" s="168" t="s">
        <v>2580</v>
      </c>
      <c r="H283" s="169">
        <v>24</v>
      </c>
      <c r="I283" s="170"/>
      <c r="L283" s="165"/>
      <c r="M283" s="171"/>
      <c r="N283" s="172"/>
      <c r="O283" s="172"/>
      <c r="P283" s="172"/>
      <c r="Q283" s="172"/>
      <c r="R283" s="172"/>
      <c r="S283" s="172"/>
      <c r="T283" s="173"/>
      <c r="AT283" s="167" t="s">
        <v>228</v>
      </c>
      <c r="AU283" s="167" t="s">
        <v>87</v>
      </c>
      <c r="AV283" s="13" t="s">
        <v>87</v>
      </c>
      <c r="AW283" s="13" t="s">
        <v>31</v>
      </c>
      <c r="AX283" s="13" t="s">
        <v>77</v>
      </c>
      <c r="AY283" s="167" t="s">
        <v>219</v>
      </c>
    </row>
    <row r="284" spans="1:65" s="16" customFormat="1">
      <c r="B284" s="189"/>
      <c r="D284" s="166" t="s">
        <v>228</v>
      </c>
      <c r="E284" s="190" t="s">
        <v>169</v>
      </c>
      <c r="F284" s="191" t="s">
        <v>282</v>
      </c>
      <c r="H284" s="192">
        <v>24</v>
      </c>
      <c r="I284" s="193"/>
      <c r="L284" s="189"/>
      <c r="M284" s="194"/>
      <c r="N284" s="195"/>
      <c r="O284" s="195"/>
      <c r="P284" s="195"/>
      <c r="Q284" s="195"/>
      <c r="R284" s="195"/>
      <c r="S284" s="195"/>
      <c r="T284" s="196"/>
      <c r="AT284" s="190" t="s">
        <v>228</v>
      </c>
      <c r="AU284" s="190" t="s">
        <v>87</v>
      </c>
      <c r="AV284" s="16" t="s">
        <v>237</v>
      </c>
      <c r="AW284" s="16" t="s">
        <v>31</v>
      </c>
      <c r="AX284" s="16" t="s">
        <v>77</v>
      </c>
      <c r="AY284" s="190" t="s">
        <v>219</v>
      </c>
    </row>
    <row r="285" spans="1:65" s="15" customFormat="1">
      <c r="B285" s="181"/>
      <c r="D285" s="166" t="s">
        <v>228</v>
      </c>
      <c r="E285" s="182" t="s">
        <v>1</v>
      </c>
      <c r="F285" s="183" t="s">
        <v>236</v>
      </c>
      <c r="H285" s="184">
        <v>24</v>
      </c>
      <c r="I285" s="185"/>
      <c r="L285" s="181"/>
      <c r="M285" s="186"/>
      <c r="N285" s="187"/>
      <c r="O285" s="187"/>
      <c r="P285" s="187"/>
      <c r="Q285" s="187"/>
      <c r="R285" s="187"/>
      <c r="S285" s="187"/>
      <c r="T285" s="188"/>
      <c r="AT285" s="182" t="s">
        <v>228</v>
      </c>
      <c r="AU285" s="182" t="s">
        <v>87</v>
      </c>
      <c r="AV285" s="15" t="s">
        <v>226</v>
      </c>
      <c r="AW285" s="15" t="s">
        <v>31</v>
      </c>
      <c r="AX285" s="15" t="s">
        <v>77</v>
      </c>
      <c r="AY285" s="182" t="s">
        <v>219</v>
      </c>
    </row>
    <row r="286" spans="1:65" s="14" customFormat="1">
      <c r="B286" s="174"/>
      <c r="D286" s="166" t="s">
        <v>228</v>
      </c>
      <c r="E286" s="175" t="s">
        <v>1</v>
      </c>
      <c r="F286" s="176" t="s">
        <v>711</v>
      </c>
      <c r="H286" s="175" t="s">
        <v>1</v>
      </c>
      <c r="I286" s="177"/>
      <c r="L286" s="174"/>
      <c r="M286" s="178"/>
      <c r="N286" s="179"/>
      <c r="O286" s="179"/>
      <c r="P286" s="179"/>
      <c r="Q286" s="179"/>
      <c r="R286" s="179"/>
      <c r="S286" s="179"/>
      <c r="T286" s="180"/>
      <c r="AT286" s="175" t="s">
        <v>228</v>
      </c>
      <c r="AU286" s="175" t="s">
        <v>87</v>
      </c>
      <c r="AV286" s="14" t="s">
        <v>32</v>
      </c>
      <c r="AW286" s="14" t="s">
        <v>31</v>
      </c>
      <c r="AX286" s="14" t="s">
        <v>77</v>
      </c>
      <c r="AY286" s="175" t="s">
        <v>219</v>
      </c>
    </row>
    <row r="287" spans="1:65" s="13" customFormat="1">
      <c r="B287" s="165"/>
      <c r="D287" s="166" t="s">
        <v>228</v>
      </c>
      <c r="E287" s="167" t="s">
        <v>1</v>
      </c>
      <c r="F287" s="168" t="s">
        <v>712</v>
      </c>
      <c r="H287" s="169">
        <v>48</v>
      </c>
      <c r="I287" s="170"/>
      <c r="L287" s="165"/>
      <c r="M287" s="171"/>
      <c r="N287" s="172"/>
      <c r="O287" s="172"/>
      <c r="P287" s="172"/>
      <c r="Q287" s="172"/>
      <c r="R287" s="172"/>
      <c r="S287" s="172"/>
      <c r="T287" s="173"/>
      <c r="AT287" s="167" t="s">
        <v>228</v>
      </c>
      <c r="AU287" s="167" t="s">
        <v>87</v>
      </c>
      <c r="AV287" s="13" t="s">
        <v>87</v>
      </c>
      <c r="AW287" s="13" t="s">
        <v>31</v>
      </c>
      <c r="AX287" s="13" t="s">
        <v>77</v>
      </c>
      <c r="AY287" s="167" t="s">
        <v>219</v>
      </c>
    </row>
    <row r="288" spans="1:65" s="16" customFormat="1">
      <c r="B288" s="189"/>
      <c r="D288" s="166" t="s">
        <v>228</v>
      </c>
      <c r="E288" s="190" t="s">
        <v>1</v>
      </c>
      <c r="F288" s="191" t="s">
        <v>282</v>
      </c>
      <c r="H288" s="192">
        <v>48</v>
      </c>
      <c r="I288" s="193"/>
      <c r="L288" s="189"/>
      <c r="M288" s="194"/>
      <c r="N288" s="195"/>
      <c r="O288" s="195"/>
      <c r="P288" s="195"/>
      <c r="Q288" s="195"/>
      <c r="R288" s="195"/>
      <c r="S288" s="195"/>
      <c r="T288" s="196"/>
      <c r="AT288" s="190" t="s">
        <v>228</v>
      </c>
      <c r="AU288" s="190" t="s">
        <v>87</v>
      </c>
      <c r="AV288" s="16" t="s">
        <v>237</v>
      </c>
      <c r="AW288" s="16" t="s">
        <v>31</v>
      </c>
      <c r="AX288" s="16" t="s">
        <v>77</v>
      </c>
      <c r="AY288" s="190" t="s">
        <v>219</v>
      </c>
    </row>
    <row r="289" spans="1:65" s="14" customFormat="1">
      <c r="B289" s="174"/>
      <c r="D289" s="166" t="s">
        <v>228</v>
      </c>
      <c r="E289" s="175" t="s">
        <v>1</v>
      </c>
      <c r="F289" s="176" t="s">
        <v>713</v>
      </c>
      <c r="H289" s="175" t="s">
        <v>1</v>
      </c>
      <c r="I289" s="177"/>
      <c r="L289" s="174"/>
      <c r="M289" s="178"/>
      <c r="N289" s="179"/>
      <c r="O289" s="179"/>
      <c r="P289" s="179"/>
      <c r="Q289" s="179"/>
      <c r="R289" s="179"/>
      <c r="S289" s="179"/>
      <c r="T289" s="180"/>
      <c r="AT289" s="175" t="s">
        <v>228</v>
      </c>
      <c r="AU289" s="175" t="s">
        <v>87</v>
      </c>
      <c r="AV289" s="14" t="s">
        <v>32</v>
      </c>
      <c r="AW289" s="14" t="s">
        <v>31</v>
      </c>
      <c r="AX289" s="14" t="s">
        <v>77</v>
      </c>
      <c r="AY289" s="175" t="s">
        <v>219</v>
      </c>
    </row>
    <row r="290" spans="1:65" s="13" customFormat="1">
      <c r="B290" s="165"/>
      <c r="D290" s="166" t="s">
        <v>228</v>
      </c>
      <c r="E290" s="167" t="s">
        <v>1</v>
      </c>
      <c r="F290" s="168" t="s">
        <v>1430</v>
      </c>
      <c r="H290" s="169">
        <v>16</v>
      </c>
      <c r="I290" s="170"/>
      <c r="L290" s="165"/>
      <c r="M290" s="171"/>
      <c r="N290" s="172"/>
      <c r="O290" s="172"/>
      <c r="P290" s="172"/>
      <c r="Q290" s="172"/>
      <c r="R290" s="172"/>
      <c r="S290" s="172"/>
      <c r="T290" s="173"/>
      <c r="AT290" s="167" t="s">
        <v>228</v>
      </c>
      <c r="AU290" s="167" t="s">
        <v>87</v>
      </c>
      <c r="AV290" s="13" t="s">
        <v>87</v>
      </c>
      <c r="AW290" s="13" t="s">
        <v>31</v>
      </c>
      <c r="AX290" s="13" t="s">
        <v>77</v>
      </c>
      <c r="AY290" s="167" t="s">
        <v>219</v>
      </c>
    </row>
    <row r="291" spans="1:65" s="16" customFormat="1">
      <c r="B291" s="189"/>
      <c r="D291" s="166" t="s">
        <v>228</v>
      </c>
      <c r="E291" s="190" t="s">
        <v>168</v>
      </c>
      <c r="F291" s="191" t="s">
        <v>282</v>
      </c>
      <c r="H291" s="192">
        <v>16</v>
      </c>
      <c r="I291" s="193"/>
      <c r="L291" s="189"/>
      <c r="M291" s="194"/>
      <c r="N291" s="195"/>
      <c r="O291" s="195"/>
      <c r="P291" s="195"/>
      <c r="Q291" s="195"/>
      <c r="R291" s="195"/>
      <c r="S291" s="195"/>
      <c r="T291" s="196"/>
      <c r="AT291" s="190" t="s">
        <v>228</v>
      </c>
      <c r="AU291" s="190" t="s">
        <v>87</v>
      </c>
      <c r="AV291" s="16" t="s">
        <v>237</v>
      </c>
      <c r="AW291" s="16" t="s">
        <v>31</v>
      </c>
      <c r="AX291" s="16" t="s">
        <v>77</v>
      </c>
      <c r="AY291" s="190" t="s">
        <v>219</v>
      </c>
    </row>
    <row r="292" spans="1:65" s="15" customFormat="1">
      <c r="B292" s="181"/>
      <c r="D292" s="166" t="s">
        <v>228</v>
      </c>
      <c r="E292" s="182" t="s">
        <v>1</v>
      </c>
      <c r="F292" s="183" t="s">
        <v>236</v>
      </c>
      <c r="H292" s="184">
        <v>64</v>
      </c>
      <c r="I292" s="185"/>
      <c r="L292" s="181"/>
      <c r="M292" s="186"/>
      <c r="N292" s="187"/>
      <c r="O292" s="187"/>
      <c r="P292" s="187"/>
      <c r="Q292" s="187"/>
      <c r="R292" s="187"/>
      <c r="S292" s="187"/>
      <c r="T292" s="188"/>
      <c r="AT292" s="182" t="s">
        <v>228</v>
      </c>
      <c r="AU292" s="182" t="s">
        <v>87</v>
      </c>
      <c r="AV292" s="15" t="s">
        <v>226</v>
      </c>
      <c r="AW292" s="15" t="s">
        <v>31</v>
      </c>
      <c r="AX292" s="15" t="s">
        <v>32</v>
      </c>
      <c r="AY292" s="182" t="s">
        <v>219</v>
      </c>
    </row>
    <row r="293" spans="1:65" s="2" customFormat="1" ht="16.5" customHeight="1">
      <c r="A293" s="33"/>
      <c r="B293" s="151"/>
      <c r="C293" s="152" t="s">
        <v>503</v>
      </c>
      <c r="D293" s="152" t="s">
        <v>221</v>
      </c>
      <c r="E293" s="153" t="s">
        <v>590</v>
      </c>
      <c r="F293" s="154" t="s">
        <v>591</v>
      </c>
      <c r="G293" s="155" t="s">
        <v>394</v>
      </c>
      <c r="H293" s="156">
        <v>16</v>
      </c>
      <c r="I293" s="157"/>
      <c r="J293" s="158">
        <f>ROUND(I293*H293,2)</f>
        <v>0</v>
      </c>
      <c r="K293" s="154" t="s">
        <v>225</v>
      </c>
      <c r="L293" s="34"/>
      <c r="M293" s="159" t="s">
        <v>1</v>
      </c>
      <c r="N293" s="160" t="s">
        <v>42</v>
      </c>
      <c r="O293" s="59"/>
      <c r="P293" s="161">
        <f>O293*H293</f>
        <v>0</v>
      </c>
      <c r="Q293" s="161">
        <v>0</v>
      </c>
      <c r="R293" s="161">
        <f>Q293*H293</f>
        <v>0</v>
      </c>
      <c r="S293" s="161">
        <v>0</v>
      </c>
      <c r="T293" s="162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63" t="s">
        <v>226</v>
      </c>
      <c r="AT293" s="163" t="s">
        <v>221</v>
      </c>
      <c r="AU293" s="163" t="s">
        <v>87</v>
      </c>
      <c r="AY293" s="18" t="s">
        <v>219</v>
      </c>
      <c r="BE293" s="164">
        <f>IF(N293="základní",J293,0)</f>
        <v>0</v>
      </c>
      <c r="BF293" s="164">
        <f>IF(N293="snížená",J293,0)</f>
        <v>0</v>
      </c>
      <c r="BG293" s="164">
        <f>IF(N293="zákl. přenesená",J293,0)</f>
        <v>0</v>
      </c>
      <c r="BH293" s="164">
        <f>IF(N293="sníž. přenesená",J293,0)</f>
        <v>0</v>
      </c>
      <c r="BI293" s="164">
        <f>IF(N293="nulová",J293,0)</f>
        <v>0</v>
      </c>
      <c r="BJ293" s="18" t="s">
        <v>32</v>
      </c>
      <c r="BK293" s="164">
        <f>ROUND(I293*H293,2)</f>
        <v>0</v>
      </c>
      <c r="BL293" s="18" t="s">
        <v>226</v>
      </c>
      <c r="BM293" s="163" t="s">
        <v>1826</v>
      </c>
    </row>
    <row r="294" spans="1:65" s="14" customFormat="1">
      <c r="B294" s="174"/>
      <c r="D294" s="166" t="s">
        <v>228</v>
      </c>
      <c r="E294" s="175" t="s">
        <v>1</v>
      </c>
      <c r="F294" s="176" t="s">
        <v>716</v>
      </c>
      <c r="H294" s="175" t="s">
        <v>1</v>
      </c>
      <c r="I294" s="177"/>
      <c r="L294" s="174"/>
      <c r="M294" s="178"/>
      <c r="N294" s="179"/>
      <c r="O294" s="179"/>
      <c r="P294" s="179"/>
      <c r="Q294" s="179"/>
      <c r="R294" s="179"/>
      <c r="S294" s="179"/>
      <c r="T294" s="180"/>
      <c r="AT294" s="175" t="s">
        <v>228</v>
      </c>
      <c r="AU294" s="175" t="s">
        <v>87</v>
      </c>
      <c r="AV294" s="14" t="s">
        <v>32</v>
      </c>
      <c r="AW294" s="14" t="s">
        <v>31</v>
      </c>
      <c r="AX294" s="14" t="s">
        <v>77</v>
      </c>
      <c r="AY294" s="175" t="s">
        <v>219</v>
      </c>
    </row>
    <row r="295" spans="1:65" s="13" customFormat="1">
      <c r="B295" s="165"/>
      <c r="D295" s="166" t="s">
        <v>228</v>
      </c>
      <c r="E295" s="167" t="s">
        <v>1</v>
      </c>
      <c r="F295" s="168" t="s">
        <v>717</v>
      </c>
      <c r="H295" s="169">
        <v>12</v>
      </c>
      <c r="I295" s="170"/>
      <c r="L295" s="165"/>
      <c r="M295" s="171"/>
      <c r="N295" s="172"/>
      <c r="O295" s="172"/>
      <c r="P295" s="172"/>
      <c r="Q295" s="172"/>
      <c r="R295" s="172"/>
      <c r="S295" s="172"/>
      <c r="T295" s="173"/>
      <c r="AT295" s="167" t="s">
        <v>228</v>
      </c>
      <c r="AU295" s="167" t="s">
        <v>87</v>
      </c>
      <c r="AV295" s="13" t="s">
        <v>87</v>
      </c>
      <c r="AW295" s="13" t="s">
        <v>31</v>
      </c>
      <c r="AX295" s="13" t="s">
        <v>77</v>
      </c>
      <c r="AY295" s="167" t="s">
        <v>219</v>
      </c>
    </row>
    <row r="296" spans="1:65" s="13" customFormat="1">
      <c r="B296" s="165"/>
      <c r="D296" s="166" t="s">
        <v>228</v>
      </c>
      <c r="E296" s="167" t="s">
        <v>1</v>
      </c>
      <c r="F296" s="168" t="s">
        <v>718</v>
      </c>
      <c r="H296" s="169">
        <v>4</v>
      </c>
      <c r="I296" s="170"/>
      <c r="L296" s="165"/>
      <c r="M296" s="171"/>
      <c r="N296" s="172"/>
      <c r="O296" s="172"/>
      <c r="P296" s="172"/>
      <c r="Q296" s="172"/>
      <c r="R296" s="172"/>
      <c r="S296" s="172"/>
      <c r="T296" s="173"/>
      <c r="AT296" s="167" t="s">
        <v>228</v>
      </c>
      <c r="AU296" s="167" t="s">
        <v>87</v>
      </c>
      <c r="AV296" s="13" t="s">
        <v>87</v>
      </c>
      <c r="AW296" s="13" t="s">
        <v>31</v>
      </c>
      <c r="AX296" s="13" t="s">
        <v>77</v>
      </c>
      <c r="AY296" s="167" t="s">
        <v>219</v>
      </c>
    </row>
    <row r="297" spans="1:65" s="15" customFormat="1">
      <c r="B297" s="181"/>
      <c r="D297" s="166" t="s">
        <v>228</v>
      </c>
      <c r="E297" s="182" t="s">
        <v>1</v>
      </c>
      <c r="F297" s="183" t="s">
        <v>236</v>
      </c>
      <c r="H297" s="184">
        <v>16</v>
      </c>
      <c r="I297" s="185"/>
      <c r="L297" s="181"/>
      <c r="M297" s="186"/>
      <c r="N297" s="187"/>
      <c r="O297" s="187"/>
      <c r="P297" s="187"/>
      <c r="Q297" s="187"/>
      <c r="R297" s="187"/>
      <c r="S297" s="187"/>
      <c r="T297" s="188"/>
      <c r="AT297" s="182" t="s">
        <v>228</v>
      </c>
      <c r="AU297" s="182" t="s">
        <v>87</v>
      </c>
      <c r="AV297" s="15" t="s">
        <v>226</v>
      </c>
      <c r="AW297" s="15" t="s">
        <v>31</v>
      </c>
      <c r="AX297" s="15" t="s">
        <v>32</v>
      </c>
      <c r="AY297" s="182" t="s">
        <v>219</v>
      </c>
    </row>
    <row r="298" spans="1:65" s="2" customFormat="1" ht="16.5" customHeight="1">
      <c r="A298" s="33"/>
      <c r="B298" s="151"/>
      <c r="C298" s="152" t="s">
        <v>507</v>
      </c>
      <c r="D298" s="152" t="s">
        <v>221</v>
      </c>
      <c r="E298" s="153" t="s">
        <v>642</v>
      </c>
      <c r="F298" s="154" t="s">
        <v>643</v>
      </c>
      <c r="G298" s="155" t="s">
        <v>394</v>
      </c>
      <c r="H298" s="156">
        <v>16</v>
      </c>
      <c r="I298" s="157"/>
      <c r="J298" s="158">
        <f>ROUND(I298*H298,2)</f>
        <v>0</v>
      </c>
      <c r="K298" s="154" t="s">
        <v>225</v>
      </c>
      <c r="L298" s="34"/>
      <c r="M298" s="159" t="s">
        <v>1</v>
      </c>
      <c r="N298" s="160" t="s">
        <v>42</v>
      </c>
      <c r="O298" s="59"/>
      <c r="P298" s="161">
        <f>O298*H298</f>
        <v>0</v>
      </c>
      <c r="Q298" s="161">
        <v>0</v>
      </c>
      <c r="R298" s="161">
        <f>Q298*H298</f>
        <v>0</v>
      </c>
      <c r="S298" s="161">
        <v>0</v>
      </c>
      <c r="T298" s="162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63" t="s">
        <v>226</v>
      </c>
      <c r="AT298" s="163" t="s">
        <v>221</v>
      </c>
      <c r="AU298" s="163" t="s">
        <v>87</v>
      </c>
      <c r="AY298" s="18" t="s">
        <v>219</v>
      </c>
      <c r="BE298" s="164">
        <f>IF(N298="základní",J298,0)</f>
        <v>0</v>
      </c>
      <c r="BF298" s="164">
        <f>IF(N298="snížená",J298,0)</f>
        <v>0</v>
      </c>
      <c r="BG298" s="164">
        <f>IF(N298="zákl. přenesená",J298,0)</f>
        <v>0</v>
      </c>
      <c r="BH298" s="164">
        <f>IF(N298="sníž. přenesená",J298,0)</f>
        <v>0</v>
      </c>
      <c r="BI298" s="164">
        <f>IF(N298="nulová",J298,0)</f>
        <v>0</v>
      </c>
      <c r="BJ298" s="18" t="s">
        <v>32</v>
      </c>
      <c r="BK298" s="164">
        <f>ROUND(I298*H298,2)</f>
        <v>0</v>
      </c>
      <c r="BL298" s="18" t="s">
        <v>226</v>
      </c>
      <c r="BM298" s="163" t="s">
        <v>1827</v>
      </c>
    </row>
    <row r="299" spans="1:65" s="12" customFormat="1" ht="22.9" customHeight="1">
      <c r="B299" s="138"/>
      <c r="D299" s="139" t="s">
        <v>76</v>
      </c>
      <c r="E299" s="149" t="s">
        <v>263</v>
      </c>
      <c r="F299" s="149" t="s">
        <v>732</v>
      </c>
      <c r="I299" s="141"/>
      <c r="J299" s="150">
        <f>BK299</f>
        <v>0</v>
      </c>
      <c r="L299" s="138"/>
      <c r="M299" s="143"/>
      <c r="N299" s="144"/>
      <c r="O299" s="144"/>
      <c r="P299" s="145">
        <f>SUM(P300:P308)</f>
        <v>0</v>
      </c>
      <c r="Q299" s="144"/>
      <c r="R299" s="145">
        <f>SUM(R300:R308)</f>
        <v>5.4260000000000003E-2</v>
      </c>
      <c r="S299" s="144"/>
      <c r="T299" s="146">
        <f>SUM(T300:T308)</f>
        <v>0</v>
      </c>
      <c r="AR299" s="139" t="s">
        <v>32</v>
      </c>
      <c r="AT299" s="147" t="s">
        <v>76</v>
      </c>
      <c r="AU299" s="147" t="s">
        <v>32</v>
      </c>
      <c r="AY299" s="139" t="s">
        <v>219</v>
      </c>
      <c r="BK299" s="148">
        <f>SUM(BK300:BK308)</f>
        <v>0</v>
      </c>
    </row>
    <row r="300" spans="1:65" s="2" customFormat="1" ht="16.5" customHeight="1">
      <c r="A300" s="33"/>
      <c r="B300" s="151"/>
      <c r="C300" s="152" t="s">
        <v>512</v>
      </c>
      <c r="D300" s="152" t="s">
        <v>221</v>
      </c>
      <c r="E300" s="153" t="s">
        <v>2581</v>
      </c>
      <c r="F300" s="154" t="s">
        <v>2582</v>
      </c>
      <c r="G300" s="155" t="s">
        <v>334</v>
      </c>
      <c r="H300" s="156">
        <v>36</v>
      </c>
      <c r="I300" s="157"/>
      <c r="J300" s="158">
        <f>ROUND(I300*H300,2)</f>
        <v>0</v>
      </c>
      <c r="K300" s="154" t="s">
        <v>225</v>
      </c>
      <c r="L300" s="34"/>
      <c r="M300" s="159" t="s">
        <v>1</v>
      </c>
      <c r="N300" s="160" t="s">
        <v>42</v>
      </c>
      <c r="O300" s="59"/>
      <c r="P300" s="161">
        <f>O300*H300</f>
        <v>0</v>
      </c>
      <c r="Q300" s="161">
        <v>6.9999999999999999E-4</v>
      </c>
      <c r="R300" s="161">
        <f>Q300*H300</f>
        <v>2.52E-2</v>
      </c>
      <c r="S300" s="161">
        <v>0</v>
      </c>
      <c r="T300" s="162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63" t="s">
        <v>226</v>
      </c>
      <c r="AT300" s="163" t="s">
        <v>221</v>
      </c>
      <c r="AU300" s="163" t="s">
        <v>87</v>
      </c>
      <c r="AY300" s="18" t="s">
        <v>219</v>
      </c>
      <c r="BE300" s="164">
        <f>IF(N300="základní",J300,0)</f>
        <v>0</v>
      </c>
      <c r="BF300" s="164">
        <f>IF(N300="snížená",J300,0)</f>
        <v>0</v>
      </c>
      <c r="BG300" s="164">
        <f>IF(N300="zákl. přenesená",J300,0)</f>
        <v>0</v>
      </c>
      <c r="BH300" s="164">
        <f>IF(N300="sníž. přenesená",J300,0)</f>
        <v>0</v>
      </c>
      <c r="BI300" s="164">
        <f>IF(N300="nulová",J300,0)</f>
        <v>0</v>
      </c>
      <c r="BJ300" s="18" t="s">
        <v>32</v>
      </c>
      <c r="BK300" s="164">
        <f>ROUND(I300*H300,2)</f>
        <v>0</v>
      </c>
      <c r="BL300" s="18" t="s">
        <v>226</v>
      </c>
      <c r="BM300" s="163" t="s">
        <v>2583</v>
      </c>
    </row>
    <row r="301" spans="1:65" s="13" customFormat="1">
      <c r="B301" s="165"/>
      <c r="D301" s="166" t="s">
        <v>228</v>
      </c>
      <c r="E301" s="167" t="s">
        <v>1</v>
      </c>
      <c r="F301" s="168" t="s">
        <v>2584</v>
      </c>
      <c r="H301" s="169">
        <v>21</v>
      </c>
      <c r="I301" s="170"/>
      <c r="L301" s="165"/>
      <c r="M301" s="171"/>
      <c r="N301" s="172"/>
      <c r="O301" s="172"/>
      <c r="P301" s="172"/>
      <c r="Q301" s="172"/>
      <c r="R301" s="172"/>
      <c r="S301" s="172"/>
      <c r="T301" s="173"/>
      <c r="AT301" s="167" t="s">
        <v>228</v>
      </c>
      <c r="AU301" s="167" t="s">
        <v>87</v>
      </c>
      <c r="AV301" s="13" t="s">
        <v>87</v>
      </c>
      <c r="AW301" s="13" t="s">
        <v>31</v>
      </c>
      <c r="AX301" s="13" t="s">
        <v>77</v>
      </c>
      <c r="AY301" s="167" t="s">
        <v>219</v>
      </c>
    </row>
    <row r="302" spans="1:65" s="13" customFormat="1">
      <c r="B302" s="165"/>
      <c r="D302" s="166" t="s">
        <v>228</v>
      </c>
      <c r="E302" s="167" t="s">
        <v>1</v>
      </c>
      <c r="F302" s="168" t="s">
        <v>2585</v>
      </c>
      <c r="H302" s="169">
        <v>15</v>
      </c>
      <c r="I302" s="170"/>
      <c r="L302" s="165"/>
      <c r="M302" s="171"/>
      <c r="N302" s="172"/>
      <c r="O302" s="172"/>
      <c r="P302" s="172"/>
      <c r="Q302" s="172"/>
      <c r="R302" s="172"/>
      <c r="S302" s="172"/>
      <c r="T302" s="173"/>
      <c r="AT302" s="167" t="s">
        <v>228</v>
      </c>
      <c r="AU302" s="167" t="s">
        <v>87</v>
      </c>
      <c r="AV302" s="13" t="s">
        <v>87</v>
      </c>
      <c r="AW302" s="13" t="s">
        <v>31</v>
      </c>
      <c r="AX302" s="13" t="s">
        <v>77</v>
      </c>
      <c r="AY302" s="167" t="s">
        <v>219</v>
      </c>
    </row>
    <row r="303" spans="1:65" s="15" customFormat="1">
      <c r="B303" s="181"/>
      <c r="D303" s="166" t="s">
        <v>228</v>
      </c>
      <c r="E303" s="182" t="s">
        <v>1</v>
      </c>
      <c r="F303" s="183" t="s">
        <v>236</v>
      </c>
      <c r="H303" s="184">
        <v>36</v>
      </c>
      <c r="I303" s="185"/>
      <c r="L303" s="181"/>
      <c r="M303" s="186"/>
      <c r="N303" s="187"/>
      <c r="O303" s="187"/>
      <c r="P303" s="187"/>
      <c r="Q303" s="187"/>
      <c r="R303" s="187"/>
      <c r="S303" s="187"/>
      <c r="T303" s="188"/>
      <c r="AT303" s="182" t="s">
        <v>228</v>
      </c>
      <c r="AU303" s="182" t="s">
        <v>87</v>
      </c>
      <c r="AV303" s="15" t="s">
        <v>226</v>
      </c>
      <c r="AW303" s="15" t="s">
        <v>31</v>
      </c>
      <c r="AX303" s="15" t="s">
        <v>32</v>
      </c>
      <c r="AY303" s="182" t="s">
        <v>219</v>
      </c>
    </row>
    <row r="304" spans="1:65" s="2" customFormat="1" ht="16.5" customHeight="1">
      <c r="A304" s="33"/>
      <c r="B304" s="151"/>
      <c r="C304" s="152" t="s">
        <v>535</v>
      </c>
      <c r="D304" s="152" t="s">
        <v>221</v>
      </c>
      <c r="E304" s="153" t="s">
        <v>2586</v>
      </c>
      <c r="F304" s="154" t="s">
        <v>2587</v>
      </c>
      <c r="G304" s="155" t="s">
        <v>334</v>
      </c>
      <c r="H304" s="156">
        <v>12</v>
      </c>
      <c r="I304" s="157"/>
      <c r="J304" s="158">
        <f>ROUND(I304*H304,2)</f>
        <v>0</v>
      </c>
      <c r="K304" s="154" t="s">
        <v>225</v>
      </c>
      <c r="L304" s="34"/>
      <c r="M304" s="159" t="s">
        <v>1</v>
      </c>
      <c r="N304" s="160" t="s">
        <v>42</v>
      </c>
      <c r="O304" s="59"/>
      <c r="P304" s="161">
        <f>O304*H304</f>
        <v>0</v>
      </c>
      <c r="Q304" s="161">
        <v>1.5299999999999999E-3</v>
      </c>
      <c r="R304" s="161">
        <f>Q304*H304</f>
        <v>1.8359999999999998E-2</v>
      </c>
      <c r="S304" s="161">
        <v>0</v>
      </c>
      <c r="T304" s="162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63" t="s">
        <v>226</v>
      </c>
      <c r="AT304" s="163" t="s">
        <v>221</v>
      </c>
      <c r="AU304" s="163" t="s">
        <v>87</v>
      </c>
      <c r="AY304" s="18" t="s">
        <v>219</v>
      </c>
      <c r="BE304" s="164">
        <f>IF(N304="základní",J304,0)</f>
        <v>0</v>
      </c>
      <c r="BF304" s="164">
        <f>IF(N304="snížená",J304,0)</f>
        <v>0</v>
      </c>
      <c r="BG304" s="164">
        <f>IF(N304="zákl. přenesená",J304,0)</f>
        <v>0</v>
      </c>
      <c r="BH304" s="164">
        <f>IF(N304="sníž. přenesená",J304,0)</f>
        <v>0</v>
      </c>
      <c r="BI304" s="164">
        <f>IF(N304="nulová",J304,0)</f>
        <v>0</v>
      </c>
      <c r="BJ304" s="18" t="s">
        <v>32</v>
      </c>
      <c r="BK304" s="164">
        <f>ROUND(I304*H304,2)</f>
        <v>0</v>
      </c>
      <c r="BL304" s="18" t="s">
        <v>226</v>
      </c>
      <c r="BM304" s="163" t="s">
        <v>2588</v>
      </c>
    </row>
    <row r="305" spans="1:65" s="13" customFormat="1">
      <c r="B305" s="165"/>
      <c r="D305" s="166" t="s">
        <v>228</v>
      </c>
      <c r="E305" s="167" t="s">
        <v>1</v>
      </c>
      <c r="F305" s="168" t="s">
        <v>2589</v>
      </c>
      <c r="H305" s="169">
        <v>12</v>
      </c>
      <c r="I305" s="170"/>
      <c r="L305" s="165"/>
      <c r="M305" s="171"/>
      <c r="N305" s="172"/>
      <c r="O305" s="172"/>
      <c r="P305" s="172"/>
      <c r="Q305" s="172"/>
      <c r="R305" s="172"/>
      <c r="S305" s="172"/>
      <c r="T305" s="173"/>
      <c r="AT305" s="167" t="s">
        <v>228</v>
      </c>
      <c r="AU305" s="167" t="s">
        <v>87</v>
      </c>
      <c r="AV305" s="13" t="s">
        <v>87</v>
      </c>
      <c r="AW305" s="13" t="s">
        <v>31</v>
      </c>
      <c r="AX305" s="13" t="s">
        <v>32</v>
      </c>
      <c r="AY305" s="167" t="s">
        <v>219</v>
      </c>
    </row>
    <row r="306" spans="1:65" s="2" customFormat="1" ht="16.5" customHeight="1">
      <c r="A306" s="33"/>
      <c r="B306" s="151"/>
      <c r="C306" s="152" t="s">
        <v>541</v>
      </c>
      <c r="D306" s="152" t="s">
        <v>221</v>
      </c>
      <c r="E306" s="153" t="s">
        <v>2590</v>
      </c>
      <c r="F306" s="154" t="s">
        <v>2591</v>
      </c>
      <c r="G306" s="155" t="s">
        <v>334</v>
      </c>
      <c r="H306" s="156">
        <v>2</v>
      </c>
      <c r="I306" s="157"/>
      <c r="J306" s="158">
        <f>ROUND(I306*H306,2)</f>
        <v>0</v>
      </c>
      <c r="K306" s="154" t="s">
        <v>225</v>
      </c>
      <c r="L306" s="34"/>
      <c r="M306" s="159" t="s">
        <v>1</v>
      </c>
      <c r="N306" s="160" t="s">
        <v>42</v>
      </c>
      <c r="O306" s="59"/>
      <c r="P306" s="161">
        <f>O306*H306</f>
        <v>0</v>
      </c>
      <c r="Q306" s="161">
        <v>1.0300000000000001E-3</v>
      </c>
      <c r="R306" s="161">
        <f>Q306*H306</f>
        <v>2.0600000000000002E-3</v>
      </c>
      <c r="S306" s="161">
        <v>0</v>
      </c>
      <c r="T306" s="162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63" t="s">
        <v>226</v>
      </c>
      <c r="AT306" s="163" t="s">
        <v>221</v>
      </c>
      <c r="AU306" s="163" t="s">
        <v>87</v>
      </c>
      <c r="AY306" s="18" t="s">
        <v>219</v>
      </c>
      <c r="BE306" s="164">
        <f>IF(N306="základní",J306,0)</f>
        <v>0</v>
      </c>
      <c r="BF306" s="164">
        <f>IF(N306="snížená",J306,0)</f>
        <v>0</v>
      </c>
      <c r="BG306" s="164">
        <f>IF(N306="zákl. přenesená",J306,0)</f>
        <v>0</v>
      </c>
      <c r="BH306" s="164">
        <f>IF(N306="sníž. přenesená",J306,0)</f>
        <v>0</v>
      </c>
      <c r="BI306" s="164">
        <f>IF(N306="nulová",J306,0)</f>
        <v>0</v>
      </c>
      <c r="BJ306" s="18" t="s">
        <v>32</v>
      </c>
      <c r="BK306" s="164">
        <f>ROUND(I306*H306,2)</f>
        <v>0</v>
      </c>
      <c r="BL306" s="18" t="s">
        <v>226</v>
      </c>
      <c r="BM306" s="163" t="s">
        <v>2592</v>
      </c>
    </row>
    <row r="307" spans="1:65" s="2" customFormat="1" ht="16.5" customHeight="1">
      <c r="A307" s="33"/>
      <c r="B307" s="151"/>
      <c r="C307" s="152" t="s">
        <v>546</v>
      </c>
      <c r="D307" s="152" t="s">
        <v>221</v>
      </c>
      <c r="E307" s="153" t="s">
        <v>2593</v>
      </c>
      <c r="F307" s="154" t="s">
        <v>2594</v>
      </c>
      <c r="G307" s="155" t="s">
        <v>334</v>
      </c>
      <c r="H307" s="156">
        <v>2</v>
      </c>
      <c r="I307" s="157"/>
      <c r="J307" s="158">
        <f>ROUND(I307*H307,2)</f>
        <v>0</v>
      </c>
      <c r="K307" s="154" t="s">
        <v>225</v>
      </c>
      <c r="L307" s="34"/>
      <c r="M307" s="159" t="s">
        <v>1</v>
      </c>
      <c r="N307" s="160" t="s">
        <v>42</v>
      </c>
      <c r="O307" s="59"/>
      <c r="P307" s="161">
        <f>O307*H307</f>
        <v>0</v>
      </c>
      <c r="Q307" s="161">
        <v>1.1999999999999999E-3</v>
      </c>
      <c r="R307" s="161">
        <f>Q307*H307</f>
        <v>2.3999999999999998E-3</v>
      </c>
      <c r="S307" s="161">
        <v>0</v>
      </c>
      <c r="T307" s="162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63" t="s">
        <v>226</v>
      </c>
      <c r="AT307" s="163" t="s">
        <v>221</v>
      </c>
      <c r="AU307" s="163" t="s">
        <v>87</v>
      </c>
      <c r="AY307" s="18" t="s">
        <v>219</v>
      </c>
      <c r="BE307" s="164">
        <f>IF(N307="základní",J307,0)</f>
        <v>0</v>
      </c>
      <c r="BF307" s="164">
        <f>IF(N307="snížená",J307,0)</f>
        <v>0</v>
      </c>
      <c r="BG307" s="164">
        <f>IF(N307="zákl. přenesená",J307,0)</f>
        <v>0</v>
      </c>
      <c r="BH307" s="164">
        <f>IF(N307="sníž. přenesená",J307,0)</f>
        <v>0</v>
      </c>
      <c r="BI307" s="164">
        <f>IF(N307="nulová",J307,0)</f>
        <v>0</v>
      </c>
      <c r="BJ307" s="18" t="s">
        <v>32</v>
      </c>
      <c r="BK307" s="164">
        <f>ROUND(I307*H307,2)</f>
        <v>0</v>
      </c>
      <c r="BL307" s="18" t="s">
        <v>226</v>
      </c>
      <c r="BM307" s="163" t="s">
        <v>2595</v>
      </c>
    </row>
    <row r="308" spans="1:65" s="2" customFormat="1" ht="16.5" customHeight="1">
      <c r="A308" s="33"/>
      <c r="B308" s="151"/>
      <c r="C308" s="152" t="s">
        <v>552</v>
      </c>
      <c r="D308" s="152" t="s">
        <v>221</v>
      </c>
      <c r="E308" s="153" t="s">
        <v>2596</v>
      </c>
      <c r="F308" s="154" t="s">
        <v>2597</v>
      </c>
      <c r="G308" s="155" t="s">
        <v>334</v>
      </c>
      <c r="H308" s="156">
        <v>2</v>
      </c>
      <c r="I308" s="157"/>
      <c r="J308" s="158">
        <f>ROUND(I308*H308,2)</f>
        <v>0</v>
      </c>
      <c r="K308" s="154" t="s">
        <v>225</v>
      </c>
      <c r="L308" s="34"/>
      <c r="M308" s="159" t="s">
        <v>1</v>
      </c>
      <c r="N308" s="160" t="s">
        <v>42</v>
      </c>
      <c r="O308" s="59"/>
      <c r="P308" s="161">
        <f>O308*H308</f>
        <v>0</v>
      </c>
      <c r="Q308" s="161">
        <v>3.1199999999999999E-3</v>
      </c>
      <c r="R308" s="161">
        <f>Q308*H308</f>
        <v>6.2399999999999999E-3</v>
      </c>
      <c r="S308" s="161">
        <v>0</v>
      </c>
      <c r="T308" s="162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63" t="s">
        <v>226</v>
      </c>
      <c r="AT308" s="163" t="s">
        <v>221</v>
      </c>
      <c r="AU308" s="163" t="s">
        <v>87</v>
      </c>
      <c r="AY308" s="18" t="s">
        <v>219</v>
      </c>
      <c r="BE308" s="164">
        <f>IF(N308="základní",J308,0)</f>
        <v>0</v>
      </c>
      <c r="BF308" s="164">
        <f>IF(N308="snížená",J308,0)</f>
        <v>0</v>
      </c>
      <c r="BG308" s="164">
        <f>IF(N308="zákl. přenesená",J308,0)</f>
        <v>0</v>
      </c>
      <c r="BH308" s="164">
        <f>IF(N308="sníž. přenesená",J308,0)</f>
        <v>0</v>
      </c>
      <c r="BI308" s="164">
        <f>IF(N308="nulová",J308,0)</f>
        <v>0</v>
      </c>
      <c r="BJ308" s="18" t="s">
        <v>32</v>
      </c>
      <c r="BK308" s="164">
        <f>ROUND(I308*H308,2)</f>
        <v>0</v>
      </c>
      <c r="BL308" s="18" t="s">
        <v>226</v>
      </c>
      <c r="BM308" s="163" t="s">
        <v>2598</v>
      </c>
    </row>
    <row r="309" spans="1:65" s="12" customFormat="1" ht="22.9" customHeight="1">
      <c r="B309" s="138"/>
      <c r="D309" s="139" t="s">
        <v>76</v>
      </c>
      <c r="E309" s="149" t="s">
        <v>1026</v>
      </c>
      <c r="F309" s="149" t="s">
        <v>1027</v>
      </c>
      <c r="I309" s="141"/>
      <c r="J309" s="150">
        <f>BK309</f>
        <v>0</v>
      </c>
      <c r="L309" s="138"/>
      <c r="M309" s="143"/>
      <c r="N309" s="144"/>
      <c r="O309" s="144"/>
      <c r="P309" s="145">
        <f>P310</f>
        <v>0</v>
      </c>
      <c r="Q309" s="144"/>
      <c r="R309" s="145">
        <f>R310</f>
        <v>0</v>
      </c>
      <c r="S309" s="144"/>
      <c r="T309" s="146">
        <f>T310</f>
        <v>0</v>
      </c>
      <c r="AR309" s="139" t="s">
        <v>32</v>
      </c>
      <c r="AT309" s="147" t="s">
        <v>76</v>
      </c>
      <c r="AU309" s="147" t="s">
        <v>32</v>
      </c>
      <c r="AY309" s="139" t="s">
        <v>219</v>
      </c>
      <c r="BK309" s="148">
        <f>BK310</f>
        <v>0</v>
      </c>
    </row>
    <row r="310" spans="1:65" s="2" customFormat="1" ht="16.5" customHeight="1">
      <c r="A310" s="33"/>
      <c r="B310" s="151"/>
      <c r="C310" s="152" t="s">
        <v>558</v>
      </c>
      <c r="D310" s="152" t="s">
        <v>221</v>
      </c>
      <c r="E310" s="153" t="s">
        <v>2488</v>
      </c>
      <c r="F310" s="154" t="s">
        <v>2489</v>
      </c>
      <c r="G310" s="155" t="s">
        <v>266</v>
      </c>
      <c r="H310" s="156">
        <v>3.33</v>
      </c>
      <c r="I310" s="157"/>
      <c r="J310" s="158">
        <f>ROUND(I310*H310,2)</f>
        <v>0</v>
      </c>
      <c r="K310" s="154" t="s">
        <v>225</v>
      </c>
      <c r="L310" s="34"/>
      <c r="M310" s="159" t="s">
        <v>1</v>
      </c>
      <c r="N310" s="160" t="s">
        <v>42</v>
      </c>
      <c r="O310" s="59"/>
      <c r="P310" s="161">
        <f>O310*H310</f>
        <v>0</v>
      </c>
      <c r="Q310" s="161">
        <v>0</v>
      </c>
      <c r="R310" s="161">
        <f>Q310*H310</f>
        <v>0</v>
      </c>
      <c r="S310" s="161">
        <v>0</v>
      </c>
      <c r="T310" s="162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63" t="s">
        <v>226</v>
      </c>
      <c r="AT310" s="163" t="s">
        <v>221</v>
      </c>
      <c r="AU310" s="163" t="s">
        <v>87</v>
      </c>
      <c r="AY310" s="18" t="s">
        <v>219</v>
      </c>
      <c r="BE310" s="164">
        <f>IF(N310="základní",J310,0)</f>
        <v>0</v>
      </c>
      <c r="BF310" s="164">
        <f>IF(N310="snížená",J310,0)</f>
        <v>0</v>
      </c>
      <c r="BG310" s="164">
        <f>IF(N310="zákl. přenesená",J310,0)</f>
        <v>0</v>
      </c>
      <c r="BH310" s="164">
        <f>IF(N310="sníž. přenesená",J310,0)</f>
        <v>0</v>
      </c>
      <c r="BI310" s="164">
        <f>IF(N310="nulová",J310,0)</f>
        <v>0</v>
      </c>
      <c r="BJ310" s="18" t="s">
        <v>32</v>
      </c>
      <c r="BK310" s="164">
        <f>ROUND(I310*H310,2)</f>
        <v>0</v>
      </c>
      <c r="BL310" s="18" t="s">
        <v>226</v>
      </c>
      <c r="BM310" s="163" t="s">
        <v>1029</v>
      </c>
    </row>
    <row r="311" spans="1:65" s="12" customFormat="1" ht="25.9" customHeight="1">
      <c r="B311" s="138"/>
      <c r="D311" s="139" t="s">
        <v>76</v>
      </c>
      <c r="E311" s="140" t="s">
        <v>536</v>
      </c>
      <c r="F311" s="140" t="s">
        <v>1030</v>
      </c>
      <c r="I311" s="141"/>
      <c r="J311" s="142">
        <f>BK311</f>
        <v>0</v>
      </c>
      <c r="L311" s="138"/>
      <c r="M311" s="143"/>
      <c r="N311" s="144"/>
      <c r="O311" s="144"/>
      <c r="P311" s="145">
        <f>P312</f>
        <v>0</v>
      </c>
      <c r="Q311" s="144"/>
      <c r="R311" s="145">
        <f>R312</f>
        <v>2.3298900000000002</v>
      </c>
      <c r="S311" s="144"/>
      <c r="T311" s="146">
        <f>T312</f>
        <v>0</v>
      </c>
      <c r="AR311" s="139" t="s">
        <v>237</v>
      </c>
      <c r="AT311" s="147" t="s">
        <v>76</v>
      </c>
      <c r="AU311" s="147" t="s">
        <v>77</v>
      </c>
      <c r="AY311" s="139" t="s">
        <v>219</v>
      </c>
      <c r="BK311" s="148">
        <f>BK312</f>
        <v>0</v>
      </c>
    </row>
    <row r="312" spans="1:65" s="12" customFormat="1" ht="22.9" customHeight="1">
      <c r="B312" s="138"/>
      <c r="D312" s="139" t="s">
        <v>76</v>
      </c>
      <c r="E312" s="149" t="s">
        <v>1031</v>
      </c>
      <c r="F312" s="149" t="s">
        <v>1032</v>
      </c>
      <c r="I312" s="141"/>
      <c r="J312" s="150">
        <f>BK312</f>
        <v>0</v>
      </c>
      <c r="L312" s="138"/>
      <c r="M312" s="143"/>
      <c r="N312" s="144"/>
      <c r="O312" s="144"/>
      <c r="P312" s="145">
        <f>SUM(P313:P320)</f>
        <v>0</v>
      </c>
      <c r="Q312" s="144"/>
      <c r="R312" s="145">
        <f>SUM(R313:R320)</f>
        <v>2.3298900000000002</v>
      </c>
      <c r="S312" s="144"/>
      <c r="T312" s="146">
        <f>SUM(T313:T320)</f>
        <v>0</v>
      </c>
      <c r="AR312" s="139" t="s">
        <v>237</v>
      </c>
      <c r="AT312" s="147" t="s">
        <v>76</v>
      </c>
      <c r="AU312" s="147" t="s">
        <v>32</v>
      </c>
      <c r="AY312" s="139" t="s">
        <v>219</v>
      </c>
      <c r="BK312" s="148">
        <f>SUM(BK313:BK320)</f>
        <v>0</v>
      </c>
    </row>
    <row r="313" spans="1:65" s="2" customFormat="1" ht="16.5" customHeight="1">
      <c r="A313" s="33"/>
      <c r="B313" s="151"/>
      <c r="C313" s="152" t="s">
        <v>563</v>
      </c>
      <c r="D313" s="152" t="s">
        <v>221</v>
      </c>
      <c r="E313" s="153" t="s">
        <v>1034</v>
      </c>
      <c r="F313" s="154" t="s">
        <v>1035</v>
      </c>
      <c r="G313" s="155" t="s">
        <v>224</v>
      </c>
      <c r="H313" s="156">
        <v>21</v>
      </c>
      <c r="I313" s="157"/>
      <c r="J313" s="158">
        <f>ROUND(I313*H313,2)</f>
        <v>0</v>
      </c>
      <c r="K313" s="154" t="s">
        <v>225</v>
      </c>
      <c r="L313" s="34"/>
      <c r="M313" s="159" t="s">
        <v>1</v>
      </c>
      <c r="N313" s="160" t="s">
        <v>42</v>
      </c>
      <c r="O313" s="59"/>
      <c r="P313" s="161">
        <f>O313*H313</f>
        <v>0</v>
      </c>
      <c r="Q313" s="161">
        <v>9.0000000000000006E-5</v>
      </c>
      <c r="R313" s="161">
        <f>Q313*H313</f>
        <v>1.8900000000000002E-3</v>
      </c>
      <c r="S313" s="161">
        <v>0</v>
      </c>
      <c r="T313" s="162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63" t="s">
        <v>620</v>
      </c>
      <c r="AT313" s="163" t="s">
        <v>221</v>
      </c>
      <c r="AU313" s="163" t="s">
        <v>87</v>
      </c>
      <c r="AY313" s="18" t="s">
        <v>219</v>
      </c>
      <c r="BE313" s="164">
        <f>IF(N313="základní",J313,0)</f>
        <v>0</v>
      </c>
      <c r="BF313" s="164">
        <f>IF(N313="snížená",J313,0)</f>
        <v>0</v>
      </c>
      <c r="BG313" s="164">
        <f>IF(N313="zákl. přenesená",J313,0)</f>
        <v>0</v>
      </c>
      <c r="BH313" s="164">
        <f>IF(N313="sníž. přenesená",J313,0)</f>
        <v>0</v>
      </c>
      <c r="BI313" s="164">
        <f>IF(N313="nulová",J313,0)</f>
        <v>0</v>
      </c>
      <c r="BJ313" s="18" t="s">
        <v>32</v>
      </c>
      <c r="BK313" s="164">
        <f>ROUND(I313*H313,2)</f>
        <v>0</v>
      </c>
      <c r="BL313" s="18" t="s">
        <v>620</v>
      </c>
      <c r="BM313" s="163" t="s">
        <v>1036</v>
      </c>
    </row>
    <row r="314" spans="1:65" s="14" customFormat="1">
      <c r="B314" s="174"/>
      <c r="D314" s="166" t="s">
        <v>228</v>
      </c>
      <c r="E314" s="175" t="s">
        <v>1</v>
      </c>
      <c r="F314" s="176" t="s">
        <v>1037</v>
      </c>
      <c r="H314" s="175" t="s">
        <v>1</v>
      </c>
      <c r="I314" s="177"/>
      <c r="L314" s="174"/>
      <c r="M314" s="178"/>
      <c r="N314" s="179"/>
      <c r="O314" s="179"/>
      <c r="P314" s="179"/>
      <c r="Q314" s="179"/>
      <c r="R314" s="179"/>
      <c r="S314" s="179"/>
      <c r="T314" s="180"/>
      <c r="AT314" s="175" t="s">
        <v>228</v>
      </c>
      <c r="AU314" s="175" t="s">
        <v>87</v>
      </c>
      <c r="AV314" s="14" t="s">
        <v>32</v>
      </c>
      <c r="AW314" s="14" t="s">
        <v>31</v>
      </c>
      <c r="AX314" s="14" t="s">
        <v>77</v>
      </c>
      <c r="AY314" s="175" t="s">
        <v>219</v>
      </c>
    </row>
    <row r="315" spans="1:65" s="13" customFormat="1">
      <c r="B315" s="165"/>
      <c r="D315" s="166" t="s">
        <v>228</v>
      </c>
      <c r="E315" s="167" t="s">
        <v>1</v>
      </c>
      <c r="F315" s="168" t="s">
        <v>1038</v>
      </c>
      <c r="H315" s="169">
        <v>8</v>
      </c>
      <c r="I315" s="170"/>
      <c r="L315" s="165"/>
      <c r="M315" s="171"/>
      <c r="N315" s="172"/>
      <c r="O315" s="172"/>
      <c r="P315" s="172"/>
      <c r="Q315" s="172"/>
      <c r="R315" s="172"/>
      <c r="S315" s="172"/>
      <c r="T315" s="173"/>
      <c r="AT315" s="167" t="s">
        <v>228</v>
      </c>
      <c r="AU315" s="167" t="s">
        <v>87</v>
      </c>
      <c r="AV315" s="13" t="s">
        <v>87</v>
      </c>
      <c r="AW315" s="13" t="s">
        <v>31</v>
      </c>
      <c r="AX315" s="13" t="s">
        <v>77</v>
      </c>
      <c r="AY315" s="167" t="s">
        <v>219</v>
      </c>
    </row>
    <row r="316" spans="1:65" s="13" customFormat="1">
      <c r="B316" s="165"/>
      <c r="D316" s="166" t="s">
        <v>228</v>
      </c>
      <c r="E316" s="167" t="s">
        <v>1</v>
      </c>
      <c r="F316" s="168" t="s">
        <v>1039</v>
      </c>
      <c r="H316" s="169">
        <v>13</v>
      </c>
      <c r="I316" s="170"/>
      <c r="L316" s="165"/>
      <c r="M316" s="171"/>
      <c r="N316" s="172"/>
      <c r="O316" s="172"/>
      <c r="P316" s="172"/>
      <c r="Q316" s="172"/>
      <c r="R316" s="172"/>
      <c r="S316" s="172"/>
      <c r="T316" s="173"/>
      <c r="AT316" s="167" t="s">
        <v>228</v>
      </c>
      <c r="AU316" s="167" t="s">
        <v>87</v>
      </c>
      <c r="AV316" s="13" t="s">
        <v>87</v>
      </c>
      <c r="AW316" s="13" t="s">
        <v>31</v>
      </c>
      <c r="AX316" s="13" t="s">
        <v>77</v>
      </c>
      <c r="AY316" s="167" t="s">
        <v>219</v>
      </c>
    </row>
    <row r="317" spans="1:65" s="15" customFormat="1">
      <c r="B317" s="181"/>
      <c r="D317" s="166" t="s">
        <v>228</v>
      </c>
      <c r="E317" s="182" t="s">
        <v>1</v>
      </c>
      <c r="F317" s="183" t="s">
        <v>236</v>
      </c>
      <c r="H317" s="184">
        <v>21</v>
      </c>
      <c r="I317" s="185"/>
      <c r="L317" s="181"/>
      <c r="M317" s="186"/>
      <c r="N317" s="187"/>
      <c r="O317" s="187"/>
      <c r="P317" s="187"/>
      <c r="Q317" s="187"/>
      <c r="R317" s="187"/>
      <c r="S317" s="187"/>
      <c r="T317" s="188"/>
      <c r="AT317" s="182" t="s">
        <v>228</v>
      </c>
      <c r="AU317" s="182" t="s">
        <v>87</v>
      </c>
      <c r="AV317" s="15" t="s">
        <v>226</v>
      </c>
      <c r="AW317" s="15" t="s">
        <v>31</v>
      </c>
      <c r="AX317" s="15" t="s">
        <v>32</v>
      </c>
      <c r="AY317" s="182" t="s">
        <v>219</v>
      </c>
    </row>
    <row r="318" spans="1:65" s="2" customFormat="1" ht="21.75" customHeight="1">
      <c r="A318" s="33"/>
      <c r="B318" s="151"/>
      <c r="C318" s="152" t="s">
        <v>566</v>
      </c>
      <c r="D318" s="152" t="s">
        <v>221</v>
      </c>
      <c r="E318" s="153" t="s">
        <v>1041</v>
      </c>
      <c r="F318" s="154" t="s">
        <v>1042</v>
      </c>
      <c r="G318" s="155" t="s">
        <v>224</v>
      </c>
      <c r="H318" s="156">
        <v>12</v>
      </c>
      <c r="I318" s="157"/>
      <c r="J318" s="158">
        <f>ROUND(I318*H318,2)</f>
        <v>0</v>
      </c>
      <c r="K318" s="154" t="s">
        <v>241</v>
      </c>
      <c r="L318" s="34"/>
      <c r="M318" s="159" t="s">
        <v>1</v>
      </c>
      <c r="N318" s="160" t="s">
        <v>42</v>
      </c>
      <c r="O318" s="59"/>
      <c r="P318" s="161">
        <f>O318*H318</f>
        <v>0</v>
      </c>
      <c r="Q318" s="161">
        <v>0.19400000000000001</v>
      </c>
      <c r="R318" s="161">
        <f>Q318*H318</f>
        <v>2.3280000000000003</v>
      </c>
      <c r="S318" s="161">
        <v>0</v>
      </c>
      <c r="T318" s="162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63" t="s">
        <v>620</v>
      </c>
      <c r="AT318" s="163" t="s">
        <v>221</v>
      </c>
      <c r="AU318" s="163" t="s">
        <v>87</v>
      </c>
      <c r="AY318" s="18" t="s">
        <v>219</v>
      </c>
      <c r="BE318" s="164">
        <f>IF(N318="základní",J318,0)</f>
        <v>0</v>
      </c>
      <c r="BF318" s="164">
        <f>IF(N318="snížená",J318,0)</f>
        <v>0</v>
      </c>
      <c r="BG318" s="164">
        <f>IF(N318="zákl. přenesená",J318,0)</f>
        <v>0</v>
      </c>
      <c r="BH318" s="164">
        <f>IF(N318="sníž. přenesená",J318,0)</f>
        <v>0</v>
      </c>
      <c r="BI318" s="164">
        <f>IF(N318="nulová",J318,0)</f>
        <v>0</v>
      </c>
      <c r="BJ318" s="18" t="s">
        <v>32</v>
      </c>
      <c r="BK318" s="164">
        <f>ROUND(I318*H318,2)</f>
        <v>0</v>
      </c>
      <c r="BL318" s="18" t="s">
        <v>620</v>
      </c>
      <c r="BM318" s="163" t="s">
        <v>2493</v>
      </c>
    </row>
    <row r="319" spans="1:65" s="14" customFormat="1">
      <c r="B319" s="174"/>
      <c r="D319" s="166" t="s">
        <v>228</v>
      </c>
      <c r="E319" s="175" t="s">
        <v>1</v>
      </c>
      <c r="F319" s="176" t="s">
        <v>1037</v>
      </c>
      <c r="H319" s="175" t="s">
        <v>1</v>
      </c>
      <c r="I319" s="177"/>
      <c r="L319" s="174"/>
      <c r="M319" s="178"/>
      <c r="N319" s="179"/>
      <c r="O319" s="179"/>
      <c r="P319" s="179"/>
      <c r="Q319" s="179"/>
      <c r="R319" s="179"/>
      <c r="S319" s="179"/>
      <c r="T319" s="180"/>
      <c r="AT319" s="175" t="s">
        <v>228</v>
      </c>
      <c r="AU319" s="175" t="s">
        <v>87</v>
      </c>
      <c r="AV319" s="14" t="s">
        <v>32</v>
      </c>
      <c r="AW319" s="14" t="s">
        <v>31</v>
      </c>
      <c r="AX319" s="14" t="s">
        <v>77</v>
      </c>
      <c r="AY319" s="175" t="s">
        <v>219</v>
      </c>
    </row>
    <row r="320" spans="1:65" s="13" customFormat="1">
      <c r="B320" s="165"/>
      <c r="D320" s="166" t="s">
        <v>228</v>
      </c>
      <c r="E320" s="167" t="s">
        <v>1</v>
      </c>
      <c r="F320" s="168" t="s">
        <v>2599</v>
      </c>
      <c r="H320" s="169">
        <v>12</v>
      </c>
      <c r="I320" s="170"/>
      <c r="L320" s="165"/>
      <c r="M320" s="207"/>
      <c r="N320" s="208"/>
      <c r="O320" s="208"/>
      <c r="P320" s="208"/>
      <c r="Q320" s="208"/>
      <c r="R320" s="208"/>
      <c r="S320" s="208"/>
      <c r="T320" s="209"/>
      <c r="AT320" s="167" t="s">
        <v>228</v>
      </c>
      <c r="AU320" s="167" t="s">
        <v>87</v>
      </c>
      <c r="AV320" s="13" t="s">
        <v>87</v>
      </c>
      <c r="AW320" s="13" t="s">
        <v>31</v>
      </c>
      <c r="AX320" s="13" t="s">
        <v>32</v>
      </c>
      <c r="AY320" s="167" t="s">
        <v>219</v>
      </c>
    </row>
    <row r="321" spans="1:31" s="2" customFormat="1" ht="6.95" customHeight="1">
      <c r="A321" s="33"/>
      <c r="B321" s="48"/>
      <c r="C321" s="49"/>
      <c r="D321" s="49"/>
      <c r="E321" s="49"/>
      <c r="F321" s="49"/>
      <c r="G321" s="49"/>
      <c r="H321" s="49"/>
      <c r="I321" s="49"/>
      <c r="J321" s="49"/>
      <c r="K321" s="49"/>
      <c r="L321" s="34"/>
      <c r="M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</row>
  </sheetData>
  <autoFilter ref="C122:K320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59"/>
  <sheetViews>
    <sheetView showGridLines="0" topLeftCell="A10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34" t="s">
        <v>5</v>
      </c>
      <c r="M2" s="235"/>
      <c r="N2" s="235"/>
      <c r="O2" s="235"/>
      <c r="P2" s="235"/>
      <c r="Q2" s="235"/>
      <c r="R2" s="235"/>
      <c r="S2" s="235"/>
      <c r="T2" s="235"/>
      <c r="U2" s="235"/>
      <c r="V2" s="235"/>
      <c r="AT2" s="18" t="s">
        <v>100</v>
      </c>
      <c r="AZ2" s="99" t="s">
        <v>129</v>
      </c>
      <c r="BA2" s="99" t="s">
        <v>1</v>
      </c>
      <c r="BB2" s="99" t="s">
        <v>1</v>
      </c>
      <c r="BC2" s="99" t="s">
        <v>2600</v>
      </c>
      <c r="BD2" s="99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99" t="s">
        <v>131</v>
      </c>
      <c r="BA3" s="99" t="s">
        <v>1</v>
      </c>
      <c r="BB3" s="99" t="s">
        <v>1</v>
      </c>
      <c r="BC3" s="99" t="s">
        <v>2601</v>
      </c>
      <c r="BD3" s="99" t="s">
        <v>87</v>
      </c>
    </row>
    <row r="4" spans="1:56" s="1" customFormat="1" ht="24.95" customHeight="1">
      <c r="B4" s="21"/>
      <c r="D4" s="22" t="s">
        <v>133</v>
      </c>
      <c r="L4" s="21"/>
      <c r="M4" s="100" t="s">
        <v>10</v>
      </c>
      <c r="AT4" s="18" t="s">
        <v>3</v>
      </c>
      <c r="AZ4" s="99" t="s">
        <v>134</v>
      </c>
      <c r="BA4" s="99" t="s">
        <v>1</v>
      </c>
      <c r="BB4" s="99" t="s">
        <v>1</v>
      </c>
      <c r="BC4" s="99" t="s">
        <v>2602</v>
      </c>
      <c r="BD4" s="99" t="s">
        <v>87</v>
      </c>
    </row>
    <row r="5" spans="1:56" s="1" customFormat="1" ht="6.95" customHeight="1">
      <c r="B5" s="21"/>
      <c r="L5" s="21"/>
      <c r="AZ5" s="99" t="s">
        <v>1424</v>
      </c>
      <c r="BA5" s="99" t="s">
        <v>1</v>
      </c>
      <c r="BB5" s="99" t="s">
        <v>1</v>
      </c>
      <c r="BC5" s="99" t="s">
        <v>2603</v>
      </c>
      <c r="BD5" s="99" t="s">
        <v>87</v>
      </c>
    </row>
    <row r="6" spans="1:56" s="1" customFormat="1" ht="12" customHeight="1">
      <c r="B6" s="21"/>
      <c r="D6" s="28" t="s">
        <v>16</v>
      </c>
      <c r="L6" s="21"/>
      <c r="AZ6" s="99" t="s">
        <v>1426</v>
      </c>
      <c r="BA6" s="99" t="s">
        <v>1</v>
      </c>
      <c r="BB6" s="99" t="s">
        <v>1</v>
      </c>
      <c r="BC6" s="99" t="s">
        <v>2604</v>
      </c>
      <c r="BD6" s="99" t="s">
        <v>87</v>
      </c>
    </row>
    <row r="7" spans="1:56" s="1" customFormat="1" ht="16.5" customHeight="1">
      <c r="B7" s="21"/>
      <c r="E7" s="270" t="str">
        <f>'Rekapitulace stavby'!K6</f>
        <v>BRNO, GAJDOŠOVA, OBSLUŽNÁ KOMUNIKACE - REKONSTRUKCE KANALIZACE A VODOVODU</v>
      </c>
      <c r="F7" s="271"/>
      <c r="G7" s="271"/>
      <c r="H7" s="271"/>
      <c r="L7" s="21"/>
      <c r="AZ7" s="99" t="s">
        <v>136</v>
      </c>
      <c r="BA7" s="99" t="s">
        <v>1</v>
      </c>
      <c r="BB7" s="99" t="s">
        <v>1</v>
      </c>
      <c r="BC7" s="99" t="s">
        <v>2605</v>
      </c>
      <c r="BD7" s="99" t="s">
        <v>87</v>
      </c>
    </row>
    <row r="8" spans="1:56" s="2" customFormat="1" ht="12" customHeight="1">
      <c r="A8" s="33"/>
      <c r="B8" s="34"/>
      <c r="C8" s="33"/>
      <c r="D8" s="28" t="s">
        <v>142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99" t="s">
        <v>2606</v>
      </c>
      <c r="BA8" s="99" t="s">
        <v>1</v>
      </c>
      <c r="BB8" s="99" t="s">
        <v>1</v>
      </c>
      <c r="BC8" s="99" t="s">
        <v>2607</v>
      </c>
      <c r="BD8" s="99" t="s">
        <v>87</v>
      </c>
    </row>
    <row r="9" spans="1:56" s="2" customFormat="1" ht="16.5" customHeight="1">
      <c r="A9" s="33"/>
      <c r="B9" s="34"/>
      <c r="C9" s="33"/>
      <c r="D9" s="33"/>
      <c r="E9" s="264" t="s">
        <v>2608</v>
      </c>
      <c r="F9" s="269"/>
      <c r="G9" s="269"/>
      <c r="H9" s="269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2609</v>
      </c>
      <c r="BA9" s="99" t="s">
        <v>1</v>
      </c>
      <c r="BB9" s="99" t="s">
        <v>1</v>
      </c>
      <c r="BC9" s="99" t="s">
        <v>2610</v>
      </c>
      <c r="BD9" s="99" t="s">
        <v>87</v>
      </c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2611</v>
      </c>
      <c r="BA10" s="99" t="s">
        <v>1</v>
      </c>
      <c r="BB10" s="99" t="s">
        <v>1</v>
      </c>
      <c r="BC10" s="99" t="s">
        <v>2612</v>
      </c>
      <c r="BD10" s="99" t="s">
        <v>87</v>
      </c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94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2613</v>
      </c>
      <c r="BA11" s="99" t="s">
        <v>1</v>
      </c>
      <c r="BB11" s="99" t="s">
        <v>1</v>
      </c>
      <c r="BC11" s="99" t="s">
        <v>2614</v>
      </c>
      <c r="BD11" s="99" t="s">
        <v>87</v>
      </c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2615</v>
      </c>
      <c r="BA12" s="99" t="s">
        <v>1</v>
      </c>
      <c r="BB12" s="99" t="s">
        <v>1</v>
      </c>
      <c r="BC12" s="99" t="s">
        <v>2616</v>
      </c>
      <c r="BD12" s="99" t="s">
        <v>87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2617</v>
      </c>
      <c r="BA13" s="99" t="s">
        <v>1</v>
      </c>
      <c r="BB13" s="99" t="s">
        <v>1</v>
      </c>
      <c r="BC13" s="99" t="s">
        <v>2618</v>
      </c>
      <c r="BD13" s="99" t="s">
        <v>87</v>
      </c>
    </row>
    <row r="14" spans="1:5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1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2619</v>
      </c>
      <c r="BA14" s="99" t="s">
        <v>1</v>
      </c>
      <c r="BB14" s="99" t="s">
        <v>1</v>
      </c>
      <c r="BC14" s="99" t="s">
        <v>2620</v>
      </c>
      <c r="BD14" s="99" t="s">
        <v>87</v>
      </c>
    </row>
    <row r="15" spans="1:56" s="2" customFormat="1" ht="18" customHeight="1">
      <c r="A15" s="33"/>
      <c r="B15" s="34"/>
      <c r="C15" s="33"/>
      <c r="D15" s="33"/>
      <c r="E15" s="26" t="s">
        <v>25</v>
      </c>
      <c r="F15" s="33"/>
      <c r="G15" s="33"/>
      <c r="H15" s="33"/>
      <c r="I15" s="28" t="s">
        <v>26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2621</v>
      </c>
      <c r="BA15" s="99" t="s">
        <v>1</v>
      </c>
      <c r="BB15" s="99" t="s">
        <v>1</v>
      </c>
      <c r="BC15" s="99" t="s">
        <v>923</v>
      </c>
      <c r="BD15" s="99" t="s">
        <v>87</v>
      </c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2622</v>
      </c>
      <c r="BA16" s="99" t="s">
        <v>1</v>
      </c>
      <c r="BB16" s="99" t="s">
        <v>1</v>
      </c>
      <c r="BC16" s="99" t="s">
        <v>288</v>
      </c>
      <c r="BD16" s="99" t="s">
        <v>87</v>
      </c>
    </row>
    <row r="17" spans="1:56" s="2" customFormat="1" ht="12" customHeight="1">
      <c r="A17" s="33"/>
      <c r="B17" s="34"/>
      <c r="C17" s="33"/>
      <c r="D17" s="28" t="s">
        <v>27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2623</v>
      </c>
      <c r="BA17" s="99" t="s">
        <v>1</v>
      </c>
      <c r="BB17" s="99" t="s">
        <v>1</v>
      </c>
      <c r="BC17" s="99" t="s">
        <v>248</v>
      </c>
      <c r="BD17" s="99" t="s">
        <v>87</v>
      </c>
    </row>
    <row r="18" spans="1:56" s="2" customFormat="1" ht="18" customHeight="1">
      <c r="A18" s="33"/>
      <c r="B18" s="34"/>
      <c r="C18" s="33"/>
      <c r="D18" s="33"/>
      <c r="E18" s="272" t="str">
        <f>'Rekapitulace stavby'!E14</f>
        <v>Vyplň údaj</v>
      </c>
      <c r="F18" s="256"/>
      <c r="G18" s="256"/>
      <c r="H18" s="256"/>
      <c r="I18" s="28" t="s">
        <v>26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150</v>
      </c>
      <c r="BA18" s="99" t="s">
        <v>1</v>
      </c>
      <c r="BB18" s="99" t="s">
        <v>1</v>
      </c>
      <c r="BC18" s="99" t="s">
        <v>651</v>
      </c>
      <c r="BD18" s="99" t="s">
        <v>87</v>
      </c>
    </row>
    <row r="19" spans="1:56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152</v>
      </c>
      <c r="BA19" s="99" t="s">
        <v>1</v>
      </c>
      <c r="BB19" s="99" t="s">
        <v>1</v>
      </c>
      <c r="BC19" s="99" t="s">
        <v>2624</v>
      </c>
      <c r="BD19" s="99" t="s">
        <v>87</v>
      </c>
    </row>
    <row r="20" spans="1:56" s="2" customFormat="1" ht="12" customHeight="1">
      <c r="A20" s="33"/>
      <c r="B20" s="34"/>
      <c r="C20" s="33"/>
      <c r="D20" s="28" t="s">
        <v>29</v>
      </c>
      <c r="E20" s="33"/>
      <c r="F20" s="33"/>
      <c r="G20" s="33"/>
      <c r="H20" s="33"/>
      <c r="I20" s="28" t="s">
        <v>24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154</v>
      </c>
      <c r="BA20" s="99" t="s">
        <v>1</v>
      </c>
      <c r="BB20" s="99" t="s">
        <v>1</v>
      </c>
      <c r="BC20" s="99" t="s">
        <v>2625</v>
      </c>
      <c r="BD20" s="99" t="s">
        <v>87</v>
      </c>
    </row>
    <row r="21" spans="1:56" s="2" customFormat="1" ht="18" customHeight="1">
      <c r="A21" s="33"/>
      <c r="B21" s="34"/>
      <c r="C21" s="33"/>
      <c r="D21" s="33"/>
      <c r="E21" s="26" t="s">
        <v>30</v>
      </c>
      <c r="F21" s="33"/>
      <c r="G21" s="33"/>
      <c r="H21" s="33"/>
      <c r="I21" s="28" t="s">
        <v>26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9" t="s">
        <v>1458</v>
      </c>
      <c r="BA21" s="99" t="s">
        <v>1</v>
      </c>
      <c r="BB21" s="99" t="s">
        <v>1</v>
      </c>
      <c r="BC21" s="99" t="s">
        <v>2626</v>
      </c>
      <c r="BD21" s="99" t="s">
        <v>87</v>
      </c>
    </row>
    <row r="22" spans="1:56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9" t="s">
        <v>2627</v>
      </c>
      <c r="BA22" s="99" t="s">
        <v>1</v>
      </c>
      <c r="BB22" s="99" t="s">
        <v>1</v>
      </c>
      <c r="BC22" s="99" t="s">
        <v>2628</v>
      </c>
      <c r="BD22" s="99" t="s">
        <v>87</v>
      </c>
    </row>
    <row r="23" spans="1:56" s="2" customFormat="1" ht="12" customHeight="1">
      <c r="A23" s="33"/>
      <c r="B23" s="34"/>
      <c r="C23" s="33"/>
      <c r="D23" s="28" t="s">
        <v>33</v>
      </c>
      <c r="E23" s="33"/>
      <c r="F23" s="33"/>
      <c r="G23" s="33"/>
      <c r="H23" s="33"/>
      <c r="I23" s="28" t="s">
        <v>24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9" t="s">
        <v>2494</v>
      </c>
      <c r="BA23" s="99" t="s">
        <v>1</v>
      </c>
      <c r="BB23" s="99" t="s">
        <v>1</v>
      </c>
      <c r="BC23" s="99" t="s">
        <v>2629</v>
      </c>
      <c r="BD23" s="99" t="s">
        <v>87</v>
      </c>
    </row>
    <row r="24" spans="1:56" s="2" customFormat="1" ht="18" customHeight="1">
      <c r="A24" s="33"/>
      <c r="B24" s="34"/>
      <c r="C24" s="33"/>
      <c r="D24" s="33"/>
      <c r="E24" s="26" t="s">
        <v>34</v>
      </c>
      <c r="F24" s="33"/>
      <c r="G24" s="33"/>
      <c r="H24" s="33"/>
      <c r="I24" s="28" t="s">
        <v>26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9" t="s">
        <v>168</v>
      </c>
      <c r="BA24" s="99" t="s">
        <v>1</v>
      </c>
      <c r="BB24" s="99" t="s">
        <v>1</v>
      </c>
      <c r="BC24" s="99" t="s">
        <v>2630</v>
      </c>
      <c r="BD24" s="99" t="s">
        <v>87</v>
      </c>
    </row>
    <row r="25" spans="1:56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Z25" s="99" t="s">
        <v>169</v>
      </c>
      <c r="BA25" s="99" t="s">
        <v>1</v>
      </c>
      <c r="BB25" s="99" t="s">
        <v>1</v>
      </c>
      <c r="BC25" s="99" t="s">
        <v>2631</v>
      </c>
      <c r="BD25" s="99" t="s">
        <v>87</v>
      </c>
    </row>
    <row r="26" spans="1:56" s="2" customFormat="1" ht="12" customHeight="1">
      <c r="A26" s="33"/>
      <c r="B26" s="34"/>
      <c r="C26" s="33"/>
      <c r="D26" s="28" t="s">
        <v>35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99" t="s">
        <v>171</v>
      </c>
      <c r="BA26" s="99" t="s">
        <v>1</v>
      </c>
      <c r="BB26" s="99" t="s">
        <v>1</v>
      </c>
      <c r="BC26" s="99" t="s">
        <v>2632</v>
      </c>
      <c r="BD26" s="99" t="s">
        <v>87</v>
      </c>
    </row>
    <row r="27" spans="1:56" s="8" customFormat="1" ht="131.25" customHeight="1">
      <c r="A27" s="101"/>
      <c r="B27" s="102"/>
      <c r="C27" s="101"/>
      <c r="D27" s="101"/>
      <c r="E27" s="260" t="s">
        <v>2633</v>
      </c>
      <c r="F27" s="260"/>
      <c r="G27" s="260"/>
      <c r="H27" s="260"/>
      <c r="I27" s="101"/>
      <c r="J27" s="101"/>
      <c r="K27" s="101"/>
      <c r="L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Z27" s="104" t="s">
        <v>173</v>
      </c>
      <c r="BA27" s="104" t="s">
        <v>1</v>
      </c>
      <c r="BB27" s="104" t="s">
        <v>1</v>
      </c>
      <c r="BC27" s="104" t="s">
        <v>2634</v>
      </c>
      <c r="BD27" s="104" t="s">
        <v>87</v>
      </c>
    </row>
    <row r="28" spans="1:56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Z28" s="99" t="s">
        <v>1474</v>
      </c>
      <c r="BA28" s="99" t="s">
        <v>1</v>
      </c>
      <c r="BB28" s="99" t="s">
        <v>1</v>
      </c>
      <c r="BC28" s="99" t="s">
        <v>2635</v>
      </c>
      <c r="BD28" s="99" t="s">
        <v>87</v>
      </c>
    </row>
    <row r="29" spans="1:56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Z29" s="99" t="s">
        <v>1476</v>
      </c>
      <c r="BA29" s="99" t="s">
        <v>1</v>
      </c>
      <c r="BB29" s="99" t="s">
        <v>1</v>
      </c>
      <c r="BC29" s="99" t="s">
        <v>2636</v>
      </c>
      <c r="BD29" s="99" t="s">
        <v>87</v>
      </c>
    </row>
    <row r="30" spans="1:56" s="2" customFormat="1" ht="25.35" customHeight="1">
      <c r="A30" s="33"/>
      <c r="B30" s="34"/>
      <c r="C30" s="33"/>
      <c r="D30" s="105" t="s">
        <v>37</v>
      </c>
      <c r="E30" s="33"/>
      <c r="F30" s="33"/>
      <c r="G30" s="33"/>
      <c r="H30" s="33"/>
      <c r="I30" s="33"/>
      <c r="J30" s="72">
        <f>ROUND(J127,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Z30" s="99" t="s">
        <v>1478</v>
      </c>
      <c r="BA30" s="99" t="s">
        <v>1</v>
      </c>
      <c r="BB30" s="99" t="s">
        <v>1</v>
      </c>
      <c r="BC30" s="99" t="s">
        <v>2612</v>
      </c>
      <c r="BD30" s="99" t="s">
        <v>87</v>
      </c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Z31" s="99" t="s">
        <v>2502</v>
      </c>
      <c r="BA31" s="99" t="s">
        <v>1</v>
      </c>
      <c r="BB31" s="99" t="s">
        <v>1</v>
      </c>
      <c r="BC31" s="99" t="s">
        <v>2637</v>
      </c>
      <c r="BD31" s="99" t="s">
        <v>87</v>
      </c>
    </row>
    <row r="32" spans="1:56" s="2" customFormat="1" ht="14.45" customHeight="1">
      <c r="A32" s="33"/>
      <c r="B32" s="34"/>
      <c r="C32" s="33"/>
      <c r="D32" s="33"/>
      <c r="E32" s="33"/>
      <c r="F32" s="37" t="s">
        <v>39</v>
      </c>
      <c r="G32" s="33"/>
      <c r="H32" s="33"/>
      <c r="I32" s="37" t="s">
        <v>38</v>
      </c>
      <c r="J32" s="37" t="s">
        <v>40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Z32" s="99" t="s">
        <v>2638</v>
      </c>
      <c r="BA32" s="99" t="s">
        <v>1</v>
      </c>
      <c r="BB32" s="99" t="s">
        <v>1</v>
      </c>
      <c r="BC32" s="99" t="s">
        <v>2639</v>
      </c>
      <c r="BD32" s="99" t="s">
        <v>87</v>
      </c>
    </row>
    <row r="33" spans="1:56" s="2" customFormat="1" ht="14.45" customHeight="1">
      <c r="A33" s="33"/>
      <c r="B33" s="34"/>
      <c r="C33" s="33"/>
      <c r="D33" s="106" t="s">
        <v>41</v>
      </c>
      <c r="E33" s="28" t="s">
        <v>42</v>
      </c>
      <c r="F33" s="107">
        <f>ROUND((SUM(BE127:BE558)),  0)</f>
        <v>0</v>
      </c>
      <c r="G33" s="33"/>
      <c r="H33" s="33"/>
      <c r="I33" s="108">
        <v>0.21</v>
      </c>
      <c r="J33" s="107">
        <f>ROUND(((SUM(BE127:BE558))*I33),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Z33" s="99" t="s">
        <v>180</v>
      </c>
      <c r="BA33" s="99" t="s">
        <v>1</v>
      </c>
      <c r="BB33" s="99" t="s">
        <v>1</v>
      </c>
      <c r="BC33" s="99" t="s">
        <v>2640</v>
      </c>
      <c r="BD33" s="99" t="s">
        <v>87</v>
      </c>
    </row>
    <row r="34" spans="1:56" s="2" customFormat="1" ht="14.45" customHeight="1">
      <c r="A34" s="33"/>
      <c r="B34" s="34"/>
      <c r="C34" s="33"/>
      <c r="D34" s="33"/>
      <c r="E34" s="28" t="s">
        <v>43</v>
      </c>
      <c r="F34" s="107">
        <f>ROUND((SUM(BF127:BF558)),  0)</f>
        <v>0</v>
      </c>
      <c r="G34" s="33"/>
      <c r="H34" s="33"/>
      <c r="I34" s="108">
        <v>0.1</v>
      </c>
      <c r="J34" s="107">
        <f>ROUND(((SUM(BF127:BF558))*I34),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Z34" s="99" t="s">
        <v>185</v>
      </c>
      <c r="BA34" s="99" t="s">
        <v>1</v>
      </c>
      <c r="BB34" s="99" t="s">
        <v>1</v>
      </c>
      <c r="BC34" s="99" t="s">
        <v>2641</v>
      </c>
      <c r="BD34" s="99" t="s">
        <v>87</v>
      </c>
    </row>
    <row r="35" spans="1:56" s="2" customFormat="1" ht="14.45" hidden="1" customHeight="1">
      <c r="A35" s="33"/>
      <c r="B35" s="34"/>
      <c r="C35" s="33"/>
      <c r="D35" s="33"/>
      <c r="E35" s="28" t="s">
        <v>44</v>
      </c>
      <c r="F35" s="107">
        <f>ROUND((SUM(BG127:BG558)),  0)</f>
        <v>0</v>
      </c>
      <c r="G35" s="33"/>
      <c r="H35" s="33"/>
      <c r="I35" s="108">
        <v>0.21</v>
      </c>
      <c r="J35" s="107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56" s="2" customFormat="1" ht="14.45" hidden="1" customHeight="1">
      <c r="A36" s="33"/>
      <c r="B36" s="34"/>
      <c r="C36" s="33"/>
      <c r="D36" s="33"/>
      <c r="E36" s="28" t="s">
        <v>45</v>
      </c>
      <c r="F36" s="107">
        <f>ROUND((SUM(BH127:BH558)),  0)</f>
        <v>0</v>
      </c>
      <c r="G36" s="33"/>
      <c r="H36" s="33"/>
      <c r="I36" s="108">
        <v>0.1</v>
      </c>
      <c r="J36" s="107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56" s="2" customFormat="1" ht="14.45" hidden="1" customHeight="1">
      <c r="A37" s="33"/>
      <c r="B37" s="34"/>
      <c r="C37" s="33"/>
      <c r="D37" s="33"/>
      <c r="E37" s="28" t="s">
        <v>46</v>
      </c>
      <c r="F37" s="107">
        <f>ROUND((SUM(BI127:BI558)),  0)</f>
        <v>0</v>
      </c>
      <c r="G37" s="33"/>
      <c r="H37" s="33"/>
      <c r="I37" s="108">
        <v>0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56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56" s="2" customFormat="1" ht="25.35" customHeight="1">
      <c r="A39" s="33"/>
      <c r="B39" s="34"/>
      <c r="C39" s="109"/>
      <c r="D39" s="110" t="s">
        <v>47</v>
      </c>
      <c r="E39" s="61"/>
      <c r="F39" s="61"/>
      <c r="G39" s="111" t="s">
        <v>48</v>
      </c>
      <c r="H39" s="112" t="s">
        <v>49</v>
      </c>
      <c r="I39" s="61"/>
      <c r="J39" s="113">
        <f>SUM(J30:J37)</f>
        <v>0</v>
      </c>
      <c r="K39" s="114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56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56" s="1" customFormat="1" ht="14.45" customHeight="1">
      <c r="B41" s="21"/>
      <c r="L41" s="21"/>
    </row>
    <row r="42" spans="1:56" s="1" customFormat="1" ht="14.45" customHeight="1">
      <c r="B42" s="21"/>
      <c r="L42" s="21"/>
    </row>
    <row r="43" spans="1:56" s="1" customFormat="1" ht="14.45" customHeight="1">
      <c r="B43" s="21"/>
      <c r="L43" s="21"/>
    </row>
    <row r="44" spans="1:56" s="1" customFormat="1" ht="14.45" customHeight="1">
      <c r="B44" s="21"/>
      <c r="L44" s="21"/>
    </row>
    <row r="45" spans="1:56" s="1" customFormat="1" ht="14.45" customHeight="1">
      <c r="B45" s="21"/>
      <c r="L45" s="21"/>
    </row>
    <row r="46" spans="1:56" s="1" customFormat="1" ht="14.45" customHeight="1">
      <c r="B46" s="21"/>
      <c r="L46" s="21"/>
    </row>
    <row r="47" spans="1:56" s="1" customFormat="1" ht="14.45" customHeight="1">
      <c r="B47" s="21"/>
      <c r="L47" s="21"/>
    </row>
    <row r="48" spans="1:56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5" t="s">
        <v>53</v>
      </c>
      <c r="G61" s="46" t="s">
        <v>52</v>
      </c>
      <c r="H61" s="36"/>
      <c r="I61" s="36"/>
      <c r="J61" s="116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5" t="s">
        <v>53</v>
      </c>
      <c r="G76" s="46" t="s">
        <v>52</v>
      </c>
      <c r="H76" s="36"/>
      <c r="I76" s="36"/>
      <c r="J76" s="116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187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0" t="str">
        <f>E7</f>
        <v>BRNO, GAJDOŠOVA, OBSLUŽNÁ KOMUNIKACE - REKONSTRUKCE KANALIZACE A VODOVODU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142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64" t="str">
        <f>E9</f>
        <v>SO 340 - VODOVODNÍ PŘÍPOJKY</v>
      </c>
      <c r="F87" s="269"/>
      <c r="G87" s="269"/>
      <c r="H87" s="269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>Brno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5.7" customHeight="1">
      <c r="A91" s="33"/>
      <c r="B91" s="34"/>
      <c r="C91" s="28" t="s">
        <v>23</v>
      </c>
      <c r="D91" s="33"/>
      <c r="E91" s="33"/>
      <c r="F91" s="26" t="str">
        <f>E15</f>
        <v>Statutární město Brno</v>
      </c>
      <c r="G91" s="33"/>
      <c r="H91" s="33"/>
      <c r="I91" s="28" t="s">
        <v>29</v>
      </c>
      <c r="J91" s="31" t="str">
        <f>E21</f>
        <v>AQUA PROCON s.r.o.  Brno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3"/>
      <c r="E92" s="33"/>
      <c r="F92" s="26" t="str">
        <f>IF(E18="","",E18)</f>
        <v>Vyplň údaj</v>
      </c>
      <c r="G92" s="33"/>
      <c r="H92" s="33"/>
      <c r="I92" s="28" t="s">
        <v>33</v>
      </c>
      <c r="J92" s="31" t="str">
        <f>E24</f>
        <v>Obrtel M.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188</v>
      </c>
      <c r="D94" s="109"/>
      <c r="E94" s="109"/>
      <c r="F94" s="109"/>
      <c r="G94" s="109"/>
      <c r="H94" s="109"/>
      <c r="I94" s="109"/>
      <c r="J94" s="118" t="s">
        <v>189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190</v>
      </c>
      <c r="D96" s="33"/>
      <c r="E96" s="33"/>
      <c r="F96" s="33"/>
      <c r="G96" s="33"/>
      <c r="H96" s="33"/>
      <c r="I96" s="33"/>
      <c r="J96" s="72">
        <f>J127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191</v>
      </c>
    </row>
    <row r="97" spans="1:31" s="9" customFormat="1" ht="24.95" customHeight="1">
      <c r="B97" s="120"/>
      <c r="D97" s="121" t="s">
        <v>192</v>
      </c>
      <c r="E97" s="122"/>
      <c r="F97" s="122"/>
      <c r="G97" s="122"/>
      <c r="H97" s="122"/>
      <c r="I97" s="122"/>
      <c r="J97" s="123">
        <f>J128</f>
        <v>0</v>
      </c>
      <c r="L97" s="120"/>
    </row>
    <row r="98" spans="1:31" s="10" customFormat="1" ht="19.899999999999999" customHeight="1">
      <c r="B98" s="124"/>
      <c r="D98" s="125" t="s">
        <v>193</v>
      </c>
      <c r="E98" s="126"/>
      <c r="F98" s="126"/>
      <c r="G98" s="126"/>
      <c r="H98" s="126"/>
      <c r="I98" s="126"/>
      <c r="J98" s="127">
        <f>J129</f>
        <v>0</v>
      </c>
      <c r="L98" s="124"/>
    </row>
    <row r="99" spans="1:31" s="10" customFormat="1" ht="19.899999999999999" customHeight="1">
      <c r="B99" s="124"/>
      <c r="D99" s="125" t="s">
        <v>196</v>
      </c>
      <c r="E99" s="126"/>
      <c r="F99" s="126"/>
      <c r="G99" s="126"/>
      <c r="H99" s="126"/>
      <c r="I99" s="126"/>
      <c r="J99" s="127">
        <f>J424</f>
        <v>0</v>
      </c>
      <c r="L99" s="124"/>
    </row>
    <row r="100" spans="1:31" s="10" customFormat="1" ht="19.899999999999999" customHeight="1">
      <c r="B100" s="124"/>
      <c r="D100" s="125" t="s">
        <v>197</v>
      </c>
      <c r="E100" s="126"/>
      <c r="F100" s="126"/>
      <c r="G100" s="126"/>
      <c r="H100" s="126"/>
      <c r="I100" s="126"/>
      <c r="J100" s="127">
        <f>J434</f>
        <v>0</v>
      </c>
      <c r="L100" s="124"/>
    </row>
    <row r="101" spans="1:31" s="10" customFormat="1" ht="19.899999999999999" customHeight="1">
      <c r="B101" s="124"/>
      <c r="D101" s="125" t="s">
        <v>199</v>
      </c>
      <c r="E101" s="126"/>
      <c r="F101" s="126"/>
      <c r="G101" s="126"/>
      <c r="H101" s="126"/>
      <c r="I101" s="126"/>
      <c r="J101" s="127">
        <f>J487</f>
        <v>0</v>
      </c>
      <c r="L101" s="124"/>
    </row>
    <row r="102" spans="1:31" s="10" customFormat="1" ht="19.899999999999999" customHeight="1">
      <c r="B102" s="124"/>
      <c r="D102" s="125" t="s">
        <v>200</v>
      </c>
      <c r="E102" s="126"/>
      <c r="F102" s="126"/>
      <c r="G102" s="126"/>
      <c r="H102" s="126"/>
      <c r="I102" s="126"/>
      <c r="J102" s="127">
        <f>J528</f>
        <v>0</v>
      </c>
      <c r="L102" s="124"/>
    </row>
    <row r="103" spans="1:31" s="10" customFormat="1" ht="19.899999999999999" customHeight="1">
      <c r="B103" s="124"/>
      <c r="D103" s="125" t="s">
        <v>201</v>
      </c>
      <c r="E103" s="126"/>
      <c r="F103" s="126"/>
      <c r="G103" s="126"/>
      <c r="H103" s="126"/>
      <c r="I103" s="126"/>
      <c r="J103" s="127">
        <f>J538</f>
        <v>0</v>
      </c>
      <c r="L103" s="124"/>
    </row>
    <row r="104" spans="1:31" s="9" customFormat="1" ht="24.95" customHeight="1">
      <c r="B104" s="120"/>
      <c r="D104" s="121" t="s">
        <v>1075</v>
      </c>
      <c r="E104" s="122"/>
      <c r="F104" s="122"/>
      <c r="G104" s="122"/>
      <c r="H104" s="122"/>
      <c r="I104" s="122"/>
      <c r="J104" s="123">
        <f>J540</f>
        <v>0</v>
      </c>
      <c r="L104" s="120"/>
    </row>
    <row r="105" spans="1:31" s="10" customFormat="1" ht="19.899999999999999" customHeight="1">
      <c r="B105" s="124"/>
      <c r="D105" s="125" t="s">
        <v>2642</v>
      </c>
      <c r="E105" s="126"/>
      <c r="F105" s="126"/>
      <c r="G105" s="126"/>
      <c r="H105" s="126"/>
      <c r="I105" s="126"/>
      <c r="J105" s="127">
        <f>J541</f>
        <v>0</v>
      </c>
      <c r="L105" s="124"/>
    </row>
    <row r="106" spans="1:31" s="9" customFormat="1" ht="24.95" customHeight="1">
      <c r="B106" s="120"/>
      <c r="D106" s="121" t="s">
        <v>202</v>
      </c>
      <c r="E106" s="122"/>
      <c r="F106" s="122"/>
      <c r="G106" s="122"/>
      <c r="H106" s="122"/>
      <c r="I106" s="122"/>
      <c r="J106" s="123">
        <f>J549</f>
        <v>0</v>
      </c>
      <c r="L106" s="120"/>
    </row>
    <row r="107" spans="1:31" s="10" customFormat="1" ht="19.899999999999999" customHeight="1">
      <c r="B107" s="124"/>
      <c r="D107" s="125" t="s">
        <v>203</v>
      </c>
      <c r="E107" s="126"/>
      <c r="F107" s="126"/>
      <c r="G107" s="126"/>
      <c r="H107" s="126"/>
      <c r="I107" s="126"/>
      <c r="J107" s="127">
        <f>J550</f>
        <v>0</v>
      </c>
      <c r="L107" s="124"/>
    </row>
    <row r="108" spans="1:31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6.95" customHeight="1">
      <c r="A109" s="33"/>
      <c r="B109" s="48"/>
      <c r="C109" s="49"/>
      <c r="D109" s="49"/>
      <c r="E109" s="49"/>
      <c r="F109" s="49"/>
      <c r="G109" s="49"/>
      <c r="H109" s="49"/>
      <c r="I109" s="49"/>
      <c r="J109" s="49"/>
      <c r="K109" s="49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3" spans="1:63" s="2" customFormat="1" ht="6.95" customHeight="1">
      <c r="A113" s="33"/>
      <c r="B113" s="50"/>
      <c r="C113" s="51"/>
      <c r="D113" s="51"/>
      <c r="E113" s="51"/>
      <c r="F113" s="51"/>
      <c r="G113" s="51"/>
      <c r="H113" s="51"/>
      <c r="I113" s="51"/>
      <c r="J113" s="51"/>
      <c r="K113" s="51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2" customFormat="1" ht="24.95" customHeight="1">
      <c r="A114" s="33"/>
      <c r="B114" s="34"/>
      <c r="C114" s="22" t="s">
        <v>204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12" customHeight="1">
      <c r="A116" s="33"/>
      <c r="B116" s="34"/>
      <c r="C116" s="28" t="s">
        <v>16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6.5" customHeight="1">
      <c r="A117" s="33"/>
      <c r="B117" s="34"/>
      <c r="C117" s="33"/>
      <c r="D117" s="33"/>
      <c r="E117" s="270" t="str">
        <f>E7</f>
        <v>BRNO, GAJDOŠOVA, OBSLUŽNÁ KOMUNIKACE - REKONSTRUKCE KANALIZACE A VODOVODU</v>
      </c>
      <c r="F117" s="271"/>
      <c r="G117" s="271"/>
      <c r="H117" s="271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2" customHeight="1">
      <c r="A118" s="33"/>
      <c r="B118" s="34"/>
      <c r="C118" s="28" t="s">
        <v>142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16.5" customHeight="1">
      <c r="A119" s="33"/>
      <c r="B119" s="34"/>
      <c r="C119" s="33"/>
      <c r="D119" s="33"/>
      <c r="E119" s="264" t="str">
        <f>E9</f>
        <v>SO 340 - VODOVODNÍ PŘÍPOJKY</v>
      </c>
      <c r="F119" s="269"/>
      <c r="G119" s="269"/>
      <c r="H119" s="269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12" customHeight="1">
      <c r="A121" s="33"/>
      <c r="B121" s="34"/>
      <c r="C121" s="28" t="s">
        <v>20</v>
      </c>
      <c r="D121" s="33"/>
      <c r="E121" s="33"/>
      <c r="F121" s="26" t="str">
        <f>F12</f>
        <v>Brno</v>
      </c>
      <c r="G121" s="33"/>
      <c r="H121" s="33"/>
      <c r="I121" s="28" t="s">
        <v>22</v>
      </c>
      <c r="J121" s="56" t="str">
        <f>IF(J12="","",J12)</f>
        <v/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25.7" customHeight="1">
      <c r="A123" s="33"/>
      <c r="B123" s="34"/>
      <c r="C123" s="28" t="s">
        <v>23</v>
      </c>
      <c r="D123" s="33"/>
      <c r="E123" s="33"/>
      <c r="F123" s="26" t="str">
        <f>E15</f>
        <v>Statutární město Brno</v>
      </c>
      <c r="G123" s="33"/>
      <c r="H123" s="33"/>
      <c r="I123" s="28" t="s">
        <v>29</v>
      </c>
      <c r="J123" s="31" t="str">
        <f>E21</f>
        <v>AQUA PROCON s.r.o.  Brno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5.2" customHeight="1">
      <c r="A124" s="33"/>
      <c r="B124" s="34"/>
      <c r="C124" s="28" t="s">
        <v>27</v>
      </c>
      <c r="D124" s="33"/>
      <c r="E124" s="33"/>
      <c r="F124" s="26" t="str">
        <f>IF(E18="","",E18)</f>
        <v>Vyplň údaj</v>
      </c>
      <c r="G124" s="33"/>
      <c r="H124" s="33"/>
      <c r="I124" s="28" t="s">
        <v>33</v>
      </c>
      <c r="J124" s="31" t="str">
        <f>E24</f>
        <v>Obrtel M.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2" customFormat="1" ht="10.3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3" s="11" customFormat="1" ht="29.25" customHeight="1">
      <c r="A126" s="128"/>
      <c r="B126" s="129"/>
      <c r="C126" s="130" t="s">
        <v>205</v>
      </c>
      <c r="D126" s="131" t="s">
        <v>62</v>
      </c>
      <c r="E126" s="131" t="s">
        <v>58</v>
      </c>
      <c r="F126" s="131" t="s">
        <v>59</v>
      </c>
      <c r="G126" s="131" t="s">
        <v>206</v>
      </c>
      <c r="H126" s="131" t="s">
        <v>207</v>
      </c>
      <c r="I126" s="131" t="s">
        <v>208</v>
      </c>
      <c r="J126" s="131" t="s">
        <v>189</v>
      </c>
      <c r="K126" s="132" t="s">
        <v>209</v>
      </c>
      <c r="L126" s="133"/>
      <c r="M126" s="63" t="s">
        <v>1</v>
      </c>
      <c r="N126" s="64" t="s">
        <v>41</v>
      </c>
      <c r="O126" s="64" t="s">
        <v>210</v>
      </c>
      <c r="P126" s="64" t="s">
        <v>211</v>
      </c>
      <c r="Q126" s="64" t="s">
        <v>212</v>
      </c>
      <c r="R126" s="64" t="s">
        <v>213</v>
      </c>
      <c r="S126" s="64" t="s">
        <v>214</v>
      </c>
      <c r="T126" s="65" t="s">
        <v>215</v>
      </c>
      <c r="U126" s="128"/>
      <c r="V126" s="128"/>
      <c r="W126" s="128"/>
      <c r="X126" s="128"/>
      <c r="Y126" s="128"/>
      <c r="Z126" s="128"/>
      <c r="AA126" s="128"/>
      <c r="AB126" s="128"/>
      <c r="AC126" s="128"/>
      <c r="AD126" s="128"/>
      <c r="AE126" s="128"/>
    </row>
    <row r="127" spans="1:63" s="2" customFormat="1" ht="22.9" customHeight="1">
      <c r="A127" s="33"/>
      <c r="B127" s="34"/>
      <c r="C127" s="70" t="s">
        <v>216</v>
      </c>
      <c r="D127" s="33"/>
      <c r="E127" s="33"/>
      <c r="F127" s="33"/>
      <c r="G127" s="33"/>
      <c r="H127" s="33"/>
      <c r="I127" s="33"/>
      <c r="J127" s="134">
        <f>BK127</f>
        <v>0</v>
      </c>
      <c r="K127" s="33"/>
      <c r="L127" s="34"/>
      <c r="M127" s="66"/>
      <c r="N127" s="57"/>
      <c r="O127" s="67"/>
      <c r="P127" s="135">
        <f>P128+P540+P549</f>
        <v>0</v>
      </c>
      <c r="Q127" s="67"/>
      <c r="R127" s="135">
        <f>R128+R540+R549</f>
        <v>34.071948980000002</v>
      </c>
      <c r="S127" s="67"/>
      <c r="T127" s="136">
        <f>T128+T540+T549</f>
        <v>100.81811999999999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T127" s="18" t="s">
        <v>76</v>
      </c>
      <c r="AU127" s="18" t="s">
        <v>191</v>
      </c>
      <c r="BK127" s="137">
        <f>BK128+BK540+BK549</f>
        <v>0</v>
      </c>
    </row>
    <row r="128" spans="1:63" s="12" customFormat="1" ht="25.9" customHeight="1">
      <c r="B128" s="138"/>
      <c r="D128" s="139" t="s">
        <v>76</v>
      </c>
      <c r="E128" s="140" t="s">
        <v>217</v>
      </c>
      <c r="F128" s="140" t="s">
        <v>218</v>
      </c>
      <c r="I128" s="141"/>
      <c r="J128" s="142">
        <f>BK128</f>
        <v>0</v>
      </c>
      <c r="L128" s="138"/>
      <c r="M128" s="143"/>
      <c r="N128" s="144"/>
      <c r="O128" s="144"/>
      <c r="P128" s="145">
        <f>P129+P424+P434+P487+P528+P538</f>
        <v>0</v>
      </c>
      <c r="Q128" s="144"/>
      <c r="R128" s="145">
        <f>R129+R424+R434+R487+R528+R538</f>
        <v>7.2670319800000005</v>
      </c>
      <c r="S128" s="144"/>
      <c r="T128" s="146">
        <f>T129+T424+T434+T487+T528+T538</f>
        <v>100.81811999999999</v>
      </c>
      <c r="AR128" s="139" t="s">
        <v>32</v>
      </c>
      <c r="AT128" s="147" t="s">
        <v>76</v>
      </c>
      <c r="AU128" s="147" t="s">
        <v>77</v>
      </c>
      <c r="AY128" s="139" t="s">
        <v>219</v>
      </c>
      <c r="BK128" s="148">
        <f>BK129+BK424+BK434+BK487+BK528+BK538</f>
        <v>0</v>
      </c>
    </row>
    <row r="129" spans="1:65" s="12" customFormat="1" ht="22.9" customHeight="1">
      <c r="B129" s="138"/>
      <c r="D129" s="139" t="s">
        <v>76</v>
      </c>
      <c r="E129" s="149" t="s">
        <v>32</v>
      </c>
      <c r="F129" s="149" t="s">
        <v>220</v>
      </c>
      <c r="I129" s="141"/>
      <c r="J129" s="150">
        <f>BK129</f>
        <v>0</v>
      </c>
      <c r="L129" s="138"/>
      <c r="M129" s="143"/>
      <c r="N129" s="144"/>
      <c r="O129" s="144"/>
      <c r="P129" s="145">
        <f>SUM(P130:P423)</f>
        <v>0</v>
      </c>
      <c r="Q129" s="144"/>
      <c r="R129" s="145">
        <f>SUM(R130:R423)</f>
        <v>2.77302648</v>
      </c>
      <c r="S129" s="144"/>
      <c r="T129" s="146">
        <f>SUM(T130:T423)</f>
        <v>100.81811999999999</v>
      </c>
      <c r="AR129" s="139" t="s">
        <v>32</v>
      </c>
      <c r="AT129" s="147" t="s">
        <v>76</v>
      </c>
      <c r="AU129" s="147" t="s">
        <v>32</v>
      </c>
      <c r="AY129" s="139" t="s">
        <v>219</v>
      </c>
      <c r="BK129" s="148">
        <f>SUM(BK130:BK423)</f>
        <v>0</v>
      </c>
    </row>
    <row r="130" spans="1:65" s="2" customFormat="1" ht="16.5" customHeight="1">
      <c r="A130" s="33"/>
      <c r="B130" s="151"/>
      <c r="C130" s="152" t="s">
        <v>32</v>
      </c>
      <c r="D130" s="152" t="s">
        <v>221</v>
      </c>
      <c r="E130" s="153" t="s">
        <v>222</v>
      </c>
      <c r="F130" s="154" t="s">
        <v>223</v>
      </c>
      <c r="G130" s="155" t="s">
        <v>224</v>
      </c>
      <c r="H130" s="156">
        <v>28</v>
      </c>
      <c r="I130" s="157"/>
      <c r="J130" s="158">
        <f>ROUND(I130*H130,2)</f>
        <v>0</v>
      </c>
      <c r="K130" s="154" t="s">
        <v>225</v>
      </c>
      <c r="L130" s="34"/>
      <c r="M130" s="159" t="s">
        <v>1</v>
      </c>
      <c r="N130" s="160" t="s">
        <v>42</v>
      </c>
      <c r="O130" s="59"/>
      <c r="P130" s="161">
        <f>O130*H130</f>
        <v>0</v>
      </c>
      <c r="Q130" s="161">
        <v>0</v>
      </c>
      <c r="R130" s="161">
        <f>Q130*H130</f>
        <v>0</v>
      </c>
      <c r="S130" s="161">
        <v>0.20499999999999999</v>
      </c>
      <c r="T130" s="162">
        <f>S130*H130</f>
        <v>5.7399999999999993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3" t="s">
        <v>226</v>
      </c>
      <c r="AT130" s="163" t="s">
        <v>221</v>
      </c>
      <c r="AU130" s="163" t="s">
        <v>87</v>
      </c>
      <c r="AY130" s="18" t="s">
        <v>219</v>
      </c>
      <c r="BE130" s="164">
        <f>IF(N130="základní",J130,0)</f>
        <v>0</v>
      </c>
      <c r="BF130" s="164">
        <f>IF(N130="snížená",J130,0)</f>
        <v>0</v>
      </c>
      <c r="BG130" s="164">
        <f>IF(N130="zákl. přenesená",J130,0)</f>
        <v>0</v>
      </c>
      <c r="BH130" s="164">
        <f>IF(N130="sníž. přenesená",J130,0)</f>
        <v>0</v>
      </c>
      <c r="BI130" s="164">
        <f>IF(N130="nulová",J130,0)</f>
        <v>0</v>
      </c>
      <c r="BJ130" s="18" t="s">
        <v>32</v>
      </c>
      <c r="BK130" s="164">
        <f>ROUND(I130*H130,2)</f>
        <v>0</v>
      </c>
      <c r="BL130" s="18" t="s">
        <v>226</v>
      </c>
      <c r="BM130" s="163" t="s">
        <v>2643</v>
      </c>
    </row>
    <row r="131" spans="1:65" s="13" customFormat="1">
      <c r="B131" s="165"/>
      <c r="D131" s="166" t="s">
        <v>228</v>
      </c>
      <c r="E131" s="167" t="s">
        <v>1</v>
      </c>
      <c r="F131" s="168" t="s">
        <v>2644</v>
      </c>
      <c r="H131" s="169">
        <v>28</v>
      </c>
      <c r="I131" s="170"/>
      <c r="L131" s="165"/>
      <c r="M131" s="171"/>
      <c r="N131" s="172"/>
      <c r="O131" s="172"/>
      <c r="P131" s="172"/>
      <c r="Q131" s="172"/>
      <c r="R131" s="172"/>
      <c r="S131" s="172"/>
      <c r="T131" s="173"/>
      <c r="AT131" s="167" t="s">
        <v>228</v>
      </c>
      <c r="AU131" s="167" t="s">
        <v>87</v>
      </c>
      <c r="AV131" s="13" t="s">
        <v>87</v>
      </c>
      <c r="AW131" s="13" t="s">
        <v>31</v>
      </c>
      <c r="AX131" s="13" t="s">
        <v>32</v>
      </c>
      <c r="AY131" s="167" t="s">
        <v>219</v>
      </c>
    </row>
    <row r="132" spans="1:65" s="2" customFormat="1" ht="16.5" customHeight="1">
      <c r="A132" s="33"/>
      <c r="B132" s="151"/>
      <c r="C132" s="152" t="s">
        <v>87</v>
      </c>
      <c r="D132" s="152" t="s">
        <v>221</v>
      </c>
      <c r="E132" s="153" t="s">
        <v>230</v>
      </c>
      <c r="F132" s="154" t="s">
        <v>231</v>
      </c>
      <c r="G132" s="155" t="s">
        <v>224</v>
      </c>
      <c r="H132" s="156">
        <v>61.4</v>
      </c>
      <c r="I132" s="157"/>
      <c r="J132" s="158">
        <f>ROUND(I132*H132,2)</f>
        <v>0</v>
      </c>
      <c r="K132" s="154" t="s">
        <v>225</v>
      </c>
      <c r="L132" s="34"/>
      <c r="M132" s="159" t="s">
        <v>1</v>
      </c>
      <c r="N132" s="160" t="s">
        <v>42</v>
      </c>
      <c r="O132" s="59"/>
      <c r="P132" s="161">
        <f>O132*H132</f>
        <v>0</v>
      </c>
      <c r="Q132" s="161">
        <v>0</v>
      </c>
      <c r="R132" s="161">
        <f>Q132*H132</f>
        <v>0</v>
      </c>
      <c r="S132" s="161">
        <v>0.115</v>
      </c>
      <c r="T132" s="162">
        <f>S132*H132</f>
        <v>7.0609999999999999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3" t="s">
        <v>226</v>
      </c>
      <c r="AT132" s="163" t="s">
        <v>221</v>
      </c>
      <c r="AU132" s="163" t="s">
        <v>87</v>
      </c>
      <c r="AY132" s="18" t="s">
        <v>219</v>
      </c>
      <c r="BE132" s="164">
        <f>IF(N132="základní",J132,0)</f>
        <v>0</v>
      </c>
      <c r="BF132" s="164">
        <f>IF(N132="snížená",J132,0)</f>
        <v>0</v>
      </c>
      <c r="BG132" s="164">
        <f>IF(N132="zákl. přenesená",J132,0)</f>
        <v>0</v>
      </c>
      <c r="BH132" s="164">
        <f>IF(N132="sníž. přenesená",J132,0)</f>
        <v>0</v>
      </c>
      <c r="BI132" s="164">
        <f>IF(N132="nulová",J132,0)</f>
        <v>0</v>
      </c>
      <c r="BJ132" s="18" t="s">
        <v>32</v>
      </c>
      <c r="BK132" s="164">
        <f>ROUND(I132*H132,2)</f>
        <v>0</v>
      </c>
      <c r="BL132" s="18" t="s">
        <v>226</v>
      </c>
      <c r="BM132" s="163" t="s">
        <v>2645</v>
      </c>
    </row>
    <row r="133" spans="1:65" s="14" customFormat="1">
      <c r="B133" s="174"/>
      <c r="D133" s="166" t="s">
        <v>228</v>
      </c>
      <c r="E133" s="175" t="s">
        <v>1</v>
      </c>
      <c r="F133" s="176" t="s">
        <v>233</v>
      </c>
      <c r="H133" s="175" t="s">
        <v>1</v>
      </c>
      <c r="I133" s="177"/>
      <c r="L133" s="174"/>
      <c r="M133" s="178"/>
      <c r="N133" s="179"/>
      <c r="O133" s="179"/>
      <c r="P133" s="179"/>
      <c r="Q133" s="179"/>
      <c r="R133" s="179"/>
      <c r="S133" s="179"/>
      <c r="T133" s="180"/>
      <c r="AT133" s="175" t="s">
        <v>228</v>
      </c>
      <c r="AU133" s="175" t="s">
        <v>87</v>
      </c>
      <c r="AV133" s="14" t="s">
        <v>32</v>
      </c>
      <c r="AW133" s="14" t="s">
        <v>31</v>
      </c>
      <c r="AX133" s="14" t="s">
        <v>77</v>
      </c>
      <c r="AY133" s="175" t="s">
        <v>219</v>
      </c>
    </row>
    <row r="134" spans="1:65" s="13" customFormat="1">
      <c r="B134" s="165"/>
      <c r="D134" s="166" t="s">
        <v>228</v>
      </c>
      <c r="E134" s="167" t="s">
        <v>1</v>
      </c>
      <c r="F134" s="168" t="s">
        <v>2646</v>
      </c>
      <c r="H134" s="169">
        <v>56</v>
      </c>
      <c r="I134" s="170"/>
      <c r="L134" s="165"/>
      <c r="M134" s="171"/>
      <c r="N134" s="172"/>
      <c r="O134" s="172"/>
      <c r="P134" s="172"/>
      <c r="Q134" s="172"/>
      <c r="R134" s="172"/>
      <c r="S134" s="172"/>
      <c r="T134" s="173"/>
      <c r="AT134" s="167" t="s">
        <v>228</v>
      </c>
      <c r="AU134" s="167" t="s">
        <v>87</v>
      </c>
      <c r="AV134" s="13" t="s">
        <v>87</v>
      </c>
      <c r="AW134" s="13" t="s">
        <v>31</v>
      </c>
      <c r="AX134" s="13" t="s">
        <v>77</v>
      </c>
      <c r="AY134" s="167" t="s">
        <v>219</v>
      </c>
    </row>
    <row r="135" spans="1:65" s="13" customFormat="1">
      <c r="B135" s="165"/>
      <c r="D135" s="166" t="s">
        <v>228</v>
      </c>
      <c r="E135" s="167" t="s">
        <v>1</v>
      </c>
      <c r="F135" s="168" t="s">
        <v>2647</v>
      </c>
      <c r="H135" s="169">
        <v>5.4</v>
      </c>
      <c r="I135" s="170"/>
      <c r="L135" s="165"/>
      <c r="M135" s="171"/>
      <c r="N135" s="172"/>
      <c r="O135" s="172"/>
      <c r="P135" s="172"/>
      <c r="Q135" s="172"/>
      <c r="R135" s="172"/>
      <c r="S135" s="172"/>
      <c r="T135" s="173"/>
      <c r="AT135" s="167" t="s">
        <v>228</v>
      </c>
      <c r="AU135" s="167" t="s">
        <v>87</v>
      </c>
      <c r="AV135" s="13" t="s">
        <v>87</v>
      </c>
      <c r="AW135" s="13" t="s">
        <v>31</v>
      </c>
      <c r="AX135" s="13" t="s">
        <v>77</v>
      </c>
      <c r="AY135" s="167" t="s">
        <v>219</v>
      </c>
    </row>
    <row r="136" spans="1:65" s="15" customFormat="1">
      <c r="B136" s="181"/>
      <c r="D136" s="166" t="s">
        <v>228</v>
      </c>
      <c r="E136" s="182" t="s">
        <v>154</v>
      </c>
      <c r="F136" s="183" t="s">
        <v>236</v>
      </c>
      <c r="H136" s="184">
        <v>61.4</v>
      </c>
      <c r="I136" s="185"/>
      <c r="L136" s="181"/>
      <c r="M136" s="186"/>
      <c r="N136" s="187"/>
      <c r="O136" s="187"/>
      <c r="P136" s="187"/>
      <c r="Q136" s="187"/>
      <c r="R136" s="187"/>
      <c r="S136" s="187"/>
      <c r="T136" s="188"/>
      <c r="AT136" s="182" t="s">
        <v>228</v>
      </c>
      <c r="AU136" s="182" t="s">
        <v>87</v>
      </c>
      <c r="AV136" s="15" t="s">
        <v>226</v>
      </c>
      <c r="AW136" s="15" t="s">
        <v>31</v>
      </c>
      <c r="AX136" s="15" t="s">
        <v>32</v>
      </c>
      <c r="AY136" s="182" t="s">
        <v>219</v>
      </c>
    </row>
    <row r="137" spans="1:65" s="2" customFormat="1" ht="16.5" customHeight="1">
      <c r="A137" s="33"/>
      <c r="B137" s="151"/>
      <c r="C137" s="152" t="s">
        <v>237</v>
      </c>
      <c r="D137" s="152" t="s">
        <v>221</v>
      </c>
      <c r="E137" s="153" t="s">
        <v>238</v>
      </c>
      <c r="F137" s="154" t="s">
        <v>239</v>
      </c>
      <c r="G137" s="155" t="s">
        <v>240</v>
      </c>
      <c r="H137" s="156">
        <v>6.7539999999999996</v>
      </c>
      <c r="I137" s="157"/>
      <c r="J137" s="158">
        <f>ROUND(I137*H137,2)</f>
        <v>0</v>
      </c>
      <c r="K137" s="154" t="s">
        <v>241</v>
      </c>
      <c r="L137" s="34"/>
      <c r="M137" s="159" t="s">
        <v>1</v>
      </c>
      <c r="N137" s="160" t="s">
        <v>42</v>
      </c>
      <c r="O137" s="59"/>
      <c r="P137" s="161">
        <f>O137*H137</f>
        <v>0</v>
      </c>
      <c r="Q137" s="161">
        <v>0</v>
      </c>
      <c r="R137" s="161">
        <f>Q137*H137</f>
        <v>0</v>
      </c>
      <c r="S137" s="161">
        <v>0</v>
      </c>
      <c r="T137" s="162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3" t="s">
        <v>226</v>
      </c>
      <c r="AT137" s="163" t="s">
        <v>221</v>
      </c>
      <c r="AU137" s="163" t="s">
        <v>87</v>
      </c>
      <c r="AY137" s="18" t="s">
        <v>219</v>
      </c>
      <c r="BE137" s="164">
        <f>IF(N137="základní",J137,0)</f>
        <v>0</v>
      </c>
      <c r="BF137" s="164">
        <f>IF(N137="snížená",J137,0)</f>
        <v>0</v>
      </c>
      <c r="BG137" s="164">
        <f>IF(N137="zákl. přenesená",J137,0)</f>
        <v>0</v>
      </c>
      <c r="BH137" s="164">
        <f>IF(N137="sníž. přenesená",J137,0)</f>
        <v>0</v>
      </c>
      <c r="BI137" s="164">
        <f>IF(N137="nulová",J137,0)</f>
        <v>0</v>
      </c>
      <c r="BJ137" s="18" t="s">
        <v>32</v>
      </c>
      <c r="BK137" s="164">
        <f>ROUND(I137*H137,2)</f>
        <v>0</v>
      </c>
      <c r="BL137" s="18" t="s">
        <v>226</v>
      </c>
      <c r="BM137" s="163" t="s">
        <v>2648</v>
      </c>
    </row>
    <row r="138" spans="1:65" s="13" customFormat="1">
      <c r="B138" s="165"/>
      <c r="D138" s="166" t="s">
        <v>228</v>
      </c>
      <c r="E138" s="167" t="s">
        <v>1</v>
      </c>
      <c r="F138" s="168" t="s">
        <v>243</v>
      </c>
      <c r="H138" s="169">
        <v>6.7539999999999996</v>
      </c>
      <c r="I138" s="170"/>
      <c r="L138" s="165"/>
      <c r="M138" s="171"/>
      <c r="N138" s="172"/>
      <c r="O138" s="172"/>
      <c r="P138" s="172"/>
      <c r="Q138" s="172"/>
      <c r="R138" s="172"/>
      <c r="S138" s="172"/>
      <c r="T138" s="173"/>
      <c r="AT138" s="167" t="s">
        <v>228</v>
      </c>
      <c r="AU138" s="167" t="s">
        <v>87</v>
      </c>
      <c r="AV138" s="13" t="s">
        <v>87</v>
      </c>
      <c r="AW138" s="13" t="s">
        <v>31</v>
      </c>
      <c r="AX138" s="13" t="s">
        <v>32</v>
      </c>
      <c r="AY138" s="167" t="s">
        <v>219</v>
      </c>
    </row>
    <row r="139" spans="1:65" s="2" customFormat="1" ht="16.5" customHeight="1">
      <c r="A139" s="33"/>
      <c r="B139" s="151"/>
      <c r="C139" s="152" t="s">
        <v>226</v>
      </c>
      <c r="D139" s="152" t="s">
        <v>221</v>
      </c>
      <c r="E139" s="153" t="s">
        <v>2649</v>
      </c>
      <c r="F139" s="154" t="s">
        <v>2650</v>
      </c>
      <c r="G139" s="155" t="s">
        <v>240</v>
      </c>
      <c r="H139" s="156">
        <v>2.16</v>
      </c>
      <c r="I139" s="157"/>
      <c r="J139" s="158">
        <f>ROUND(I139*H139,2)</f>
        <v>0</v>
      </c>
      <c r="K139" s="154" t="s">
        <v>241</v>
      </c>
      <c r="L139" s="34"/>
      <c r="M139" s="159" t="s">
        <v>1</v>
      </c>
      <c r="N139" s="160" t="s">
        <v>42</v>
      </c>
      <c r="O139" s="59"/>
      <c r="P139" s="161">
        <f>O139*H139</f>
        <v>0</v>
      </c>
      <c r="Q139" s="161">
        <v>0</v>
      </c>
      <c r="R139" s="161">
        <f>Q139*H139</f>
        <v>0</v>
      </c>
      <c r="S139" s="161">
        <v>0.16400000000000001</v>
      </c>
      <c r="T139" s="162">
        <f>S139*H139</f>
        <v>0.35424000000000005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3" t="s">
        <v>226</v>
      </c>
      <c r="AT139" s="163" t="s">
        <v>221</v>
      </c>
      <c r="AU139" s="163" t="s">
        <v>87</v>
      </c>
      <c r="AY139" s="18" t="s">
        <v>219</v>
      </c>
      <c r="BE139" s="164">
        <f>IF(N139="základní",J139,0)</f>
        <v>0</v>
      </c>
      <c r="BF139" s="164">
        <f>IF(N139="snížená",J139,0)</f>
        <v>0</v>
      </c>
      <c r="BG139" s="164">
        <f>IF(N139="zákl. přenesená",J139,0)</f>
        <v>0</v>
      </c>
      <c r="BH139" s="164">
        <f>IF(N139="sníž. přenesená",J139,0)</f>
        <v>0</v>
      </c>
      <c r="BI139" s="164">
        <f>IF(N139="nulová",J139,0)</f>
        <v>0</v>
      </c>
      <c r="BJ139" s="18" t="s">
        <v>32</v>
      </c>
      <c r="BK139" s="164">
        <f>ROUND(I139*H139,2)</f>
        <v>0</v>
      </c>
      <c r="BL139" s="18" t="s">
        <v>226</v>
      </c>
      <c r="BM139" s="163" t="s">
        <v>2651</v>
      </c>
    </row>
    <row r="140" spans="1:65" s="14" customFormat="1">
      <c r="B140" s="174"/>
      <c r="D140" s="166" t="s">
        <v>228</v>
      </c>
      <c r="E140" s="175" t="s">
        <v>1</v>
      </c>
      <c r="F140" s="176" t="s">
        <v>2652</v>
      </c>
      <c r="H140" s="175" t="s">
        <v>1</v>
      </c>
      <c r="I140" s="177"/>
      <c r="L140" s="174"/>
      <c r="M140" s="178"/>
      <c r="N140" s="179"/>
      <c r="O140" s="179"/>
      <c r="P140" s="179"/>
      <c r="Q140" s="179"/>
      <c r="R140" s="179"/>
      <c r="S140" s="179"/>
      <c r="T140" s="180"/>
      <c r="AT140" s="175" t="s">
        <v>228</v>
      </c>
      <c r="AU140" s="175" t="s">
        <v>87</v>
      </c>
      <c r="AV140" s="14" t="s">
        <v>32</v>
      </c>
      <c r="AW140" s="14" t="s">
        <v>31</v>
      </c>
      <c r="AX140" s="14" t="s">
        <v>77</v>
      </c>
      <c r="AY140" s="175" t="s">
        <v>219</v>
      </c>
    </row>
    <row r="141" spans="1:65" s="13" customFormat="1">
      <c r="B141" s="165"/>
      <c r="D141" s="166" t="s">
        <v>228</v>
      </c>
      <c r="E141" s="167" t="s">
        <v>1</v>
      </c>
      <c r="F141" s="168" t="s">
        <v>2653</v>
      </c>
      <c r="H141" s="169">
        <v>2.16</v>
      </c>
      <c r="I141" s="170"/>
      <c r="L141" s="165"/>
      <c r="M141" s="171"/>
      <c r="N141" s="172"/>
      <c r="O141" s="172"/>
      <c r="P141" s="172"/>
      <c r="Q141" s="172"/>
      <c r="R141" s="172"/>
      <c r="S141" s="172"/>
      <c r="T141" s="173"/>
      <c r="AT141" s="167" t="s">
        <v>228</v>
      </c>
      <c r="AU141" s="167" t="s">
        <v>87</v>
      </c>
      <c r="AV141" s="13" t="s">
        <v>87</v>
      </c>
      <c r="AW141" s="13" t="s">
        <v>31</v>
      </c>
      <c r="AX141" s="13" t="s">
        <v>77</v>
      </c>
      <c r="AY141" s="167" t="s">
        <v>219</v>
      </c>
    </row>
    <row r="142" spans="1:65" s="15" customFormat="1">
      <c r="B142" s="181"/>
      <c r="D142" s="166" t="s">
        <v>228</v>
      </c>
      <c r="E142" s="182" t="s">
        <v>2613</v>
      </c>
      <c r="F142" s="183" t="s">
        <v>236</v>
      </c>
      <c r="H142" s="184">
        <v>2.16</v>
      </c>
      <c r="I142" s="185"/>
      <c r="L142" s="181"/>
      <c r="M142" s="186"/>
      <c r="N142" s="187"/>
      <c r="O142" s="187"/>
      <c r="P142" s="187"/>
      <c r="Q142" s="187"/>
      <c r="R142" s="187"/>
      <c r="S142" s="187"/>
      <c r="T142" s="188"/>
      <c r="AT142" s="182" t="s">
        <v>228</v>
      </c>
      <c r="AU142" s="182" t="s">
        <v>87</v>
      </c>
      <c r="AV142" s="15" t="s">
        <v>226</v>
      </c>
      <c r="AW142" s="15" t="s">
        <v>31</v>
      </c>
      <c r="AX142" s="15" t="s">
        <v>32</v>
      </c>
      <c r="AY142" s="182" t="s">
        <v>219</v>
      </c>
    </row>
    <row r="143" spans="1:65" s="2" customFormat="1" ht="16.5" customHeight="1">
      <c r="A143" s="33"/>
      <c r="B143" s="151"/>
      <c r="C143" s="152" t="s">
        <v>248</v>
      </c>
      <c r="D143" s="152" t="s">
        <v>221</v>
      </c>
      <c r="E143" s="153" t="s">
        <v>2654</v>
      </c>
      <c r="F143" s="154" t="s">
        <v>2655</v>
      </c>
      <c r="G143" s="155" t="s">
        <v>240</v>
      </c>
      <c r="H143" s="156">
        <v>2.16</v>
      </c>
      <c r="I143" s="157"/>
      <c r="J143" s="158">
        <f>ROUND(I143*H143,2)</f>
        <v>0</v>
      </c>
      <c r="K143" s="154" t="s">
        <v>225</v>
      </c>
      <c r="L143" s="34"/>
      <c r="M143" s="159" t="s">
        <v>1</v>
      </c>
      <c r="N143" s="160" t="s">
        <v>42</v>
      </c>
      <c r="O143" s="59"/>
      <c r="P143" s="161">
        <f>O143*H143</f>
        <v>0</v>
      </c>
      <c r="Q143" s="161">
        <v>0</v>
      </c>
      <c r="R143" s="161">
        <f>Q143*H143</f>
        <v>0</v>
      </c>
      <c r="S143" s="161">
        <v>0</v>
      </c>
      <c r="T143" s="162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3" t="s">
        <v>226</v>
      </c>
      <c r="AT143" s="163" t="s">
        <v>221</v>
      </c>
      <c r="AU143" s="163" t="s">
        <v>87</v>
      </c>
      <c r="AY143" s="18" t="s">
        <v>219</v>
      </c>
      <c r="BE143" s="164">
        <f>IF(N143="základní",J143,0)</f>
        <v>0</v>
      </c>
      <c r="BF143" s="164">
        <f>IF(N143="snížená",J143,0)</f>
        <v>0</v>
      </c>
      <c r="BG143" s="164">
        <f>IF(N143="zákl. přenesená",J143,0)</f>
        <v>0</v>
      </c>
      <c r="BH143" s="164">
        <f>IF(N143="sníž. přenesená",J143,0)</f>
        <v>0</v>
      </c>
      <c r="BI143" s="164">
        <f>IF(N143="nulová",J143,0)</f>
        <v>0</v>
      </c>
      <c r="BJ143" s="18" t="s">
        <v>32</v>
      </c>
      <c r="BK143" s="164">
        <f>ROUND(I143*H143,2)</f>
        <v>0</v>
      </c>
      <c r="BL143" s="18" t="s">
        <v>226</v>
      </c>
      <c r="BM143" s="163" t="s">
        <v>2656</v>
      </c>
    </row>
    <row r="144" spans="1:65" s="14" customFormat="1">
      <c r="B144" s="174"/>
      <c r="D144" s="166" t="s">
        <v>228</v>
      </c>
      <c r="E144" s="175" t="s">
        <v>1</v>
      </c>
      <c r="F144" s="176" t="s">
        <v>2657</v>
      </c>
      <c r="H144" s="175" t="s">
        <v>1</v>
      </c>
      <c r="I144" s="177"/>
      <c r="L144" s="174"/>
      <c r="M144" s="178"/>
      <c r="N144" s="179"/>
      <c r="O144" s="179"/>
      <c r="P144" s="179"/>
      <c r="Q144" s="179"/>
      <c r="R144" s="179"/>
      <c r="S144" s="179"/>
      <c r="T144" s="180"/>
      <c r="AT144" s="175" t="s">
        <v>228</v>
      </c>
      <c r="AU144" s="175" t="s">
        <v>87</v>
      </c>
      <c r="AV144" s="14" t="s">
        <v>32</v>
      </c>
      <c r="AW144" s="14" t="s">
        <v>31</v>
      </c>
      <c r="AX144" s="14" t="s">
        <v>77</v>
      </c>
      <c r="AY144" s="175" t="s">
        <v>219</v>
      </c>
    </row>
    <row r="145" spans="1:65" s="13" customFormat="1">
      <c r="B145" s="165"/>
      <c r="D145" s="166" t="s">
        <v>228</v>
      </c>
      <c r="E145" s="167" t="s">
        <v>1</v>
      </c>
      <c r="F145" s="168" t="s">
        <v>2613</v>
      </c>
      <c r="H145" s="169">
        <v>2.16</v>
      </c>
      <c r="I145" s="170"/>
      <c r="L145" s="165"/>
      <c r="M145" s="171"/>
      <c r="N145" s="172"/>
      <c r="O145" s="172"/>
      <c r="P145" s="172"/>
      <c r="Q145" s="172"/>
      <c r="R145" s="172"/>
      <c r="S145" s="172"/>
      <c r="T145" s="173"/>
      <c r="AT145" s="167" t="s">
        <v>228</v>
      </c>
      <c r="AU145" s="167" t="s">
        <v>87</v>
      </c>
      <c r="AV145" s="13" t="s">
        <v>87</v>
      </c>
      <c r="AW145" s="13" t="s">
        <v>31</v>
      </c>
      <c r="AX145" s="13" t="s">
        <v>32</v>
      </c>
      <c r="AY145" s="167" t="s">
        <v>219</v>
      </c>
    </row>
    <row r="146" spans="1:65" s="2" customFormat="1" ht="16.5" customHeight="1">
      <c r="A146" s="33"/>
      <c r="B146" s="151"/>
      <c r="C146" s="152" t="s">
        <v>253</v>
      </c>
      <c r="D146" s="152" t="s">
        <v>221</v>
      </c>
      <c r="E146" s="153" t="s">
        <v>2658</v>
      </c>
      <c r="F146" s="154" t="s">
        <v>2659</v>
      </c>
      <c r="G146" s="155" t="s">
        <v>240</v>
      </c>
      <c r="H146" s="156">
        <v>6.84</v>
      </c>
      <c r="I146" s="157"/>
      <c r="J146" s="158">
        <f>ROUND(I146*H146,2)</f>
        <v>0</v>
      </c>
      <c r="K146" s="154" t="s">
        <v>225</v>
      </c>
      <c r="L146" s="34"/>
      <c r="M146" s="159" t="s">
        <v>1</v>
      </c>
      <c r="N146" s="160" t="s">
        <v>42</v>
      </c>
      <c r="O146" s="59"/>
      <c r="P146" s="161">
        <f>O146*H146</f>
        <v>0</v>
      </c>
      <c r="Q146" s="161">
        <v>0</v>
      </c>
      <c r="R146" s="161">
        <f>Q146*H146</f>
        <v>0</v>
      </c>
      <c r="S146" s="161">
        <v>0.29499999999999998</v>
      </c>
      <c r="T146" s="162">
        <f>S146*H146</f>
        <v>2.0177999999999998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3" t="s">
        <v>226</v>
      </c>
      <c r="AT146" s="163" t="s">
        <v>221</v>
      </c>
      <c r="AU146" s="163" t="s">
        <v>87</v>
      </c>
      <c r="AY146" s="18" t="s">
        <v>219</v>
      </c>
      <c r="BE146" s="164">
        <f>IF(N146="základní",J146,0)</f>
        <v>0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8" t="s">
        <v>32</v>
      </c>
      <c r="BK146" s="164">
        <f>ROUND(I146*H146,2)</f>
        <v>0</v>
      </c>
      <c r="BL146" s="18" t="s">
        <v>226</v>
      </c>
      <c r="BM146" s="163" t="s">
        <v>2660</v>
      </c>
    </row>
    <row r="147" spans="1:65" s="14" customFormat="1">
      <c r="B147" s="174"/>
      <c r="D147" s="166" t="s">
        <v>228</v>
      </c>
      <c r="E147" s="175" t="s">
        <v>1</v>
      </c>
      <c r="F147" s="176" t="s">
        <v>2652</v>
      </c>
      <c r="H147" s="175" t="s">
        <v>1</v>
      </c>
      <c r="I147" s="177"/>
      <c r="L147" s="174"/>
      <c r="M147" s="178"/>
      <c r="N147" s="179"/>
      <c r="O147" s="179"/>
      <c r="P147" s="179"/>
      <c r="Q147" s="179"/>
      <c r="R147" s="179"/>
      <c r="S147" s="179"/>
      <c r="T147" s="180"/>
      <c r="AT147" s="175" t="s">
        <v>228</v>
      </c>
      <c r="AU147" s="175" t="s">
        <v>87</v>
      </c>
      <c r="AV147" s="14" t="s">
        <v>32</v>
      </c>
      <c r="AW147" s="14" t="s">
        <v>31</v>
      </c>
      <c r="AX147" s="14" t="s">
        <v>77</v>
      </c>
      <c r="AY147" s="175" t="s">
        <v>219</v>
      </c>
    </row>
    <row r="148" spans="1:65" s="13" customFormat="1">
      <c r="B148" s="165"/>
      <c r="D148" s="166" t="s">
        <v>228</v>
      </c>
      <c r="E148" s="167" t="s">
        <v>1</v>
      </c>
      <c r="F148" s="168" t="s">
        <v>2661</v>
      </c>
      <c r="H148" s="169">
        <v>6.84</v>
      </c>
      <c r="I148" s="170"/>
      <c r="L148" s="165"/>
      <c r="M148" s="171"/>
      <c r="N148" s="172"/>
      <c r="O148" s="172"/>
      <c r="P148" s="172"/>
      <c r="Q148" s="172"/>
      <c r="R148" s="172"/>
      <c r="S148" s="172"/>
      <c r="T148" s="173"/>
      <c r="AT148" s="167" t="s">
        <v>228</v>
      </c>
      <c r="AU148" s="167" t="s">
        <v>87</v>
      </c>
      <c r="AV148" s="13" t="s">
        <v>87</v>
      </c>
      <c r="AW148" s="13" t="s">
        <v>31</v>
      </c>
      <c r="AX148" s="13" t="s">
        <v>77</v>
      </c>
      <c r="AY148" s="167" t="s">
        <v>219</v>
      </c>
    </row>
    <row r="149" spans="1:65" s="15" customFormat="1">
      <c r="B149" s="181"/>
      <c r="D149" s="166" t="s">
        <v>228</v>
      </c>
      <c r="E149" s="182" t="s">
        <v>2615</v>
      </c>
      <c r="F149" s="183" t="s">
        <v>236</v>
      </c>
      <c r="H149" s="184">
        <v>6.84</v>
      </c>
      <c r="I149" s="185"/>
      <c r="L149" s="181"/>
      <c r="M149" s="186"/>
      <c r="N149" s="187"/>
      <c r="O149" s="187"/>
      <c r="P149" s="187"/>
      <c r="Q149" s="187"/>
      <c r="R149" s="187"/>
      <c r="S149" s="187"/>
      <c r="T149" s="188"/>
      <c r="AT149" s="182" t="s">
        <v>228</v>
      </c>
      <c r="AU149" s="182" t="s">
        <v>87</v>
      </c>
      <c r="AV149" s="15" t="s">
        <v>226</v>
      </c>
      <c r="AW149" s="15" t="s">
        <v>31</v>
      </c>
      <c r="AX149" s="15" t="s">
        <v>32</v>
      </c>
      <c r="AY149" s="182" t="s">
        <v>219</v>
      </c>
    </row>
    <row r="150" spans="1:65" s="2" customFormat="1" ht="24.2" customHeight="1">
      <c r="A150" s="33"/>
      <c r="B150" s="151"/>
      <c r="C150" s="152" t="s">
        <v>258</v>
      </c>
      <c r="D150" s="152" t="s">
        <v>221</v>
      </c>
      <c r="E150" s="153" t="s">
        <v>2662</v>
      </c>
      <c r="F150" s="154" t="s">
        <v>2663</v>
      </c>
      <c r="G150" s="155" t="s">
        <v>240</v>
      </c>
      <c r="H150" s="156">
        <v>5.4</v>
      </c>
      <c r="I150" s="157"/>
      <c r="J150" s="158">
        <f>ROUND(I150*H150,2)</f>
        <v>0</v>
      </c>
      <c r="K150" s="154" t="s">
        <v>241</v>
      </c>
      <c r="L150" s="34"/>
      <c r="M150" s="159" t="s">
        <v>1</v>
      </c>
      <c r="N150" s="160" t="s">
        <v>42</v>
      </c>
      <c r="O150" s="59"/>
      <c r="P150" s="161">
        <f>O150*H150</f>
        <v>0</v>
      </c>
      <c r="Q150" s="161">
        <v>0</v>
      </c>
      <c r="R150" s="161">
        <f>Q150*H150</f>
        <v>0</v>
      </c>
      <c r="S150" s="161">
        <v>0.17</v>
      </c>
      <c r="T150" s="162">
        <f>S150*H150</f>
        <v>0.91800000000000015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3" t="s">
        <v>226</v>
      </c>
      <c r="AT150" s="163" t="s">
        <v>221</v>
      </c>
      <c r="AU150" s="163" t="s">
        <v>87</v>
      </c>
      <c r="AY150" s="18" t="s">
        <v>219</v>
      </c>
      <c r="BE150" s="164">
        <f>IF(N150="základní",J150,0)</f>
        <v>0</v>
      </c>
      <c r="BF150" s="164">
        <f>IF(N150="snížená",J150,0)</f>
        <v>0</v>
      </c>
      <c r="BG150" s="164">
        <f>IF(N150="zákl. přenesená",J150,0)</f>
        <v>0</v>
      </c>
      <c r="BH150" s="164">
        <f>IF(N150="sníž. přenesená",J150,0)</f>
        <v>0</v>
      </c>
      <c r="BI150" s="164">
        <f>IF(N150="nulová",J150,0)</f>
        <v>0</v>
      </c>
      <c r="BJ150" s="18" t="s">
        <v>32</v>
      </c>
      <c r="BK150" s="164">
        <f>ROUND(I150*H150,2)</f>
        <v>0</v>
      </c>
      <c r="BL150" s="18" t="s">
        <v>226</v>
      </c>
      <c r="BM150" s="163" t="s">
        <v>2664</v>
      </c>
    </row>
    <row r="151" spans="1:65" s="14" customFormat="1">
      <c r="B151" s="174"/>
      <c r="D151" s="166" t="s">
        <v>228</v>
      </c>
      <c r="E151" s="175" t="s">
        <v>1</v>
      </c>
      <c r="F151" s="176" t="s">
        <v>2665</v>
      </c>
      <c r="H151" s="175" t="s">
        <v>1</v>
      </c>
      <c r="I151" s="177"/>
      <c r="L151" s="174"/>
      <c r="M151" s="178"/>
      <c r="N151" s="179"/>
      <c r="O151" s="179"/>
      <c r="P151" s="179"/>
      <c r="Q151" s="179"/>
      <c r="R151" s="179"/>
      <c r="S151" s="179"/>
      <c r="T151" s="180"/>
      <c r="AT151" s="175" t="s">
        <v>228</v>
      </c>
      <c r="AU151" s="175" t="s">
        <v>87</v>
      </c>
      <c r="AV151" s="14" t="s">
        <v>32</v>
      </c>
      <c r="AW151" s="14" t="s">
        <v>31</v>
      </c>
      <c r="AX151" s="14" t="s">
        <v>77</v>
      </c>
      <c r="AY151" s="175" t="s">
        <v>219</v>
      </c>
    </row>
    <row r="152" spans="1:65" s="13" customFormat="1">
      <c r="B152" s="165"/>
      <c r="D152" s="166" t="s">
        <v>228</v>
      </c>
      <c r="E152" s="167" t="s">
        <v>1</v>
      </c>
      <c r="F152" s="168" t="s">
        <v>2666</v>
      </c>
      <c r="H152" s="169">
        <v>4.05</v>
      </c>
      <c r="I152" s="170"/>
      <c r="L152" s="165"/>
      <c r="M152" s="171"/>
      <c r="N152" s="172"/>
      <c r="O152" s="172"/>
      <c r="P152" s="172"/>
      <c r="Q152" s="172"/>
      <c r="R152" s="172"/>
      <c r="S152" s="172"/>
      <c r="T152" s="173"/>
      <c r="AT152" s="167" t="s">
        <v>228</v>
      </c>
      <c r="AU152" s="167" t="s">
        <v>87</v>
      </c>
      <c r="AV152" s="13" t="s">
        <v>87</v>
      </c>
      <c r="AW152" s="13" t="s">
        <v>31</v>
      </c>
      <c r="AX152" s="13" t="s">
        <v>77</v>
      </c>
      <c r="AY152" s="167" t="s">
        <v>219</v>
      </c>
    </row>
    <row r="153" spans="1:65" s="15" customFormat="1">
      <c r="B153" s="181"/>
      <c r="D153" s="166" t="s">
        <v>228</v>
      </c>
      <c r="E153" s="182" t="s">
        <v>2619</v>
      </c>
      <c r="F153" s="183" t="s">
        <v>236</v>
      </c>
      <c r="H153" s="184">
        <v>4.05</v>
      </c>
      <c r="I153" s="185"/>
      <c r="L153" s="181"/>
      <c r="M153" s="186"/>
      <c r="N153" s="187"/>
      <c r="O153" s="187"/>
      <c r="P153" s="187"/>
      <c r="Q153" s="187"/>
      <c r="R153" s="187"/>
      <c r="S153" s="187"/>
      <c r="T153" s="188"/>
      <c r="AT153" s="182" t="s">
        <v>228</v>
      </c>
      <c r="AU153" s="182" t="s">
        <v>87</v>
      </c>
      <c r="AV153" s="15" t="s">
        <v>226</v>
      </c>
      <c r="AW153" s="15" t="s">
        <v>31</v>
      </c>
      <c r="AX153" s="15" t="s">
        <v>77</v>
      </c>
      <c r="AY153" s="182" t="s">
        <v>219</v>
      </c>
    </row>
    <row r="154" spans="1:65" s="13" customFormat="1">
      <c r="B154" s="165"/>
      <c r="D154" s="166" t="s">
        <v>228</v>
      </c>
      <c r="E154" s="167" t="s">
        <v>1</v>
      </c>
      <c r="F154" s="168" t="s">
        <v>2667</v>
      </c>
      <c r="H154" s="169">
        <v>5.4</v>
      </c>
      <c r="I154" s="170"/>
      <c r="L154" s="165"/>
      <c r="M154" s="171"/>
      <c r="N154" s="172"/>
      <c r="O154" s="172"/>
      <c r="P154" s="172"/>
      <c r="Q154" s="172"/>
      <c r="R154" s="172"/>
      <c r="S154" s="172"/>
      <c r="T154" s="173"/>
      <c r="AT154" s="167" t="s">
        <v>228</v>
      </c>
      <c r="AU154" s="167" t="s">
        <v>87</v>
      </c>
      <c r="AV154" s="13" t="s">
        <v>87</v>
      </c>
      <c r="AW154" s="13" t="s">
        <v>31</v>
      </c>
      <c r="AX154" s="13" t="s">
        <v>77</v>
      </c>
      <c r="AY154" s="167" t="s">
        <v>219</v>
      </c>
    </row>
    <row r="155" spans="1:65" s="15" customFormat="1">
      <c r="B155" s="181"/>
      <c r="D155" s="166" t="s">
        <v>228</v>
      </c>
      <c r="E155" s="182" t="s">
        <v>2617</v>
      </c>
      <c r="F155" s="183" t="s">
        <v>236</v>
      </c>
      <c r="H155" s="184">
        <v>5.4</v>
      </c>
      <c r="I155" s="185"/>
      <c r="L155" s="181"/>
      <c r="M155" s="186"/>
      <c r="N155" s="187"/>
      <c r="O155" s="187"/>
      <c r="P155" s="187"/>
      <c r="Q155" s="187"/>
      <c r="R155" s="187"/>
      <c r="S155" s="187"/>
      <c r="T155" s="188"/>
      <c r="AT155" s="182" t="s">
        <v>228</v>
      </c>
      <c r="AU155" s="182" t="s">
        <v>87</v>
      </c>
      <c r="AV155" s="15" t="s">
        <v>226</v>
      </c>
      <c r="AW155" s="15" t="s">
        <v>31</v>
      </c>
      <c r="AX155" s="15" t="s">
        <v>32</v>
      </c>
      <c r="AY155" s="182" t="s">
        <v>219</v>
      </c>
    </row>
    <row r="156" spans="1:65" s="2" customFormat="1" ht="16.5" customHeight="1">
      <c r="A156" s="33"/>
      <c r="B156" s="151"/>
      <c r="C156" s="152" t="s">
        <v>263</v>
      </c>
      <c r="D156" s="152" t="s">
        <v>221</v>
      </c>
      <c r="E156" s="153" t="s">
        <v>2668</v>
      </c>
      <c r="F156" s="154" t="s">
        <v>2669</v>
      </c>
      <c r="G156" s="155" t="s">
        <v>240</v>
      </c>
      <c r="H156" s="156">
        <v>5.4</v>
      </c>
      <c r="I156" s="157"/>
      <c r="J156" s="158">
        <f>ROUND(I156*H156,2)</f>
        <v>0</v>
      </c>
      <c r="K156" s="154" t="s">
        <v>241</v>
      </c>
      <c r="L156" s="34"/>
      <c r="M156" s="159" t="s">
        <v>1</v>
      </c>
      <c r="N156" s="160" t="s">
        <v>42</v>
      </c>
      <c r="O156" s="59"/>
      <c r="P156" s="161">
        <f>O156*H156</f>
        <v>0</v>
      </c>
      <c r="Q156" s="161">
        <v>0</v>
      </c>
      <c r="R156" s="161">
        <f>Q156*H156</f>
        <v>0</v>
      </c>
      <c r="S156" s="161">
        <v>0</v>
      </c>
      <c r="T156" s="162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3" t="s">
        <v>226</v>
      </c>
      <c r="AT156" s="163" t="s">
        <v>221</v>
      </c>
      <c r="AU156" s="163" t="s">
        <v>87</v>
      </c>
      <c r="AY156" s="18" t="s">
        <v>219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8" t="s">
        <v>32</v>
      </c>
      <c r="BK156" s="164">
        <f>ROUND(I156*H156,2)</f>
        <v>0</v>
      </c>
      <c r="BL156" s="18" t="s">
        <v>226</v>
      </c>
      <c r="BM156" s="163" t="s">
        <v>2670</v>
      </c>
    </row>
    <row r="157" spans="1:65" s="14" customFormat="1">
      <c r="B157" s="174"/>
      <c r="D157" s="166" t="s">
        <v>228</v>
      </c>
      <c r="E157" s="175" t="s">
        <v>1</v>
      </c>
      <c r="F157" s="176" t="s">
        <v>2657</v>
      </c>
      <c r="H157" s="175" t="s">
        <v>1</v>
      </c>
      <c r="I157" s="177"/>
      <c r="L157" s="174"/>
      <c r="M157" s="178"/>
      <c r="N157" s="179"/>
      <c r="O157" s="179"/>
      <c r="P157" s="179"/>
      <c r="Q157" s="179"/>
      <c r="R157" s="179"/>
      <c r="S157" s="179"/>
      <c r="T157" s="180"/>
      <c r="AT157" s="175" t="s">
        <v>228</v>
      </c>
      <c r="AU157" s="175" t="s">
        <v>87</v>
      </c>
      <c r="AV157" s="14" t="s">
        <v>32</v>
      </c>
      <c r="AW157" s="14" t="s">
        <v>31</v>
      </c>
      <c r="AX157" s="14" t="s">
        <v>77</v>
      </c>
      <c r="AY157" s="175" t="s">
        <v>219</v>
      </c>
    </row>
    <row r="158" spans="1:65" s="13" customFormat="1">
      <c r="B158" s="165"/>
      <c r="D158" s="166" t="s">
        <v>228</v>
      </c>
      <c r="E158" s="167" t="s">
        <v>1</v>
      </c>
      <c r="F158" s="168" t="s">
        <v>2617</v>
      </c>
      <c r="H158" s="169">
        <v>5.4</v>
      </c>
      <c r="I158" s="170"/>
      <c r="L158" s="165"/>
      <c r="M158" s="171"/>
      <c r="N158" s="172"/>
      <c r="O158" s="172"/>
      <c r="P158" s="172"/>
      <c r="Q158" s="172"/>
      <c r="R158" s="172"/>
      <c r="S158" s="172"/>
      <c r="T158" s="173"/>
      <c r="AT158" s="167" t="s">
        <v>228</v>
      </c>
      <c r="AU158" s="167" t="s">
        <v>87</v>
      </c>
      <c r="AV158" s="13" t="s">
        <v>87</v>
      </c>
      <c r="AW158" s="13" t="s">
        <v>31</v>
      </c>
      <c r="AX158" s="13" t="s">
        <v>32</v>
      </c>
      <c r="AY158" s="167" t="s">
        <v>219</v>
      </c>
    </row>
    <row r="159" spans="1:65" s="2" customFormat="1" ht="16.5" customHeight="1">
      <c r="A159" s="33"/>
      <c r="B159" s="151"/>
      <c r="C159" s="152" t="s">
        <v>268</v>
      </c>
      <c r="D159" s="152" t="s">
        <v>221</v>
      </c>
      <c r="E159" s="153" t="s">
        <v>2671</v>
      </c>
      <c r="F159" s="154" t="s">
        <v>2672</v>
      </c>
      <c r="G159" s="155" t="s">
        <v>240</v>
      </c>
      <c r="H159" s="156">
        <v>12.6</v>
      </c>
      <c r="I159" s="157"/>
      <c r="J159" s="158">
        <f>ROUND(I159*H159,2)</f>
        <v>0</v>
      </c>
      <c r="K159" s="154" t="s">
        <v>225</v>
      </c>
      <c r="L159" s="34"/>
      <c r="M159" s="159" t="s">
        <v>1</v>
      </c>
      <c r="N159" s="160" t="s">
        <v>42</v>
      </c>
      <c r="O159" s="59"/>
      <c r="P159" s="161">
        <f>O159*H159</f>
        <v>0</v>
      </c>
      <c r="Q159" s="161">
        <v>0</v>
      </c>
      <c r="R159" s="161">
        <f>Q159*H159</f>
        <v>0</v>
      </c>
      <c r="S159" s="161">
        <v>0.44</v>
      </c>
      <c r="T159" s="162">
        <f>S159*H159</f>
        <v>5.5439999999999996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3" t="s">
        <v>226</v>
      </c>
      <c r="AT159" s="163" t="s">
        <v>221</v>
      </c>
      <c r="AU159" s="163" t="s">
        <v>87</v>
      </c>
      <c r="AY159" s="18" t="s">
        <v>219</v>
      </c>
      <c r="BE159" s="164">
        <f>IF(N159="základní",J159,0)</f>
        <v>0</v>
      </c>
      <c r="BF159" s="164">
        <f>IF(N159="snížená",J159,0)</f>
        <v>0</v>
      </c>
      <c r="BG159" s="164">
        <f>IF(N159="zákl. přenesená",J159,0)</f>
        <v>0</v>
      </c>
      <c r="BH159" s="164">
        <f>IF(N159="sníž. přenesená",J159,0)</f>
        <v>0</v>
      </c>
      <c r="BI159" s="164">
        <f>IF(N159="nulová",J159,0)</f>
        <v>0</v>
      </c>
      <c r="BJ159" s="18" t="s">
        <v>32</v>
      </c>
      <c r="BK159" s="164">
        <f>ROUND(I159*H159,2)</f>
        <v>0</v>
      </c>
      <c r="BL159" s="18" t="s">
        <v>226</v>
      </c>
      <c r="BM159" s="163" t="s">
        <v>2673</v>
      </c>
    </row>
    <row r="160" spans="1:65" s="13" customFormat="1">
      <c r="B160" s="165"/>
      <c r="D160" s="166" t="s">
        <v>228</v>
      </c>
      <c r="E160" s="167" t="s">
        <v>1</v>
      </c>
      <c r="F160" s="168" t="s">
        <v>2674</v>
      </c>
      <c r="H160" s="169">
        <v>12.6</v>
      </c>
      <c r="I160" s="170"/>
      <c r="L160" s="165"/>
      <c r="M160" s="171"/>
      <c r="N160" s="172"/>
      <c r="O160" s="172"/>
      <c r="P160" s="172"/>
      <c r="Q160" s="172"/>
      <c r="R160" s="172"/>
      <c r="S160" s="172"/>
      <c r="T160" s="173"/>
      <c r="AT160" s="167" t="s">
        <v>228</v>
      </c>
      <c r="AU160" s="167" t="s">
        <v>87</v>
      </c>
      <c r="AV160" s="13" t="s">
        <v>87</v>
      </c>
      <c r="AW160" s="13" t="s">
        <v>31</v>
      </c>
      <c r="AX160" s="13" t="s">
        <v>77</v>
      </c>
      <c r="AY160" s="167" t="s">
        <v>219</v>
      </c>
    </row>
    <row r="161" spans="1:65" s="15" customFormat="1">
      <c r="B161" s="181"/>
      <c r="D161" s="166" t="s">
        <v>228</v>
      </c>
      <c r="E161" s="182" t="s">
        <v>2611</v>
      </c>
      <c r="F161" s="183" t="s">
        <v>236</v>
      </c>
      <c r="H161" s="184">
        <v>12.6</v>
      </c>
      <c r="I161" s="185"/>
      <c r="L161" s="181"/>
      <c r="M161" s="186"/>
      <c r="N161" s="187"/>
      <c r="O161" s="187"/>
      <c r="P161" s="187"/>
      <c r="Q161" s="187"/>
      <c r="R161" s="187"/>
      <c r="S161" s="187"/>
      <c r="T161" s="188"/>
      <c r="AT161" s="182" t="s">
        <v>228</v>
      </c>
      <c r="AU161" s="182" t="s">
        <v>87</v>
      </c>
      <c r="AV161" s="15" t="s">
        <v>226</v>
      </c>
      <c r="AW161" s="15" t="s">
        <v>31</v>
      </c>
      <c r="AX161" s="15" t="s">
        <v>32</v>
      </c>
      <c r="AY161" s="182" t="s">
        <v>219</v>
      </c>
    </row>
    <row r="162" spans="1:65" s="2" customFormat="1" ht="16.5" customHeight="1">
      <c r="A162" s="33"/>
      <c r="B162" s="151"/>
      <c r="C162" s="152" t="s">
        <v>8</v>
      </c>
      <c r="D162" s="152" t="s">
        <v>221</v>
      </c>
      <c r="E162" s="153" t="s">
        <v>244</v>
      </c>
      <c r="F162" s="154" t="s">
        <v>245</v>
      </c>
      <c r="G162" s="155" t="s">
        <v>240</v>
      </c>
      <c r="H162" s="156">
        <v>34.92</v>
      </c>
      <c r="I162" s="157"/>
      <c r="J162" s="158">
        <f>ROUND(I162*H162,2)</f>
        <v>0</v>
      </c>
      <c r="K162" s="154" t="s">
        <v>225</v>
      </c>
      <c r="L162" s="34"/>
      <c r="M162" s="159" t="s">
        <v>1</v>
      </c>
      <c r="N162" s="160" t="s">
        <v>42</v>
      </c>
      <c r="O162" s="59"/>
      <c r="P162" s="161">
        <f>O162*H162</f>
        <v>0</v>
      </c>
      <c r="Q162" s="161">
        <v>0</v>
      </c>
      <c r="R162" s="161">
        <f>Q162*H162</f>
        <v>0</v>
      </c>
      <c r="S162" s="161">
        <v>0.28999999999999998</v>
      </c>
      <c r="T162" s="162">
        <f>S162*H162</f>
        <v>10.126799999999999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3" t="s">
        <v>226</v>
      </c>
      <c r="AT162" s="163" t="s">
        <v>221</v>
      </c>
      <c r="AU162" s="163" t="s">
        <v>87</v>
      </c>
      <c r="AY162" s="18" t="s">
        <v>219</v>
      </c>
      <c r="BE162" s="164">
        <f>IF(N162="základní",J162,0)</f>
        <v>0</v>
      </c>
      <c r="BF162" s="164">
        <f>IF(N162="snížená",J162,0)</f>
        <v>0</v>
      </c>
      <c r="BG162" s="164">
        <f>IF(N162="zákl. přenesená",J162,0)</f>
        <v>0</v>
      </c>
      <c r="BH162" s="164">
        <f>IF(N162="sníž. přenesená",J162,0)</f>
        <v>0</v>
      </c>
      <c r="BI162" s="164">
        <f>IF(N162="nulová",J162,0)</f>
        <v>0</v>
      </c>
      <c r="BJ162" s="18" t="s">
        <v>32</v>
      </c>
      <c r="BK162" s="164">
        <f>ROUND(I162*H162,2)</f>
        <v>0</v>
      </c>
      <c r="BL162" s="18" t="s">
        <v>226</v>
      </c>
      <c r="BM162" s="163" t="s">
        <v>2675</v>
      </c>
    </row>
    <row r="163" spans="1:65" s="13" customFormat="1">
      <c r="B163" s="165"/>
      <c r="D163" s="166" t="s">
        <v>228</v>
      </c>
      <c r="E163" s="167" t="s">
        <v>1</v>
      </c>
      <c r="F163" s="168" t="s">
        <v>2676</v>
      </c>
      <c r="H163" s="169">
        <v>2.16</v>
      </c>
      <c r="I163" s="170"/>
      <c r="L163" s="165"/>
      <c r="M163" s="171"/>
      <c r="N163" s="172"/>
      <c r="O163" s="172"/>
      <c r="P163" s="172"/>
      <c r="Q163" s="172"/>
      <c r="R163" s="172"/>
      <c r="S163" s="172"/>
      <c r="T163" s="173"/>
      <c r="AT163" s="167" t="s">
        <v>228</v>
      </c>
      <c r="AU163" s="167" t="s">
        <v>87</v>
      </c>
      <c r="AV163" s="13" t="s">
        <v>87</v>
      </c>
      <c r="AW163" s="13" t="s">
        <v>31</v>
      </c>
      <c r="AX163" s="13" t="s">
        <v>77</v>
      </c>
      <c r="AY163" s="167" t="s">
        <v>219</v>
      </c>
    </row>
    <row r="164" spans="1:65" s="13" customFormat="1">
      <c r="B164" s="165"/>
      <c r="D164" s="166" t="s">
        <v>228</v>
      </c>
      <c r="E164" s="167" t="s">
        <v>1</v>
      </c>
      <c r="F164" s="168" t="s">
        <v>2677</v>
      </c>
      <c r="H164" s="169">
        <v>5.4</v>
      </c>
      <c r="I164" s="170"/>
      <c r="L164" s="165"/>
      <c r="M164" s="171"/>
      <c r="N164" s="172"/>
      <c r="O164" s="172"/>
      <c r="P164" s="172"/>
      <c r="Q164" s="172"/>
      <c r="R164" s="172"/>
      <c r="S164" s="172"/>
      <c r="T164" s="173"/>
      <c r="AT164" s="167" t="s">
        <v>228</v>
      </c>
      <c r="AU164" s="167" t="s">
        <v>87</v>
      </c>
      <c r="AV164" s="13" t="s">
        <v>87</v>
      </c>
      <c r="AW164" s="13" t="s">
        <v>31</v>
      </c>
      <c r="AX164" s="13" t="s">
        <v>77</v>
      </c>
      <c r="AY164" s="167" t="s">
        <v>219</v>
      </c>
    </row>
    <row r="165" spans="1:65" s="13" customFormat="1">
      <c r="B165" s="165"/>
      <c r="D165" s="166" t="s">
        <v>228</v>
      </c>
      <c r="E165" s="167" t="s">
        <v>1</v>
      </c>
      <c r="F165" s="168" t="s">
        <v>2678</v>
      </c>
      <c r="H165" s="169">
        <v>27.36</v>
      </c>
      <c r="I165" s="170"/>
      <c r="L165" s="165"/>
      <c r="M165" s="171"/>
      <c r="N165" s="172"/>
      <c r="O165" s="172"/>
      <c r="P165" s="172"/>
      <c r="Q165" s="172"/>
      <c r="R165" s="172"/>
      <c r="S165" s="172"/>
      <c r="T165" s="173"/>
      <c r="AT165" s="167" t="s">
        <v>228</v>
      </c>
      <c r="AU165" s="167" t="s">
        <v>87</v>
      </c>
      <c r="AV165" s="13" t="s">
        <v>87</v>
      </c>
      <c r="AW165" s="13" t="s">
        <v>31</v>
      </c>
      <c r="AX165" s="13" t="s">
        <v>77</v>
      </c>
      <c r="AY165" s="167" t="s">
        <v>219</v>
      </c>
    </row>
    <row r="166" spans="1:65" s="15" customFormat="1">
      <c r="B166" s="181"/>
      <c r="D166" s="166" t="s">
        <v>228</v>
      </c>
      <c r="E166" s="182" t="s">
        <v>1</v>
      </c>
      <c r="F166" s="183" t="s">
        <v>236</v>
      </c>
      <c r="H166" s="184">
        <v>34.92</v>
      </c>
      <c r="I166" s="185"/>
      <c r="L166" s="181"/>
      <c r="M166" s="186"/>
      <c r="N166" s="187"/>
      <c r="O166" s="187"/>
      <c r="P166" s="187"/>
      <c r="Q166" s="187"/>
      <c r="R166" s="187"/>
      <c r="S166" s="187"/>
      <c r="T166" s="188"/>
      <c r="AT166" s="182" t="s">
        <v>228</v>
      </c>
      <c r="AU166" s="182" t="s">
        <v>87</v>
      </c>
      <c r="AV166" s="15" t="s">
        <v>226</v>
      </c>
      <c r="AW166" s="15" t="s">
        <v>31</v>
      </c>
      <c r="AX166" s="15" t="s">
        <v>32</v>
      </c>
      <c r="AY166" s="182" t="s">
        <v>219</v>
      </c>
    </row>
    <row r="167" spans="1:65" s="2" customFormat="1" ht="16.5" customHeight="1">
      <c r="A167" s="33"/>
      <c r="B167" s="151"/>
      <c r="C167" s="152" t="s">
        <v>151</v>
      </c>
      <c r="D167" s="152" t="s">
        <v>221</v>
      </c>
      <c r="E167" s="153" t="s">
        <v>2509</v>
      </c>
      <c r="F167" s="154" t="s">
        <v>2510</v>
      </c>
      <c r="G167" s="155" t="s">
        <v>240</v>
      </c>
      <c r="H167" s="156">
        <v>31.77</v>
      </c>
      <c r="I167" s="157"/>
      <c r="J167" s="158">
        <f>ROUND(I167*H167,2)</f>
        <v>0</v>
      </c>
      <c r="K167" s="154" t="s">
        <v>225</v>
      </c>
      <c r="L167" s="34"/>
      <c r="M167" s="159" t="s">
        <v>1</v>
      </c>
      <c r="N167" s="160" t="s">
        <v>42</v>
      </c>
      <c r="O167" s="59"/>
      <c r="P167" s="161">
        <f>O167*H167</f>
        <v>0</v>
      </c>
      <c r="Q167" s="161">
        <v>0</v>
      </c>
      <c r="R167" s="161">
        <f>Q167*H167</f>
        <v>0</v>
      </c>
      <c r="S167" s="161">
        <v>0.32500000000000001</v>
      </c>
      <c r="T167" s="162">
        <f>S167*H167</f>
        <v>10.32525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3" t="s">
        <v>226</v>
      </c>
      <c r="AT167" s="163" t="s">
        <v>221</v>
      </c>
      <c r="AU167" s="163" t="s">
        <v>87</v>
      </c>
      <c r="AY167" s="18" t="s">
        <v>219</v>
      </c>
      <c r="BE167" s="164">
        <f>IF(N167="základní",J167,0)</f>
        <v>0</v>
      </c>
      <c r="BF167" s="164">
        <f>IF(N167="snížená",J167,0)</f>
        <v>0</v>
      </c>
      <c r="BG167" s="164">
        <f>IF(N167="zákl. přenesená",J167,0)</f>
        <v>0</v>
      </c>
      <c r="BH167" s="164">
        <f>IF(N167="sníž. přenesená",J167,0)</f>
        <v>0</v>
      </c>
      <c r="BI167" s="164">
        <f>IF(N167="nulová",J167,0)</f>
        <v>0</v>
      </c>
      <c r="BJ167" s="18" t="s">
        <v>32</v>
      </c>
      <c r="BK167" s="164">
        <f>ROUND(I167*H167,2)</f>
        <v>0</v>
      </c>
      <c r="BL167" s="18" t="s">
        <v>226</v>
      </c>
      <c r="BM167" s="163" t="s">
        <v>2679</v>
      </c>
    </row>
    <row r="168" spans="1:65" s="13" customFormat="1">
      <c r="B168" s="165"/>
      <c r="D168" s="166" t="s">
        <v>228</v>
      </c>
      <c r="E168" s="167" t="s">
        <v>1</v>
      </c>
      <c r="F168" s="168" t="s">
        <v>2680</v>
      </c>
      <c r="H168" s="169">
        <v>27.36</v>
      </c>
      <c r="I168" s="170"/>
      <c r="L168" s="165"/>
      <c r="M168" s="171"/>
      <c r="N168" s="172"/>
      <c r="O168" s="172"/>
      <c r="P168" s="172"/>
      <c r="Q168" s="172"/>
      <c r="R168" s="172"/>
      <c r="S168" s="172"/>
      <c r="T168" s="173"/>
      <c r="AT168" s="167" t="s">
        <v>228</v>
      </c>
      <c r="AU168" s="167" t="s">
        <v>87</v>
      </c>
      <c r="AV168" s="13" t="s">
        <v>87</v>
      </c>
      <c r="AW168" s="13" t="s">
        <v>31</v>
      </c>
      <c r="AX168" s="13" t="s">
        <v>77</v>
      </c>
      <c r="AY168" s="167" t="s">
        <v>219</v>
      </c>
    </row>
    <row r="169" spans="1:65" s="13" customFormat="1">
      <c r="B169" s="165"/>
      <c r="D169" s="166" t="s">
        <v>228</v>
      </c>
      <c r="E169" s="167" t="s">
        <v>1</v>
      </c>
      <c r="F169" s="168" t="s">
        <v>1510</v>
      </c>
      <c r="H169" s="169">
        <v>4.41</v>
      </c>
      <c r="I169" s="170"/>
      <c r="L169" s="165"/>
      <c r="M169" s="171"/>
      <c r="N169" s="172"/>
      <c r="O169" s="172"/>
      <c r="P169" s="172"/>
      <c r="Q169" s="172"/>
      <c r="R169" s="172"/>
      <c r="S169" s="172"/>
      <c r="T169" s="173"/>
      <c r="AT169" s="167" t="s">
        <v>228</v>
      </c>
      <c r="AU169" s="167" t="s">
        <v>87</v>
      </c>
      <c r="AV169" s="13" t="s">
        <v>87</v>
      </c>
      <c r="AW169" s="13" t="s">
        <v>31</v>
      </c>
      <c r="AX169" s="13" t="s">
        <v>77</v>
      </c>
      <c r="AY169" s="167" t="s">
        <v>219</v>
      </c>
    </row>
    <row r="170" spans="1:65" s="15" customFormat="1">
      <c r="B170" s="181"/>
      <c r="D170" s="166" t="s">
        <v>228</v>
      </c>
      <c r="E170" s="182" t="s">
        <v>1</v>
      </c>
      <c r="F170" s="183" t="s">
        <v>236</v>
      </c>
      <c r="H170" s="184">
        <v>31.77</v>
      </c>
      <c r="I170" s="185"/>
      <c r="L170" s="181"/>
      <c r="M170" s="186"/>
      <c r="N170" s="187"/>
      <c r="O170" s="187"/>
      <c r="P170" s="187"/>
      <c r="Q170" s="187"/>
      <c r="R170" s="187"/>
      <c r="S170" s="187"/>
      <c r="T170" s="188"/>
      <c r="AT170" s="182" t="s">
        <v>228</v>
      </c>
      <c r="AU170" s="182" t="s">
        <v>87</v>
      </c>
      <c r="AV170" s="15" t="s">
        <v>226</v>
      </c>
      <c r="AW170" s="15" t="s">
        <v>31</v>
      </c>
      <c r="AX170" s="15" t="s">
        <v>32</v>
      </c>
      <c r="AY170" s="182" t="s">
        <v>219</v>
      </c>
    </row>
    <row r="171" spans="1:65" s="2" customFormat="1" ht="16.5" customHeight="1">
      <c r="A171" s="33"/>
      <c r="B171" s="151"/>
      <c r="C171" s="152" t="s">
        <v>283</v>
      </c>
      <c r="D171" s="152" t="s">
        <v>221</v>
      </c>
      <c r="E171" s="153" t="s">
        <v>1511</v>
      </c>
      <c r="F171" s="154" t="s">
        <v>1512</v>
      </c>
      <c r="G171" s="155" t="s">
        <v>224</v>
      </c>
      <c r="H171" s="156">
        <v>60.8</v>
      </c>
      <c r="I171" s="157"/>
      <c r="J171" s="158">
        <f>ROUND(I171*H171,2)</f>
        <v>0</v>
      </c>
      <c r="K171" s="154" t="s">
        <v>225</v>
      </c>
      <c r="L171" s="34"/>
      <c r="M171" s="159" t="s">
        <v>1</v>
      </c>
      <c r="N171" s="160" t="s">
        <v>42</v>
      </c>
      <c r="O171" s="59"/>
      <c r="P171" s="161">
        <f>O171*H171</f>
        <v>0</v>
      </c>
      <c r="Q171" s="161">
        <v>3.0000000000000001E-5</v>
      </c>
      <c r="R171" s="161">
        <f>Q171*H171</f>
        <v>1.8239999999999999E-3</v>
      </c>
      <c r="S171" s="161">
        <v>0</v>
      </c>
      <c r="T171" s="162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3" t="s">
        <v>226</v>
      </c>
      <c r="AT171" s="163" t="s">
        <v>221</v>
      </c>
      <c r="AU171" s="163" t="s">
        <v>87</v>
      </c>
      <c r="AY171" s="18" t="s">
        <v>219</v>
      </c>
      <c r="BE171" s="164">
        <f>IF(N171="základní",J171,0)</f>
        <v>0</v>
      </c>
      <c r="BF171" s="164">
        <f>IF(N171="snížená",J171,0)</f>
        <v>0</v>
      </c>
      <c r="BG171" s="164">
        <f>IF(N171="zákl. přenesená",J171,0)</f>
        <v>0</v>
      </c>
      <c r="BH171" s="164">
        <f>IF(N171="sníž. přenesená",J171,0)</f>
        <v>0</v>
      </c>
      <c r="BI171" s="164">
        <f>IF(N171="nulová",J171,0)</f>
        <v>0</v>
      </c>
      <c r="BJ171" s="18" t="s">
        <v>32</v>
      </c>
      <c r="BK171" s="164">
        <f>ROUND(I171*H171,2)</f>
        <v>0</v>
      </c>
      <c r="BL171" s="18" t="s">
        <v>226</v>
      </c>
      <c r="BM171" s="163" t="s">
        <v>2681</v>
      </c>
    </row>
    <row r="172" spans="1:65" s="13" customFormat="1">
      <c r="B172" s="165"/>
      <c r="D172" s="166" t="s">
        <v>228</v>
      </c>
      <c r="E172" s="167" t="s">
        <v>1</v>
      </c>
      <c r="F172" s="168" t="s">
        <v>2682</v>
      </c>
      <c r="H172" s="169">
        <v>60.8</v>
      </c>
      <c r="I172" s="170"/>
      <c r="L172" s="165"/>
      <c r="M172" s="171"/>
      <c r="N172" s="172"/>
      <c r="O172" s="172"/>
      <c r="P172" s="172"/>
      <c r="Q172" s="172"/>
      <c r="R172" s="172"/>
      <c r="S172" s="172"/>
      <c r="T172" s="173"/>
      <c r="AT172" s="167" t="s">
        <v>228</v>
      </c>
      <c r="AU172" s="167" t="s">
        <v>87</v>
      </c>
      <c r="AV172" s="13" t="s">
        <v>87</v>
      </c>
      <c r="AW172" s="13" t="s">
        <v>31</v>
      </c>
      <c r="AX172" s="13" t="s">
        <v>32</v>
      </c>
      <c r="AY172" s="167" t="s">
        <v>219</v>
      </c>
    </row>
    <row r="173" spans="1:65" s="2" customFormat="1" ht="16.5" customHeight="1">
      <c r="A173" s="33"/>
      <c r="B173" s="151"/>
      <c r="C173" s="152" t="s">
        <v>288</v>
      </c>
      <c r="D173" s="152" t="s">
        <v>221</v>
      </c>
      <c r="E173" s="153" t="s">
        <v>244</v>
      </c>
      <c r="F173" s="154" t="s">
        <v>245</v>
      </c>
      <c r="G173" s="155" t="s">
        <v>240</v>
      </c>
      <c r="H173" s="156">
        <v>2.25</v>
      </c>
      <c r="I173" s="157"/>
      <c r="J173" s="158">
        <f>ROUND(I173*H173,2)</f>
        <v>0</v>
      </c>
      <c r="K173" s="154" t="s">
        <v>225</v>
      </c>
      <c r="L173" s="34"/>
      <c r="M173" s="159" t="s">
        <v>1</v>
      </c>
      <c r="N173" s="160" t="s">
        <v>42</v>
      </c>
      <c r="O173" s="59"/>
      <c r="P173" s="161">
        <f>O173*H173</f>
        <v>0</v>
      </c>
      <c r="Q173" s="161">
        <v>0</v>
      </c>
      <c r="R173" s="161">
        <f>Q173*H173</f>
        <v>0</v>
      </c>
      <c r="S173" s="161">
        <v>0.28999999999999998</v>
      </c>
      <c r="T173" s="162">
        <f>S173*H173</f>
        <v>0.65249999999999997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3" t="s">
        <v>226</v>
      </c>
      <c r="AT173" s="163" t="s">
        <v>221</v>
      </c>
      <c r="AU173" s="163" t="s">
        <v>87</v>
      </c>
      <c r="AY173" s="18" t="s">
        <v>219</v>
      </c>
      <c r="BE173" s="164">
        <f>IF(N173="základní",J173,0)</f>
        <v>0</v>
      </c>
      <c r="BF173" s="164">
        <f>IF(N173="snížená",J173,0)</f>
        <v>0</v>
      </c>
      <c r="BG173" s="164">
        <f>IF(N173="zákl. přenesená",J173,0)</f>
        <v>0</v>
      </c>
      <c r="BH173" s="164">
        <f>IF(N173="sníž. přenesená",J173,0)</f>
        <v>0</v>
      </c>
      <c r="BI173" s="164">
        <f>IF(N173="nulová",J173,0)</f>
        <v>0</v>
      </c>
      <c r="BJ173" s="18" t="s">
        <v>32</v>
      </c>
      <c r="BK173" s="164">
        <f>ROUND(I173*H173,2)</f>
        <v>0</v>
      </c>
      <c r="BL173" s="18" t="s">
        <v>226</v>
      </c>
      <c r="BM173" s="163" t="s">
        <v>2683</v>
      </c>
    </row>
    <row r="174" spans="1:65" s="13" customFormat="1">
      <c r="B174" s="165"/>
      <c r="D174" s="166" t="s">
        <v>228</v>
      </c>
      <c r="E174" s="167" t="s">
        <v>1</v>
      </c>
      <c r="F174" s="168" t="s">
        <v>1518</v>
      </c>
      <c r="H174" s="169">
        <v>2.25</v>
      </c>
      <c r="I174" s="170"/>
      <c r="L174" s="165"/>
      <c r="M174" s="171"/>
      <c r="N174" s="172"/>
      <c r="O174" s="172"/>
      <c r="P174" s="172"/>
      <c r="Q174" s="172"/>
      <c r="R174" s="172"/>
      <c r="S174" s="172"/>
      <c r="T174" s="173"/>
      <c r="AT174" s="167" t="s">
        <v>228</v>
      </c>
      <c r="AU174" s="167" t="s">
        <v>87</v>
      </c>
      <c r="AV174" s="13" t="s">
        <v>87</v>
      </c>
      <c r="AW174" s="13" t="s">
        <v>31</v>
      </c>
      <c r="AX174" s="13" t="s">
        <v>32</v>
      </c>
      <c r="AY174" s="167" t="s">
        <v>219</v>
      </c>
    </row>
    <row r="175" spans="1:65" s="2" customFormat="1" ht="16.5" customHeight="1">
      <c r="A175" s="33"/>
      <c r="B175" s="151"/>
      <c r="C175" s="152" t="s">
        <v>295</v>
      </c>
      <c r="D175" s="152" t="s">
        <v>221</v>
      </c>
      <c r="E175" s="153" t="s">
        <v>1084</v>
      </c>
      <c r="F175" s="154" t="s">
        <v>1085</v>
      </c>
      <c r="G175" s="155" t="s">
        <v>240</v>
      </c>
      <c r="H175" s="156">
        <v>19.260000000000002</v>
      </c>
      <c r="I175" s="157"/>
      <c r="J175" s="158">
        <f>ROUND(I175*H175,2)</f>
        <v>0</v>
      </c>
      <c r="K175" s="154" t="s">
        <v>241</v>
      </c>
      <c r="L175" s="34"/>
      <c r="M175" s="159" t="s">
        <v>1</v>
      </c>
      <c r="N175" s="160" t="s">
        <v>42</v>
      </c>
      <c r="O175" s="59"/>
      <c r="P175" s="161">
        <f>O175*H175</f>
        <v>0</v>
      </c>
      <c r="Q175" s="161">
        <v>0</v>
      </c>
      <c r="R175" s="161">
        <f>Q175*H175</f>
        <v>0</v>
      </c>
      <c r="S175" s="161">
        <v>0.625</v>
      </c>
      <c r="T175" s="162">
        <f>S175*H175</f>
        <v>12.037500000000001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63" t="s">
        <v>226</v>
      </c>
      <c r="AT175" s="163" t="s">
        <v>221</v>
      </c>
      <c r="AU175" s="163" t="s">
        <v>87</v>
      </c>
      <c r="AY175" s="18" t="s">
        <v>219</v>
      </c>
      <c r="BE175" s="164">
        <f>IF(N175="základní",J175,0)</f>
        <v>0</v>
      </c>
      <c r="BF175" s="164">
        <f>IF(N175="snížená",J175,0)</f>
        <v>0</v>
      </c>
      <c r="BG175" s="164">
        <f>IF(N175="zákl. přenesená",J175,0)</f>
        <v>0</v>
      </c>
      <c r="BH175" s="164">
        <f>IF(N175="sníž. přenesená",J175,0)</f>
        <v>0</v>
      </c>
      <c r="BI175" s="164">
        <f>IF(N175="nulová",J175,0)</f>
        <v>0</v>
      </c>
      <c r="BJ175" s="18" t="s">
        <v>32</v>
      </c>
      <c r="BK175" s="164">
        <f>ROUND(I175*H175,2)</f>
        <v>0</v>
      </c>
      <c r="BL175" s="18" t="s">
        <v>226</v>
      </c>
      <c r="BM175" s="163" t="s">
        <v>2684</v>
      </c>
    </row>
    <row r="176" spans="1:65" s="13" customFormat="1">
      <c r="B176" s="165"/>
      <c r="D176" s="166" t="s">
        <v>228</v>
      </c>
      <c r="E176" s="167" t="s">
        <v>1</v>
      </c>
      <c r="F176" s="168" t="s">
        <v>1520</v>
      </c>
      <c r="H176" s="169">
        <v>19.260000000000002</v>
      </c>
      <c r="I176" s="170"/>
      <c r="L176" s="165"/>
      <c r="M176" s="171"/>
      <c r="N176" s="172"/>
      <c r="O176" s="172"/>
      <c r="P176" s="172"/>
      <c r="Q176" s="172"/>
      <c r="R176" s="172"/>
      <c r="S176" s="172"/>
      <c r="T176" s="173"/>
      <c r="AT176" s="167" t="s">
        <v>228</v>
      </c>
      <c r="AU176" s="167" t="s">
        <v>87</v>
      </c>
      <c r="AV176" s="13" t="s">
        <v>87</v>
      </c>
      <c r="AW176" s="13" t="s">
        <v>31</v>
      </c>
      <c r="AX176" s="13" t="s">
        <v>32</v>
      </c>
      <c r="AY176" s="167" t="s">
        <v>219</v>
      </c>
    </row>
    <row r="177" spans="1:65" s="2" customFormat="1" ht="16.5" customHeight="1">
      <c r="A177" s="33"/>
      <c r="B177" s="151"/>
      <c r="C177" s="152" t="s">
        <v>299</v>
      </c>
      <c r="D177" s="152" t="s">
        <v>221</v>
      </c>
      <c r="E177" s="153" t="s">
        <v>1087</v>
      </c>
      <c r="F177" s="154" t="s">
        <v>1088</v>
      </c>
      <c r="G177" s="155" t="s">
        <v>240</v>
      </c>
      <c r="H177" s="156">
        <v>15.93</v>
      </c>
      <c r="I177" s="157"/>
      <c r="J177" s="158">
        <f>ROUND(I177*H177,2)</f>
        <v>0</v>
      </c>
      <c r="K177" s="154" t="s">
        <v>241</v>
      </c>
      <c r="L177" s="34"/>
      <c r="M177" s="159" t="s">
        <v>1</v>
      </c>
      <c r="N177" s="160" t="s">
        <v>42</v>
      </c>
      <c r="O177" s="59"/>
      <c r="P177" s="161">
        <f>O177*H177</f>
        <v>0</v>
      </c>
      <c r="Q177" s="161">
        <v>0</v>
      </c>
      <c r="R177" s="161">
        <f>Q177*H177</f>
        <v>0</v>
      </c>
      <c r="S177" s="161">
        <v>0.93</v>
      </c>
      <c r="T177" s="162">
        <f>S177*H177</f>
        <v>14.8149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3" t="s">
        <v>226</v>
      </c>
      <c r="AT177" s="163" t="s">
        <v>221</v>
      </c>
      <c r="AU177" s="163" t="s">
        <v>87</v>
      </c>
      <c r="AY177" s="18" t="s">
        <v>219</v>
      </c>
      <c r="BE177" s="164">
        <f>IF(N177="základní",J177,0)</f>
        <v>0</v>
      </c>
      <c r="BF177" s="164">
        <f>IF(N177="snížená",J177,0)</f>
        <v>0</v>
      </c>
      <c r="BG177" s="164">
        <f>IF(N177="zákl. přenesená",J177,0)</f>
        <v>0</v>
      </c>
      <c r="BH177" s="164">
        <f>IF(N177="sníž. přenesená",J177,0)</f>
        <v>0</v>
      </c>
      <c r="BI177" s="164">
        <f>IF(N177="nulová",J177,0)</f>
        <v>0</v>
      </c>
      <c r="BJ177" s="18" t="s">
        <v>32</v>
      </c>
      <c r="BK177" s="164">
        <f>ROUND(I177*H177,2)</f>
        <v>0</v>
      </c>
      <c r="BL177" s="18" t="s">
        <v>226</v>
      </c>
      <c r="BM177" s="163" t="s">
        <v>2685</v>
      </c>
    </row>
    <row r="178" spans="1:65" s="13" customFormat="1">
      <c r="B178" s="165"/>
      <c r="D178" s="166" t="s">
        <v>228</v>
      </c>
      <c r="E178" s="167" t="s">
        <v>1</v>
      </c>
      <c r="F178" s="168" t="s">
        <v>1522</v>
      </c>
      <c r="H178" s="169">
        <v>15.93</v>
      </c>
      <c r="I178" s="170"/>
      <c r="L178" s="165"/>
      <c r="M178" s="171"/>
      <c r="N178" s="172"/>
      <c r="O178" s="172"/>
      <c r="P178" s="172"/>
      <c r="Q178" s="172"/>
      <c r="R178" s="172"/>
      <c r="S178" s="172"/>
      <c r="T178" s="173"/>
      <c r="AT178" s="167" t="s">
        <v>228</v>
      </c>
      <c r="AU178" s="167" t="s">
        <v>87</v>
      </c>
      <c r="AV178" s="13" t="s">
        <v>87</v>
      </c>
      <c r="AW178" s="13" t="s">
        <v>31</v>
      </c>
      <c r="AX178" s="13" t="s">
        <v>32</v>
      </c>
      <c r="AY178" s="167" t="s">
        <v>219</v>
      </c>
    </row>
    <row r="179" spans="1:65" s="2" customFormat="1" ht="16.5" customHeight="1">
      <c r="A179" s="33"/>
      <c r="B179" s="151"/>
      <c r="C179" s="152" t="s">
        <v>313</v>
      </c>
      <c r="D179" s="152" t="s">
        <v>221</v>
      </c>
      <c r="E179" s="153" t="s">
        <v>259</v>
      </c>
      <c r="F179" s="154" t="s">
        <v>260</v>
      </c>
      <c r="G179" s="155" t="s">
        <v>224</v>
      </c>
      <c r="H179" s="156">
        <v>78.2</v>
      </c>
      <c r="I179" s="157"/>
      <c r="J179" s="158">
        <f>ROUND(I179*H179,2)</f>
        <v>0</v>
      </c>
      <c r="K179" s="154" t="s">
        <v>225</v>
      </c>
      <c r="L179" s="34"/>
      <c r="M179" s="159" t="s">
        <v>1</v>
      </c>
      <c r="N179" s="160" t="s">
        <v>42</v>
      </c>
      <c r="O179" s="59"/>
      <c r="P179" s="161">
        <f>O179*H179</f>
        <v>0</v>
      </c>
      <c r="Q179" s="161">
        <v>1.3999999999999999E-4</v>
      </c>
      <c r="R179" s="161">
        <f>Q179*H179</f>
        <v>1.0947999999999999E-2</v>
      </c>
      <c r="S179" s="161">
        <v>0</v>
      </c>
      <c r="T179" s="162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3" t="s">
        <v>226</v>
      </c>
      <c r="AT179" s="163" t="s">
        <v>221</v>
      </c>
      <c r="AU179" s="163" t="s">
        <v>87</v>
      </c>
      <c r="AY179" s="18" t="s">
        <v>219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8" t="s">
        <v>32</v>
      </c>
      <c r="BK179" s="164">
        <f>ROUND(I179*H179,2)</f>
        <v>0</v>
      </c>
      <c r="BL179" s="18" t="s">
        <v>226</v>
      </c>
      <c r="BM179" s="163" t="s">
        <v>2686</v>
      </c>
    </row>
    <row r="180" spans="1:65" s="13" customFormat="1">
      <c r="B180" s="165"/>
      <c r="D180" s="166" t="s">
        <v>228</v>
      </c>
      <c r="E180" s="167" t="s">
        <v>1</v>
      </c>
      <c r="F180" s="168" t="s">
        <v>1524</v>
      </c>
      <c r="H180" s="169">
        <v>78.2</v>
      </c>
      <c r="I180" s="170"/>
      <c r="L180" s="165"/>
      <c r="M180" s="171"/>
      <c r="N180" s="172"/>
      <c r="O180" s="172"/>
      <c r="P180" s="172"/>
      <c r="Q180" s="172"/>
      <c r="R180" s="172"/>
      <c r="S180" s="172"/>
      <c r="T180" s="173"/>
      <c r="AT180" s="167" t="s">
        <v>228</v>
      </c>
      <c r="AU180" s="167" t="s">
        <v>87</v>
      </c>
      <c r="AV180" s="13" t="s">
        <v>87</v>
      </c>
      <c r="AW180" s="13" t="s">
        <v>31</v>
      </c>
      <c r="AX180" s="13" t="s">
        <v>32</v>
      </c>
      <c r="AY180" s="167" t="s">
        <v>219</v>
      </c>
    </row>
    <row r="181" spans="1:65" s="2" customFormat="1" ht="16.5" customHeight="1">
      <c r="A181" s="33"/>
      <c r="B181" s="151"/>
      <c r="C181" s="152" t="s">
        <v>322</v>
      </c>
      <c r="D181" s="152" t="s">
        <v>221</v>
      </c>
      <c r="E181" s="153" t="s">
        <v>264</v>
      </c>
      <c r="F181" s="154" t="s">
        <v>265</v>
      </c>
      <c r="G181" s="155" t="s">
        <v>266</v>
      </c>
      <c r="H181" s="156">
        <v>69.591999999999999</v>
      </c>
      <c r="I181" s="157"/>
      <c r="J181" s="158">
        <f>ROUND(I181*H181,2)</f>
        <v>0</v>
      </c>
      <c r="K181" s="154" t="s">
        <v>225</v>
      </c>
      <c r="L181" s="34"/>
      <c r="M181" s="159" t="s">
        <v>1</v>
      </c>
      <c r="N181" s="160" t="s">
        <v>42</v>
      </c>
      <c r="O181" s="59"/>
      <c r="P181" s="161">
        <f>O181*H181</f>
        <v>0</v>
      </c>
      <c r="Q181" s="161">
        <v>0</v>
      </c>
      <c r="R181" s="161">
        <f>Q181*H181</f>
        <v>0</v>
      </c>
      <c r="S181" s="161">
        <v>0</v>
      </c>
      <c r="T181" s="162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63" t="s">
        <v>226</v>
      </c>
      <c r="AT181" s="163" t="s">
        <v>221</v>
      </c>
      <c r="AU181" s="163" t="s">
        <v>87</v>
      </c>
      <c r="AY181" s="18" t="s">
        <v>219</v>
      </c>
      <c r="BE181" s="164">
        <f>IF(N181="základní",J181,0)</f>
        <v>0</v>
      </c>
      <c r="BF181" s="164">
        <f>IF(N181="snížená",J181,0)</f>
        <v>0</v>
      </c>
      <c r="BG181" s="164">
        <f>IF(N181="zákl. přenesená",J181,0)</f>
        <v>0</v>
      </c>
      <c r="BH181" s="164">
        <f>IF(N181="sníž. přenesená",J181,0)</f>
        <v>0</v>
      </c>
      <c r="BI181" s="164">
        <f>IF(N181="nulová",J181,0)</f>
        <v>0</v>
      </c>
      <c r="BJ181" s="18" t="s">
        <v>32</v>
      </c>
      <c r="BK181" s="164">
        <f>ROUND(I181*H181,2)</f>
        <v>0</v>
      </c>
      <c r="BL181" s="18" t="s">
        <v>226</v>
      </c>
      <c r="BM181" s="163" t="s">
        <v>2687</v>
      </c>
    </row>
    <row r="182" spans="1:65" s="2" customFormat="1" ht="16.5" customHeight="1">
      <c r="A182" s="33"/>
      <c r="B182" s="151"/>
      <c r="C182" s="152" t="s">
        <v>324</v>
      </c>
      <c r="D182" s="152" t="s">
        <v>221</v>
      </c>
      <c r="E182" s="153" t="s">
        <v>269</v>
      </c>
      <c r="F182" s="154" t="s">
        <v>270</v>
      </c>
      <c r="G182" s="155" t="s">
        <v>266</v>
      </c>
      <c r="H182" s="156">
        <v>417.55200000000002</v>
      </c>
      <c r="I182" s="157"/>
      <c r="J182" s="158">
        <f>ROUND(I182*H182,2)</f>
        <v>0</v>
      </c>
      <c r="K182" s="154" t="s">
        <v>225</v>
      </c>
      <c r="L182" s="34"/>
      <c r="M182" s="159" t="s">
        <v>1</v>
      </c>
      <c r="N182" s="160" t="s">
        <v>42</v>
      </c>
      <c r="O182" s="59"/>
      <c r="P182" s="161">
        <f>O182*H182</f>
        <v>0</v>
      </c>
      <c r="Q182" s="161">
        <v>0</v>
      </c>
      <c r="R182" s="161">
        <f>Q182*H182</f>
        <v>0</v>
      </c>
      <c r="S182" s="161">
        <v>0</v>
      </c>
      <c r="T182" s="162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3" t="s">
        <v>226</v>
      </c>
      <c r="AT182" s="163" t="s">
        <v>221</v>
      </c>
      <c r="AU182" s="163" t="s">
        <v>87</v>
      </c>
      <c r="AY182" s="18" t="s">
        <v>219</v>
      </c>
      <c r="BE182" s="164">
        <f>IF(N182="základní",J182,0)</f>
        <v>0</v>
      </c>
      <c r="BF182" s="164">
        <f>IF(N182="snížená",J182,0)</f>
        <v>0</v>
      </c>
      <c r="BG182" s="164">
        <f>IF(N182="zákl. přenesená",J182,0)</f>
        <v>0</v>
      </c>
      <c r="BH182" s="164">
        <f>IF(N182="sníž. přenesená",J182,0)</f>
        <v>0</v>
      </c>
      <c r="BI182" s="164">
        <f>IF(N182="nulová",J182,0)</f>
        <v>0</v>
      </c>
      <c r="BJ182" s="18" t="s">
        <v>32</v>
      </c>
      <c r="BK182" s="164">
        <f>ROUND(I182*H182,2)</f>
        <v>0</v>
      </c>
      <c r="BL182" s="18" t="s">
        <v>226</v>
      </c>
      <c r="BM182" s="163" t="s">
        <v>2688</v>
      </c>
    </row>
    <row r="183" spans="1:65" s="13" customFormat="1">
      <c r="B183" s="165"/>
      <c r="D183" s="166" t="s">
        <v>228</v>
      </c>
      <c r="F183" s="168" t="s">
        <v>2689</v>
      </c>
      <c r="H183" s="169">
        <v>417.55200000000002</v>
      </c>
      <c r="I183" s="170"/>
      <c r="L183" s="165"/>
      <c r="M183" s="171"/>
      <c r="N183" s="172"/>
      <c r="O183" s="172"/>
      <c r="P183" s="172"/>
      <c r="Q183" s="172"/>
      <c r="R183" s="172"/>
      <c r="S183" s="172"/>
      <c r="T183" s="173"/>
      <c r="AT183" s="167" t="s">
        <v>228</v>
      </c>
      <c r="AU183" s="167" t="s">
        <v>87</v>
      </c>
      <c r="AV183" s="13" t="s">
        <v>87</v>
      </c>
      <c r="AW183" s="13" t="s">
        <v>3</v>
      </c>
      <c r="AX183" s="13" t="s">
        <v>32</v>
      </c>
      <c r="AY183" s="167" t="s">
        <v>219</v>
      </c>
    </row>
    <row r="184" spans="1:65" s="2" customFormat="1" ht="16.5" customHeight="1">
      <c r="A184" s="33"/>
      <c r="B184" s="151"/>
      <c r="C184" s="152" t="s">
        <v>327</v>
      </c>
      <c r="D184" s="152" t="s">
        <v>221</v>
      </c>
      <c r="E184" s="153" t="s">
        <v>273</v>
      </c>
      <c r="F184" s="154" t="s">
        <v>274</v>
      </c>
      <c r="G184" s="155" t="s">
        <v>266</v>
      </c>
      <c r="H184" s="156">
        <v>69.591999999999999</v>
      </c>
      <c r="I184" s="157"/>
      <c r="J184" s="158">
        <f>ROUND(I184*H184,2)</f>
        <v>0</v>
      </c>
      <c r="K184" s="154" t="s">
        <v>241</v>
      </c>
      <c r="L184" s="34"/>
      <c r="M184" s="159" t="s">
        <v>1</v>
      </c>
      <c r="N184" s="160" t="s">
        <v>42</v>
      </c>
      <c r="O184" s="59"/>
      <c r="P184" s="161">
        <f>O184*H184</f>
        <v>0</v>
      </c>
      <c r="Q184" s="161">
        <v>0</v>
      </c>
      <c r="R184" s="161">
        <f>Q184*H184</f>
        <v>0</v>
      </c>
      <c r="S184" s="161">
        <v>0</v>
      </c>
      <c r="T184" s="162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63" t="s">
        <v>226</v>
      </c>
      <c r="AT184" s="163" t="s">
        <v>221</v>
      </c>
      <c r="AU184" s="163" t="s">
        <v>87</v>
      </c>
      <c r="AY184" s="18" t="s">
        <v>219</v>
      </c>
      <c r="BE184" s="164">
        <f>IF(N184="základní",J184,0)</f>
        <v>0</v>
      </c>
      <c r="BF184" s="164">
        <f>IF(N184="snížená",J184,0)</f>
        <v>0</v>
      </c>
      <c r="BG184" s="164">
        <f>IF(N184="zákl. přenesená",J184,0)</f>
        <v>0</v>
      </c>
      <c r="BH184" s="164">
        <f>IF(N184="sníž. přenesená",J184,0)</f>
        <v>0</v>
      </c>
      <c r="BI184" s="164">
        <f>IF(N184="nulová",J184,0)</f>
        <v>0</v>
      </c>
      <c r="BJ184" s="18" t="s">
        <v>32</v>
      </c>
      <c r="BK184" s="164">
        <f>ROUND(I184*H184,2)</f>
        <v>0</v>
      </c>
      <c r="BL184" s="18" t="s">
        <v>226</v>
      </c>
      <c r="BM184" s="163" t="s">
        <v>2690</v>
      </c>
    </row>
    <row r="185" spans="1:65" s="2" customFormat="1" ht="16.5" customHeight="1">
      <c r="A185" s="33"/>
      <c r="B185" s="151"/>
      <c r="C185" s="152" t="s">
        <v>331</v>
      </c>
      <c r="D185" s="152" t="s">
        <v>221</v>
      </c>
      <c r="E185" s="153" t="s">
        <v>1529</v>
      </c>
      <c r="F185" s="154" t="s">
        <v>1530</v>
      </c>
      <c r="G185" s="155" t="s">
        <v>240</v>
      </c>
      <c r="H185" s="156">
        <v>27.36</v>
      </c>
      <c r="I185" s="157"/>
      <c r="J185" s="158">
        <f>ROUND(I185*H185,2)</f>
        <v>0</v>
      </c>
      <c r="K185" s="154" t="s">
        <v>225</v>
      </c>
      <c r="L185" s="34"/>
      <c r="M185" s="159" t="s">
        <v>1</v>
      </c>
      <c r="N185" s="160" t="s">
        <v>42</v>
      </c>
      <c r="O185" s="59"/>
      <c r="P185" s="161">
        <f>O185*H185</f>
        <v>0</v>
      </c>
      <c r="Q185" s="161">
        <v>0</v>
      </c>
      <c r="R185" s="161">
        <f>Q185*H185</f>
        <v>0</v>
      </c>
      <c r="S185" s="161">
        <v>9.8000000000000004E-2</v>
      </c>
      <c r="T185" s="162">
        <f>S185*H185</f>
        <v>2.6812800000000001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3" t="s">
        <v>226</v>
      </c>
      <c r="AT185" s="163" t="s">
        <v>221</v>
      </c>
      <c r="AU185" s="163" t="s">
        <v>87</v>
      </c>
      <c r="AY185" s="18" t="s">
        <v>219</v>
      </c>
      <c r="BE185" s="164">
        <f>IF(N185="základní",J185,0)</f>
        <v>0</v>
      </c>
      <c r="BF185" s="164">
        <f>IF(N185="snížená",J185,0)</f>
        <v>0</v>
      </c>
      <c r="BG185" s="164">
        <f>IF(N185="zákl. přenesená",J185,0)</f>
        <v>0</v>
      </c>
      <c r="BH185" s="164">
        <f>IF(N185="sníž. přenesená",J185,0)</f>
        <v>0</v>
      </c>
      <c r="BI185" s="164">
        <f>IF(N185="nulová",J185,0)</f>
        <v>0</v>
      </c>
      <c r="BJ185" s="18" t="s">
        <v>32</v>
      </c>
      <c r="BK185" s="164">
        <f>ROUND(I185*H185,2)</f>
        <v>0</v>
      </c>
      <c r="BL185" s="18" t="s">
        <v>226</v>
      </c>
      <c r="BM185" s="163" t="s">
        <v>2691</v>
      </c>
    </row>
    <row r="186" spans="1:65" s="14" customFormat="1">
      <c r="B186" s="174"/>
      <c r="D186" s="166" t="s">
        <v>228</v>
      </c>
      <c r="E186" s="175" t="s">
        <v>1</v>
      </c>
      <c r="F186" s="176" t="s">
        <v>2692</v>
      </c>
      <c r="H186" s="175" t="s">
        <v>1</v>
      </c>
      <c r="I186" s="177"/>
      <c r="L186" s="174"/>
      <c r="M186" s="178"/>
      <c r="N186" s="179"/>
      <c r="O186" s="179"/>
      <c r="P186" s="179"/>
      <c r="Q186" s="179"/>
      <c r="R186" s="179"/>
      <c r="S186" s="179"/>
      <c r="T186" s="180"/>
      <c r="AT186" s="175" t="s">
        <v>228</v>
      </c>
      <c r="AU186" s="175" t="s">
        <v>87</v>
      </c>
      <c r="AV186" s="14" t="s">
        <v>32</v>
      </c>
      <c r="AW186" s="14" t="s">
        <v>31</v>
      </c>
      <c r="AX186" s="14" t="s">
        <v>77</v>
      </c>
      <c r="AY186" s="175" t="s">
        <v>219</v>
      </c>
    </row>
    <row r="187" spans="1:65" s="13" customFormat="1">
      <c r="B187" s="165"/>
      <c r="D187" s="166" t="s">
        <v>228</v>
      </c>
      <c r="E187" s="167" t="s">
        <v>1</v>
      </c>
      <c r="F187" s="168" t="s">
        <v>2693</v>
      </c>
      <c r="H187" s="169">
        <v>24.48</v>
      </c>
      <c r="I187" s="170"/>
      <c r="L187" s="165"/>
      <c r="M187" s="171"/>
      <c r="N187" s="172"/>
      <c r="O187" s="172"/>
      <c r="P187" s="172"/>
      <c r="Q187" s="172"/>
      <c r="R187" s="172"/>
      <c r="S187" s="172"/>
      <c r="T187" s="173"/>
      <c r="AT187" s="167" t="s">
        <v>228</v>
      </c>
      <c r="AU187" s="167" t="s">
        <v>87</v>
      </c>
      <c r="AV187" s="13" t="s">
        <v>87</v>
      </c>
      <c r="AW187" s="13" t="s">
        <v>31</v>
      </c>
      <c r="AX187" s="13" t="s">
        <v>77</v>
      </c>
      <c r="AY187" s="167" t="s">
        <v>219</v>
      </c>
    </row>
    <row r="188" spans="1:65" s="16" customFormat="1">
      <c r="B188" s="189"/>
      <c r="D188" s="166" t="s">
        <v>228</v>
      </c>
      <c r="E188" s="190" t="s">
        <v>2609</v>
      </c>
      <c r="F188" s="191" t="s">
        <v>282</v>
      </c>
      <c r="H188" s="192">
        <v>24.48</v>
      </c>
      <c r="I188" s="193"/>
      <c r="L188" s="189"/>
      <c r="M188" s="194"/>
      <c r="N188" s="195"/>
      <c r="O188" s="195"/>
      <c r="P188" s="195"/>
      <c r="Q188" s="195"/>
      <c r="R188" s="195"/>
      <c r="S188" s="195"/>
      <c r="T188" s="196"/>
      <c r="AT188" s="190" t="s">
        <v>228</v>
      </c>
      <c r="AU188" s="190" t="s">
        <v>87</v>
      </c>
      <c r="AV188" s="16" t="s">
        <v>237</v>
      </c>
      <c r="AW188" s="16" t="s">
        <v>31</v>
      </c>
      <c r="AX188" s="16" t="s">
        <v>77</v>
      </c>
      <c r="AY188" s="190" t="s">
        <v>219</v>
      </c>
    </row>
    <row r="189" spans="1:65" s="13" customFormat="1">
      <c r="B189" s="165"/>
      <c r="D189" s="166" t="s">
        <v>228</v>
      </c>
      <c r="E189" s="167" t="s">
        <v>1</v>
      </c>
      <c r="F189" s="168" t="s">
        <v>2694</v>
      </c>
      <c r="H189" s="169">
        <v>2.88</v>
      </c>
      <c r="I189" s="170"/>
      <c r="L189" s="165"/>
      <c r="M189" s="171"/>
      <c r="N189" s="172"/>
      <c r="O189" s="172"/>
      <c r="P189" s="172"/>
      <c r="Q189" s="172"/>
      <c r="R189" s="172"/>
      <c r="S189" s="172"/>
      <c r="T189" s="173"/>
      <c r="AT189" s="167" t="s">
        <v>228</v>
      </c>
      <c r="AU189" s="167" t="s">
        <v>87</v>
      </c>
      <c r="AV189" s="13" t="s">
        <v>87</v>
      </c>
      <c r="AW189" s="13" t="s">
        <v>31</v>
      </c>
      <c r="AX189" s="13" t="s">
        <v>77</v>
      </c>
      <c r="AY189" s="167" t="s">
        <v>219</v>
      </c>
    </row>
    <row r="190" spans="1:65" s="16" customFormat="1">
      <c r="B190" s="189"/>
      <c r="D190" s="166" t="s">
        <v>228</v>
      </c>
      <c r="E190" s="190" t="s">
        <v>2606</v>
      </c>
      <c r="F190" s="191" t="s">
        <v>282</v>
      </c>
      <c r="H190" s="192">
        <v>2.88</v>
      </c>
      <c r="I190" s="193"/>
      <c r="L190" s="189"/>
      <c r="M190" s="194"/>
      <c r="N190" s="195"/>
      <c r="O190" s="195"/>
      <c r="P190" s="195"/>
      <c r="Q190" s="195"/>
      <c r="R190" s="195"/>
      <c r="S190" s="195"/>
      <c r="T190" s="196"/>
      <c r="AT190" s="190" t="s">
        <v>228</v>
      </c>
      <c r="AU190" s="190" t="s">
        <v>87</v>
      </c>
      <c r="AV190" s="16" t="s">
        <v>237</v>
      </c>
      <c r="AW190" s="16" t="s">
        <v>31</v>
      </c>
      <c r="AX190" s="16" t="s">
        <v>77</v>
      </c>
      <c r="AY190" s="190" t="s">
        <v>219</v>
      </c>
    </row>
    <row r="191" spans="1:65" s="15" customFormat="1">
      <c r="B191" s="181"/>
      <c r="D191" s="166" t="s">
        <v>228</v>
      </c>
      <c r="E191" s="182" t="s">
        <v>136</v>
      </c>
      <c r="F191" s="183" t="s">
        <v>236</v>
      </c>
      <c r="H191" s="184">
        <v>27.36</v>
      </c>
      <c r="I191" s="185"/>
      <c r="L191" s="181"/>
      <c r="M191" s="186"/>
      <c r="N191" s="187"/>
      <c r="O191" s="187"/>
      <c r="P191" s="187"/>
      <c r="Q191" s="187"/>
      <c r="R191" s="187"/>
      <c r="S191" s="187"/>
      <c r="T191" s="188"/>
      <c r="AT191" s="182" t="s">
        <v>228</v>
      </c>
      <c r="AU191" s="182" t="s">
        <v>87</v>
      </c>
      <c r="AV191" s="15" t="s">
        <v>226</v>
      </c>
      <c r="AW191" s="15" t="s">
        <v>31</v>
      </c>
      <c r="AX191" s="15" t="s">
        <v>32</v>
      </c>
      <c r="AY191" s="182" t="s">
        <v>219</v>
      </c>
    </row>
    <row r="192" spans="1:65" s="2" customFormat="1" ht="16.5" customHeight="1">
      <c r="A192" s="33"/>
      <c r="B192" s="151"/>
      <c r="C192" s="152" t="s">
        <v>7</v>
      </c>
      <c r="D192" s="152" t="s">
        <v>221</v>
      </c>
      <c r="E192" s="153" t="s">
        <v>1541</v>
      </c>
      <c r="F192" s="154" t="s">
        <v>1542</v>
      </c>
      <c r="G192" s="155" t="s">
        <v>224</v>
      </c>
      <c r="H192" s="156">
        <v>60.8</v>
      </c>
      <c r="I192" s="157"/>
      <c r="J192" s="158">
        <f>ROUND(I192*H192,2)</f>
        <v>0</v>
      </c>
      <c r="K192" s="154" t="s">
        <v>225</v>
      </c>
      <c r="L192" s="34"/>
      <c r="M192" s="159" t="s">
        <v>1</v>
      </c>
      <c r="N192" s="160" t="s">
        <v>42</v>
      </c>
      <c r="O192" s="59"/>
      <c r="P192" s="161">
        <f>O192*H192</f>
        <v>0</v>
      </c>
      <c r="Q192" s="161">
        <v>0</v>
      </c>
      <c r="R192" s="161">
        <f>Q192*H192</f>
        <v>0</v>
      </c>
      <c r="S192" s="161">
        <v>0</v>
      </c>
      <c r="T192" s="162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63" t="s">
        <v>226</v>
      </c>
      <c r="AT192" s="163" t="s">
        <v>221</v>
      </c>
      <c r="AU192" s="163" t="s">
        <v>87</v>
      </c>
      <c r="AY192" s="18" t="s">
        <v>219</v>
      </c>
      <c r="BE192" s="164">
        <f>IF(N192="základní",J192,0)</f>
        <v>0</v>
      </c>
      <c r="BF192" s="164">
        <f>IF(N192="snížená",J192,0)</f>
        <v>0</v>
      </c>
      <c r="BG192" s="164">
        <f>IF(N192="zákl. přenesená",J192,0)</f>
        <v>0</v>
      </c>
      <c r="BH192" s="164">
        <f>IF(N192="sníž. přenesená",J192,0)</f>
        <v>0</v>
      </c>
      <c r="BI192" s="164">
        <f>IF(N192="nulová",J192,0)</f>
        <v>0</v>
      </c>
      <c r="BJ192" s="18" t="s">
        <v>32</v>
      </c>
      <c r="BK192" s="164">
        <f>ROUND(I192*H192,2)</f>
        <v>0</v>
      </c>
      <c r="BL192" s="18" t="s">
        <v>226</v>
      </c>
      <c r="BM192" s="163" t="s">
        <v>2695</v>
      </c>
    </row>
    <row r="193" spans="1:65" s="13" customFormat="1">
      <c r="B193" s="165"/>
      <c r="D193" s="166" t="s">
        <v>228</v>
      </c>
      <c r="E193" s="167" t="s">
        <v>1</v>
      </c>
      <c r="F193" s="168" t="s">
        <v>2696</v>
      </c>
      <c r="H193" s="169">
        <v>60.8</v>
      </c>
      <c r="I193" s="170"/>
      <c r="L193" s="165"/>
      <c r="M193" s="171"/>
      <c r="N193" s="172"/>
      <c r="O193" s="172"/>
      <c r="P193" s="172"/>
      <c r="Q193" s="172"/>
      <c r="R193" s="172"/>
      <c r="S193" s="172"/>
      <c r="T193" s="173"/>
      <c r="AT193" s="167" t="s">
        <v>228</v>
      </c>
      <c r="AU193" s="167" t="s">
        <v>87</v>
      </c>
      <c r="AV193" s="13" t="s">
        <v>87</v>
      </c>
      <c r="AW193" s="13" t="s">
        <v>31</v>
      </c>
      <c r="AX193" s="13" t="s">
        <v>77</v>
      </c>
      <c r="AY193" s="167" t="s">
        <v>219</v>
      </c>
    </row>
    <row r="194" spans="1:65" s="16" customFormat="1">
      <c r="B194" s="189"/>
      <c r="D194" s="166" t="s">
        <v>228</v>
      </c>
      <c r="E194" s="190" t="s">
        <v>2502</v>
      </c>
      <c r="F194" s="191" t="s">
        <v>282</v>
      </c>
      <c r="H194" s="192">
        <v>60.8</v>
      </c>
      <c r="I194" s="193"/>
      <c r="L194" s="189"/>
      <c r="M194" s="194"/>
      <c r="N194" s="195"/>
      <c r="O194" s="195"/>
      <c r="P194" s="195"/>
      <c r="Q194" s="195"/>
      <c r="R194" s="195"/>
      <c r="S194" s="195"/>
      <c r="T194" s="196"/>
      <c r="AT194" s="190" t="s">
        <v>228</v>
      </c>
      <c r="AU194" s="190" t="s">
        <v>87</v>
      </c>
      <c r="AV194" s="16" t="s">
        <v>237</v>
      </c>
      <c r="AW194" s="16" t="s">
        <v>31</v>
      </c>
      <c r="AX194" s="16" t="s">
        <v>77</v>
      </c>
      <c r="AY194" s="190" t="s">
        <v>219</v>
      </c>
    </row>
    <row r="195" spans="1:65" s="15" customFormat="1">
      <c r="B195" s="181"/>
      <c r="D195" s="166" t="s">
        <v>228</v>
      </c>
      <c r="E195" s="182" t="s">
        <v>1</v>
      </c>
      <c r="F195" s="183" t="s">
        <v>236</v>
      </c>
      <c r="H195" s="184">
        <v>60.8</v>
      </c>
      <c r="I195" s="185"/>
      <c r="L195" s="181"/>
      <c r="M195" s="186"/>
      <c r="N195" s="187"/>
      <c r="O195" s="187"/>
      <c r="P195" s="187"/>
      <c r="Q195" s="187"/>
      <c r="R195" s="187"/>
      <c r="S195" s="187"/>
      <c r="T195" s="188"/>
      <c r="AT195" s="182" t="s">
        <v>228</v>
      </c>
      <c r="AU195" s="182" t="s">
        <v>87</v>
      </c>
      <c r="AV195" s="15" t="s">
        <v>226</v>
      </c>
      <c r="AW195" s="15" t="s">
        <v>31</v>
      </c>
      <c r="AX195" s="15" t="s">
        <v>32</v>
      </c>
      <c r="AY195" s="182" t="s">
        <v>219</v>
      </c>
    </row>
    <row r="196" spans="1:65" s="2" customFormat="1" ht="16.5" customHeight="1">
      <c r="A196" s="33"/>
      <c r="B196" s="151"/>
      <c r="C196" s="152" t="s">
        <v>341</v>
      </c>
      <c r="D196" s="152" t="s">
        <v>221</v>
      </c>
      <c r="E196" s="153" t="s">
        <v>2697</v>
      </c>
      <c r="F196" s="154" t="s">
        <v>2698</v>
      </c>
      <c r="G196" s="155" t="s">
        <v>240</v>
      </c>
      <c r="H196" s="156">
        <v>4.41</v>
      </c>
      <c r="I196" s="157"/>
      <c r="J196" s="158">
        <f>ROUND(I196*H196,2)</f>
        <v>0</v>
      </c>
      <c r="K196" s="154" t="s">
        <v>225</v>
      </c>
      <c r="L196" s="34"/>
      <c r="M196" s="159" t="s">
        <v>1</v>
      </c>
      <c r="N196" s="160" t="s">
        <v>42</v>
      </c>
      <c r="O196" s="59"/>
      <c r="P196" s="161">
        <f>O196*H196</f>
        <v>0</v>
      </c>
      <c r="Q196" s="161">
        <v>0</v>
      </c>
      <c r="R196" s="161">
        <f>Q196*H196</f>
        <v>0</v>
      </c>
      <c r="S196" s="161">
        <v>0.316</v>
      </c>
      <c r="T196" s="162">
        <f>S196*H196</f>
        <v>1.3935600000000001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63" t="s">
        <v>226</v>
      </c>
      <c r="AT196" s="163" t="s">
        <v>221</v>
      </c>
      <c r="AU196" s="163" t="s">
        <v>87</v>
      </c>
      <c r="AY196" s="18" t="s">
        <v>219</v>
      </c>
      <c r="BE196" s="164">
        <f>IF(N196="základní",J196,0)</f>
        <v>0</v>
      </c>
      <c r="BF196" s="164">
        <f>IF(N196="snížená",J196,0)</f>
        <v>0</v>
      </c>
      <c r="BG196" s="164">
        <f>IF(N196="zákl. přenesená",J196,0)</f>
        <v>0</v>
      </c>
      <c r="BH196" s="164">
        <f>IF(N196="sníž. přenesená",J196,0)</f>
        <v>0</v>
      </c>
      <c r="BI196" s="164">
        <f>IF(N196="nulová",J196,0)</f>
        <v>0</v>
      </c>
      <c r="BJ196" s="18" t="s">
        <v>32</v>
      </c>
      <c r="BK196" s="164">
        <f>ROUND(I196*H196,2)</f>
        <v>0</v>
      </c>
      <c r="BL196" s="18" t="s">
        <v>226</v>
      </c>
      <c r="BM196" s="163" t="s">
        <v>2699</v>
      </c>
    </row>
    <row r="197" spans="1:65" s="14" customFormat="1">
      <c r="B197" s="174"/>
      <c r="D197" s="166" t="s">
        <v>228</v>
      </c>
      <c r="E197" s="175" t="s">
        <v>1</v>
      </c>
      <c r="F197" s="176" t="s">
        <v>303</v>
      </c>
      <c r="H197" s="175" t="s">
        <v>1</v>
      </c>
      <c r="I197" s="177"/>
      <c r="L197" s="174"/>
      <c r="M197" s="178"/>
      <c r="N197" s="179"/>
      <c r="O197" s="179"/>
      <c r="P197" s="179"/>
      <c r="Q197" s="179"/>
      <c r="R197" s="179"/>
      <c r="S197" s="179"/>
      <c r="T197" s="180"/>
      <c r="AT197" s="175" t="s">
        <v>228</v>
      </c>
      <c r="AU197" s="175" t="s">
        <v>87</v>
      </c>
      <c r="AV197" s="14" t="s">
        <v>32</v>
      </c>
      <c r="AW197" s="14" t="s">
        <v>31</v>
      </c>
      <c r="AX197" s="14" t="s">
        <v>77</v>
      </c>
      <c r="AY197" s="175" t="s">
        <v>219</v>
      </c>
    </row>
    <row r="198" spans="1:65" s="13" customFormat="1">
      <c r="B198" s="165"/>
      <c r="D198" s="166" t="s">
        <v>228</v>
      </c>
      <c r="E198" s="167" t="s">
        <v>1</v>
      </c>
      <c r="F198" s="168" t="s">
        <v>2700</v>
      </c>
      <c r="H198" s="169">
        <v>4.41</v>
      </c>
      <c r="I198" s="170"/>
      <c r="L198" s="165"/>
      <c r="M198" s="171"/>
      <c r="N198" s="172"/>
      <c r="O198" s="172"/>
      <c r="P198" s="172"/>
      <c r="Q198" s="172"/>
      <c r="R198" s="172"/>
      <c r="S198" s="172"/>
      <c r="T198" s="173"/>
      <c r="AT198" s="167" t="s">
        <v>228</v>
      </c>
      <c r="AU198" s="167" t="s">
        <v>87</v>
      </c>
      <c r="AV198" s="13" t="s">
        <v>87</v>
      </c>
      <c r="AW198" s="13" t="s">
        <v>31</v>
      </c>
      <c r="AX198" s="13" t="s">
        <v>77</v>
      </c>
      <c r="AY198" s="167" t="s">
        <v>219</v>
      </c>
    </row>
    <row r="199" spans="1:65" s="16" customFormat="1">
      <c r="B199" s="189"/>
      <c r="D199" s="166" t="s">
        <v>228</v>
      </c>
      <c r="E199" s="190" t="s">
        <v>1426</v>
      </c>
      <c r="F199" s="191" t="s">
        <v>282</v>
      </c>
      <c r="H199" s="192">
        <v>4.41</v>
      </c>
      <c r="I199" s="193"/>
      <c r="L199" s="189"/>
      <c r="M199" s="194"/>
      <c r="N199" s="195"/>
      <c r="O199" s="195"/>
      <c r="P199" s="195"/>
      <c r="Q199" s="195"/>
      <c r="R199" s="195"/>
      <c r="S199" s="195"/>
      <c r="T199" s="196"/>
      <c r="AT199" s="190" t="s">
        <v>228</v>
      </c>
      <c r="AU199" s="190" t="s">
        <v>87</v>
      </c>
      <c r="AV199" s="16" t="s">
        <v>237</v>
      </c>
      <c r="AW199" s="16" t="s">
        <v>31</v>
      </c>
      <c r="AX199" s="16" t="s">
        <v>77</v>
      </c>
      <c r="AY199" s="190" t="s">
        <v>219</v>
      </c>
    </row>
    <row r="200" spans="1:65" s="15" customFormat="1">
      <c r="B200" s="181"/>
      <c r="D200" s="166" t="s">
        <v>228</v>
      </c>
      <c r="E200" s="182" t="s">
        <v>1</v>
      </c>
      <c r="F200" s="183" t="s">
        <v>236</v>
      </c>
      <c r="H200" s="184">
        <v>4.41</v>
      </c>
      <c r="I200" s="185"/>
      <c r="L200" s="181"/>
      <c r="M200" s="186"/>
      <c r="N200" s="187"/>
      <c r="O200" s="187"/>
      <c r="P200" s="187"/>
      <c r="Q200" s="187"/>
      <c r="R200" s="187"/>
      <c r="S200" s="187"/>
      <c r="T200" s="188"/>
      <c r="AT200" s="182" t="s">
        <v>228</v>
      </c>
      <c r="AU200" s="182" t="s">
        <v>87</v>
      </c>
      <c r="AV200" s="15" t="s">
        <v>226</v>
      </c>
      <c r="AW200" s="15" t="s">
        <v>31</v>
      </c>
      <c r="AX200" s="15" t="s">
        <v>32</v>
      </c>
      <c r="AY200" s="182" t="s">
        <v>219</v>
      </c>
    </row>
    <row r="201" spans="1:65" s="2" customFormat="1" ht="16.5" customHeight="1">
      <c r="A201" s="33"/>
      <c r="B201" s="151"/>
      <c r="C201" s="152" t="s">
        <v>348</v>
      </c>
      <c r="D201" s="152" t="s">
        <v>221</v>
      </c>
      <c r="E201" s="153" t="s">
        <v>1555</v>
      </c>
      <c r="F201" s="154" t="s">
        <v>1556</v>
      </c>
      <c r="G201" s="155" t="s">
        <v>224</v>
      </c>
      <c r="H201" s="156">
        <v>9.8000000000000007</v>
      </c>
      <c r="I201" s="157"/>
      <c r="J201" s="158">
        <f>ROUND(I201*H201,2)</f>
        <v>0</v>
      </c>
      <c r="K201" s="154" t="s">
        <v>225</v>
      </c>
      <c r="L201" s="34"/>
      <c r="M201" s="159" t="s">
        <v>1</v>
      </c>
      <c r="N201" s="160" t="s">
        <v>42</v>
      </c>
      <c r="O201" s="59"/>
      <c r="P201" s="161">
        <f>O201*H201</f>
        <v>0</v>
      </c>
      <c r="Q201" s="161">
        <v>0</v>
      </c>
      <c r="R201" s="161">
        <f>Q201*H201</f>
        <v>0</v>
      </c>
      <c r="S201" s="161">
        <v>0</v>
      </c>
      <c r="T201" s="162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63" t="s">
        <v>226</v>
      </c>
      <c r="AT201" s="163" t="s">
        <v>221</v>
      </c>
      <c r="AU201" s="163" t="s">
        <v>87</v>
      </c>
      <c r="AY201" s="18" t="s">
        <v>219</v>
      </c>
      <c r="BE201" s="164">
        <f>IF(N201="základní",J201,0)</f>
        <v>0</v>
      </c>
      <c r="BF201" s="164">
        <f>IF(N201="snížená",J201,0)</f>
        <v>0</v>
      </c>
      <c r="BG201" s="164">
        <f>IF(N201="zákl. přenesená",J201,0)</f>
        <v>0</v>
      </c>
      <c r="BH201" s="164">
        <f>IF(N201="sníž. přenesená",J201,0)</f>
        <v>0</v>
      </c>
      <c r="BI201" s="164">
        <f>IF(N201="nulová",J201,0)</f>
        <v>0</v>
      </c>
      <c r="BJ201" s="18" t="s">
        <v>32</v>
      </c>
      <c r="BK201" s="164">
        <f>ROUND(I201*H201,2)</f>
        <v>0</v>
      </c>
      <c r="BL201" s="18" t="s">
        <v>226</v>
      </c>
      <c r="BM201" s="163" t="s">
        <v>2701</v>
      </c>
    </row>
    <row r="202" spans="1:65" s="13" customFormat="1">
      <c r="B202" s="165"/>
      <c r="D202" s="166" t="s">
        <v>228</v>
      </c>
      <c r="E202" s="167" t="s">
        <v>1</v>
      </c>
      <c r="F202" s="168" t="s">
        <v>2702</v>
      </c>
      <c r="H202" s="169">
        <v>9.8000000000000007</v>
      </c>
      <c r="I202" s="170"/>
      <c r="L202" s="165"/>
      <c r="M202" s="171"/>
      <c r="N202" s="172"/>
      <c r="O202" s="172"/>
      <c r="P202" s="172"/>
      <c r="Q202" s="172"/>
      <c r="R202" s="172"/>
      <c r="S202" s="172"/>
      <c r="T202" s="173"/>
      <c r="AT202" s="167" t="s">
        <v>228</v>
      </c>
      <c r="AU202" s="167" t="s">
        <v>87</v>
      </c>
      <c r="AV202" s="13" t="s">
        <v>87</v>
      </c>
      <c r="AW202" s="13" t="s">
        <v>31</v>
      </c>
      <c r="AX202" s="13" t="s">
        <v>32</v>
      </c>
      <c r="AY202" s="167" t="s">
        <v>219</v>
      </c>
    </row>
    <row r="203" spans="1:65" s="2" customFormat="1" ht="16.5" customHeight="1">
      <c r="A203" s="33"/>
      <c r="B203" s="151"/>
      <c r="C203" s="152" t="s">
        <v>355</v>
      </c>
      <c r="D203" s="152" t="s">
        <v>221</v>
      </c>
      <c r="E203" s="153" t="s">
        <v>276</v>
      </c>
      <c r="F203" s="154" t="s">
        <v>277</v>
      </c>
      <c r="G203" s="155" t="s">
        <v>240</v>
      </c>
      <c r="H203" s="156">
        <v>15.93</v>
      </c>
      <c r="I203" s="157"/>
      <c r="J203" s="158">
        <f>ROUND(I203*H203,2)</f>
        <v>0</v>
      </c>
      <c r="K203" s="154" t="s">
        <v>225</v>
      </c>
      <c r="L203" s="34"/>
      <c r="M203" s="159" t="s">
        <v>1</v>
      </c>
      <c r="N203" s="160" t="s">
        <v>42</v>
      </c>
      <c r="O203" s="59"/>
      <c r="P203" s="161">
        <f>O203*H203</f>
        <v>0</v>
      </c>
      <c r="Q203" s="161">
        <v>0</v>
      </c>
      <c r="R203" s="161">
        <f>Q203*H203</f>
        <v>0</v>
      </c>
      <c r="S203" s="161">
        <v>0.45</v>
      </c>
      <c r="T203" s="162">
        <f>S203*H203</f>
        <v>7.1684999999999999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63" t="s">
        <v>226</v>
      </c>
      <c r="AT203" s="163" t="s">
        <v>221</v>
      </c>
      <c r="AU203" s="163" t="s">
        <v>87</v>
      </c>
      <c r="AY203" s="18" t="s">
        <v>219</v>
      </c>
      <c r="BE203" s="164">
        <f>IF(N203="základní",J203,0)</f>
        <v>0</v>
      </c>
      <c r="BF203" s="164">
        <f>IF(N203="snížená",J203,0)</f>
        <v>0</v>
      </c>
      <c r="BG203" s="164">
        <f>IF(N203="zákl. přenesená",J203,0)</f>
        <v>0</v>
      </c>
      <c r="BH203" s="164">
        <f>IF(N203="sníž. přenesená",J203,0)</f>
        <v>0</v>
      </c>
      <c r="BI203" s="164">
        <f>IF(N203="nulová",J203,0)</f>
        <v>0</v>
      </c>
      <c r="BJ203" s="18" t="s">
        <v>32</v>
      </c>
      <c r="BK203" s="164">
        <f>ROUND(I203*H203,2)</f>
        <v>0</v>
      </c>
      <c r="BL203" s="18" t="s">
        <v>226</v>
      </c>
      <c r="BM203" s="163" t="s">
        <v>2703</v>
      </c>
    </row>
    <row r="204" spans="1:65" s="14" customFormat="1">
      <c r="B204" s="174"/>
      <c r="D204" s="166" t="s">
        <v>228</v>
      </c>
      <c r="E204" s="175" t="s">
        <v>1</v>
      </c>
      <c r="F204" s="176" t="s">
        <v>303</v>
      </c>
      <c r="H204" s="175" t="s">
        <v>1</v>
      </c>
      <c r="I204" s="177"/>
      <c r="L204" s="174"/>
      <c r="M204" s="178"/>
      <c r="N204" s="179"/>
      <c r="O204" s="179"/>
      <c r="P204" s="179"/>
      <c r="Q204" s="179"/>
      <c r="R204" s="179"/>
      <c r="S204" s="179"/>
      <c r="T204" s="180"/>
      <c r="AT204" s="175" t="s">
        <v>228</v>
      </c>
      <c r="AU204" s="175" t="s">
        <v>87</v>
      </c>
      <c r="AV204" s="14" t="s">
        <v>32</v>
      </c>
      <c r="AW204" s="14" t="s">
        <v>31</v>
      </c>
      <c r="AX204" s="14" t="s">
        <v>77</v>
      </c>
      <c r="AY204" s="175" t="s">
        <v>219</v>
      </c>
    </row>
    <row r="205" spans="1:65" s="13" customFormat="1">
      <c r="B205" s="165"/>
      <c r="D205" s="166" t="s">
        <v>228</v>
      </c>
      <c r="E205" s="167" t="s">
        <v>1</v>
      </c>
      <c r="F205" s="168" t="s">
        <v>2704</v>
      </c>
      <c r="H205" s="169">
        <v>15.93</v>
      </c>
      <c r="I205" s="170"/>
      <c r="L205" s="165"/>
      <c r="M205" s="171"/>
      <c r="N205" s="172"/>
      <c r="O205" s="172"/>
      <c r="P205" s="172"/>
      <c r="Q205" s="172"/>
      <c r="R205" s="172"/>
      <c r="S205" s="172"/>
      <c r="T205" s="173"/>
      <c r="AT205" s="167" t="s">
        <v>228</v>
      </c>
      <c r="AU205" s="167" t="s">
        <v>87</v>
      </c>
      <c r="AV205" s="13" t="s">
        <v>87</v>
      </c>
      <c r="AW205" s="13" t="s">
        <v>31</v>
      </c>
      <c r="AX205" s="13" t="s">
        <v>77</v>
      </c>
      <c r="AY205" s="167" t="s">
        <v>219</v>
      </c>
    </row>
    <row r="206" spans="1:65" s="16" customFormat="1">
      <c r="B206" s="189"/>
      <c r="D206" s="166" t="s">
        <v>228</v>
      </c>
      <c r="E206" s="190" t="s">
        <v>131</v>
      </c>
      <c r="F206" s="191" t="s">
        <v>282</v>
      </c>
      <c r="H206" s="192">
        <v>15.93</v>
      </c>
      <c r="I206" s="193"/>
      <c r="L206" s="189"/>
      <c r="M206" s="194"/>
      <c r="N206" s="195"/>
      <c r="O206" s="195"/>
      <c r="P206" s="195"/>
      <c r="Q206" s="195"/>
      <c r="R206" s="195"/>
      <c r="S206" s="195"/>
      <c r="T206" s="196"/>
      <c r="AT206" s="190" t="s">
        <v>228</v>
      </c>
      <c r="AU206" s="190" t="s">
        <v>87</v>
      </c>
      <c r="AV206" s="16" t="s">
        <v>237</v>
      </c>
      <c r="AW206" s="16" t="s">
        <v>31</v>
      </c>
      <c r="AX206" s="16" t="s">
        <v>77</v>
      </c>
      <c r="AY206" s="190" t="s">
        <v>219</v>
      </c>
    </row>
    <row r="207" spans="1:65" s="15" customFormat="1">
      <c r="B207" s="181"/>
      <c r="D207" s="166" t="s">
        <v>228</v>
      </c>
      <c r="E207" s="182" t="s">
        <v>1</v>
      </c>
      <c r="F207" s="183" t="s">
        <v>236</v>
      </c>
      <c r="H207" s="184">
        <v>15.93</v>
      </c>
      <c r="I207" s="185"/>
      <c r="L207" s="181"/>
      <c r="M207" s="186"/>
      <c r="N207" s="187"/>
      <c r="O207" s="187"/>
      <c r="P207" s="187"/>
      <c r="Q207" s="187"/>
      <c r="R207" s="187"/>
      <c r="S207" s="187"/>
      <c r="T207" s="188"/>
      <c r="AT207" s="182" t="s">
        <v>228</v>
      </c>
      <c r="AU207" s="182" t="s">
        <v>87</v>
      </c>
      <c r="AV207" s="15" t="s">
        <v>226</v>
      </c>
      <c r="AW207" s="15" t="s">
        <v>31</v>
      </c>
      <c r="AX207" s="15" t="s">
        <v>32</v>
      </c>
      <c r="AY207" s="182" t="s">
        <v>219</v>
      </c>
    </row>
    <row r="208" spans="1:65" s="2" customFormat="1" ht="16.5" customHeight="1">
      <c r="A208" s="33"/>
      <c r="B208" s="151"/>
      <c r="C208" s="152" t="s">
        <v>363</v>
      </c>
      <c r="D208" s="152" t="s">
        <v>221</v>
      </c>
      <c r="E208" s="153" t="s">
        <v>284</v>
      </c>
      <c r="F208" s="154" t="s">
        <v>285</v>
      </c>
      <c r="G208" s="155" t="s">
        <v>224</v>
      </c>
      <c r="H208" s="156">
        <v>35.4</v>
      </c>
      <c r="I208" s="157"/>
      <c r="J208" s="158">
        <f>ROUND(I208*H208,2)</f>
        <v>0</v>
      </c>
      <c r="K208" s="154" t="s">
        <v>225</v>
      </c>
      <c r="L208" s="34"/>
      <c r="M208" s="159" t="s">
        <v>1</v>
      </c>
      <c r="N208" s="160" t="s">
        <v>42</v>
      </c>
      <c r="O208" s="59"/>
      <c r="P208" s="161">
        <f>O208*H208</f>
        <v>0</v>
      </c>
      <c r="Q208" s="161">
        <v>0</v>
      </c>
      <c r="R208" s="161">
        <f>Q208*H208</f>
        <v>0</v>
      </c>
      <c r="S208" s="161">
        <v>0</v>
      </c>
      <c r="T208" s="162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3" t="s">
        <v>226</v>
      </c>
      <c r="AT208" s="163" t="s">
        <v>221</v>
      </c>
      <c r="AU208" s="163" t="s">
        <v>87</v>
      </c>
      <c r="AY208" s="18" t="s">
        <v>219</v>
      </c>
      <c r="BE208" s="164">
        <f>IF(N208="základní",J208,0)</f>
        <v>0</v>
      </c>
      <c r="BF208" s="164">
        <f>IF(N208="snížená",J208,0)</f>
        <v>0</v>
      </c>
      <c r="BG208" s="164">
        <f>IF(N208="zákl. přenesená",J208,0)</f>
        <v>0</v>
      </c>
      <c r="BH208" s="164">
        <f>IF(N208="sníž. přenesená",J208,0)</f>
        <v>0</v>
      </c>
      <c r="BI208" s="164">
        <f>IF(N208="nulová",J208,0)</f>
        <v>0</v>
      </c>
      <c r="BJ208" s="18" t="s">
        <v>32</v>
      </c>
      <c r="BK208" s="164">
        <f>ROUND(I208*H208,2)</f>
        <v>0</v>
      </c>
      <c r="BL208" s="18" t="s">
        <v>226</v>
      </c>
      <c r="BM208" s="163" t="s">
        <v>2705</v>
      </c>
    </row>
    <row r="209" spans="1:65" s="13" customFormat="1">
      <c r="B209" s="165"/>
      <c r="D209" s="166" t="s">
        <v>228</v>
      </c>
      <c r="E209" s="167" t="s">
        <v>1</v>
      </c>
      <c r="F209" s="168" t="s">
        <v>2706</v>
      </c>
      <c r="H209" s="169">
        <v>35.4</v>
      </c>
      <c r="I209" s="170"/>
      <c r="L209" s="165"/>
      <c r="M209" s="171"/>
      <c r="N209" s="172"/>
      <c r="O209" s="172"/>
      <c r="P209" s="172"/>
      <c r="Q209" s="172"/>
      <c r="R209" s="172"/>
      <c r="S209" s="172"/>
      <c r="T209" s="173"/>
      <c r="AT209" s="167" t="s">
        <v>228</v>
      </c>
      <c r="AU209" s="167" t="s">
        <v>87</v>
      </c>
      <c r="AV209" s="13" t="s">
        <v>87</v>
      </c>
      <c r="AW209" s="13" t="s">
        <v>31</v>
      </c>
      <c r="AX209" s="13" t="s">
        <v>77</v>
      </c>
      <c r="AY209" s="167" t="s">
        <v>219</v>
      </c>
    </row>
    <row r="210" spans="1:65" s="16" customFormat="1">
      <c r="B210" s="189"/>
      <c r="D210" s="166" t="s">
        <v>228</v>
      </c>
      <c r="E210" s="190" t="s">
        <v>1476</v>
      </c>
      <c r="F210" s="191" t="s">
        <v>282</v>
      </c>
      <c r="H210" s="192">
        <v>35.4</v>
      </c>
      <c r="I210" s="193"/>
      <c r="L210" s="189"/>
      <c r="M210" s="194"/>
      <c r="N210" s="195"/>
      <c r="O210" s="195"/>
      <c r="P210" s="195"/>
      <c r="Q210" s="195"/>
      <c r="R210" s="195"/>
      <c r="S210" s="195"/>
      <c r="T210" s="196"/>
      <c r="AT210" s="190" t="s">
        <v>228</v>
      </c>
      <c r="AU210" s="190" t="s">
        <v>87</v>
      </c>
      <c r="AV210" s="16" t="s">
        <v>237</v>
      </c>
      <c r="AW210" s="16" t="s">
        <v>31</v>
      </c>
      <c r="AX210" s="16" t="s">
        <v>77</v>
      </c>
      <c r="AY210" s="190" t="s">
        <v>219</v>
      </c>
    </row>
    <row r="211" spans="1:65" s="15" customFormat="1">
      <c r="B211" s="181"/>
      <c r="D211" s="166" t="s">
        <v>228</v>
      </c>
      <c r="E211" s="182" t="s">
        <v>1</v>
      </c>
      <c r="F211" s="183" t="s">
        <v>236</v>
      </c>
      <c r="H211" s="184">
        <v>35.4</v>
      </c>
      <c r="I211" s="185"/>
      <c r="L211" s="181"/>
      <c r="M211" s="186"/>
      <c r="N211" s="187"/>
      <c r="O211" s="187"/>
      <c r="P211" s="187"/>
      <c r="Q211" s="187"/>
      <c r="R211" s="187"/>
      <c r="S211" s="187"/>
      <c r="T211" s="188"/>
      <c r="AT211" s="182" t="s">
        <v>228</v>
      </c>
      <c r="AU211" s="182" t="s">
        <v>87</v>
      </c>
      <c r="AV211" s="15" t="s">
        <v>226</v>
      </c>
      <c r="AW211" s="15" t="s">
        <v>31</v>
      </c>
      <c r="AX211" s="15" t="s">
        <v>32</v>
      </c>
      <c r="AY211" s="182" t="s">
        <v>219</v>
      </c>
    </row>
    <row r="212" spans="1:65" s="2" customFormat="1" ht="16.5" customHeight="1">
      <c r="A212" s="33"/>
      <c r="B212" s="151"/>
      <c r="C212" s="152" t="s">
        <v>375</v>
      </c>
      <c r="D212" s="152" t="s">
        <v>221</v>
      </c>
      <c r="E212" s="153" t="s">
        <v>1105</v>
      </c>
      <c r="F212" s="154" t="s">
        <v>1106</v>
      </c>
      <c r="G212" s="155" t="s">
        <v>240</v>
      </c>
      <c r="H212" s="156">
        <v>21.51</v>
      </c>
      <c r="I212" s="157"/>
      <c r="J212" s="158">
        <f>ROUND(I212*H212,2)</f>
        <v>0</v>
      </c>
      <c r="K212" s="154" t="s">
        <v>241</v>
      </c>
      <c r="L212" s="34"/>
      <c r="M212" s="159" t="s">
        <v>1</v>
      </c>
      <c r="N212" s="160" t="s">
        <v>42</v>
      </c>
      <c r="O212" s="59"/>
      <c r="P212" s="161">
        <f>O212*H212</f>
        <v>0</v>
      </c>
      <c r="Q212" s="161">
        <v>0</v>
      </c>
      <c r="R212" s="161">
        <f>Q212*H212</f>
        <v>0</v>
      </c>
      <c r="S212" s="161">
        <v>0.92900000000000005</v>
      </c>
      <c r="T212" s="162">
        <f>S212*H212</f>
        <v>19.982790000000001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63" t="s">
        <v>226</v>
      </c>
      <c r="AT212" s="163" t="s">
        <v>221</v>
      </c>
      <c r="AU212" s="163" t="s">
        <v>87</v>
      </c>
      <c r="AY212" s="18" t="s">
        <v>219</v>
      </c>
      <c r="BE212" s="164">
        <f>IF(N212="základní",J212,0)</f>
        <v>0</v>
      </c>
      <c r="BF212" s="164">
        <f>IF(N212="snížená",J212,0)</f>
        <v>0</v>
      </c>
      <c r="BG212" s="164">
        <f>IF(N212="zákl. přenesená",J212,0)</f>
        <v>0</v>
      </c>
      <c r="BH212" s="164">
        <f>IF(N212="sníž. přenesená",J212,0)</f>
        <v>0</v>
      </c>
      <c r="BI212" s="164">
        <f>IF(N212="nulová",J212,0)</f>
        <v>0</v>
      </c>
      <c r="BJ212" s="18" t="s">
        <v>32</v>
      </c>
      <c r="BK212" s="164">
        <f>ROUND(I212*H212,2)</f>
        <v>0</v>
      </c>
      <c r="BL212" s="18" t="s">
        <v>226</v>
      </c>
      <c r="BM212" s="163" t="s">
        <v>2707</v>
      </c>
    </row>
    <row r="213" spans="1:65" s="14" customFormat="1">
      <c r="B213" s="174"/>
      <c r="D213" s="166" t="s">
        <v>228</v>
      </c>
      <c r="E213" s="175" t="s">
        <v>1</v>
      </c>
      <c r="F213" s="176" t="s">
        <v>303</v>
      </c>
      <c r="H213" s="175" t="s">
        <v>1</v>
      </c>
      <c r="I213" s="177"/>
      <c r="L213" s="174"/>
      <c r="M213" s="178"/>
      <c r="N213" s="179"/>
      <c r="O213" s="179"/>
      <c r="P213" s="179"/>
      <c r="Q213" s="179"/>
      <c r="R213" s="179"/>
      <c r="S213" s="179"/>
      <c r="T213" s="180"/>
      <c r="AT213" s="175" t="s">
        <v>228</v>
      </c>
      <c r="AU213" s="175" t="s">
        <v>87</v>
      </c>
      <c r="AV213" s="14" t="s">
        <v>32</v>
      </c>
      <c r="AW213" s="14" t="s">
        <v>31</v>
      </c>
      <c r="AX213" s="14" t="s">
        <v>77</v>
      </c>
      <c r="AY213" s="175" t="s">
        <v>219</v>
      </c>
    </row>
    <row r="214" spans="1:65" s="13" customFormat="1">
      <c r="B214" s="165"/>
      <c r="D214" s="166" t="s">
        <v>228</v>
      </c>
      <c r="E214" s="167" t="s">
        <v>1</v>
      </c>
      <c r="F214" s="168" t="s">
        <v>2708</v>
      </c>
      <c r="H214" s="169">
        <v>13.59</v>
      </c>
      <c r="I214" s="170"/>
      <c r="L214" s="165"/>
      <c r="M214" s="171"/>
      <c r="N214" s="172"/>
      <c r="O214" s="172"/>
      <c r="P214" s="172"/>
      <c r="Q214" s="172"/>
      <c r="R214" s="172"/>
      <c r="S214" s="172"/>
      <c r="T214" s="173"/>
      <c r="AT214" s="167" t="s">
        <v>228</v>
      </c>
      <c r="AU214" s="167" t="s">
        <v>87</v>
      </c>
      <c r="AV214" s="13" t="s">
        <v>87</v>
      </c>
      <c r="AW214" s="13" t="s">
        <v>31</v>
      </c>
      <c r="AX214" s="13" t="s">
        <v>77</v>
      </c>
      <c r="AY214" s="167" t="s">
        <v>219</v>
      </c>
    </row>
    <row r="215" spans="1:65" s="16" customFormat="1">
      <c r="B215" s="189"/>
      <c r="D215" s="166" t="s">
        <v>228</v>
      </c>
      <c r="E215" s="190" t="s">
        <v>129</v>
      </c>
      <c r="F215" s="191" t="s">
        <v>282</v>
      </c>
      <c r="H215" s="192">
        <v>13.59</v>
      </c>
      <c r="I215" s="193"/>
      <c r="L215" s="189"/>
      <c r="M215" s="194"/>
      <c r="N215" s="195"/>
      <c r="O215" s="195"/>
      <c r="P215" s="195"/>
      <c r="Q215" s="195"/>
      <c r="R215" s="195"/>
      <c r="S215" s="195"/>
      <c r="T215" s="196"/>
      <c r="AT215" s="190" t="s">
        <v>228</v>
      </c>
      <c r="AU215" s="190" t="s">
        <v>87</v>
      </c>
      <c r="AV215" s="16" t="s">
        <v>237</v>
      </c>
      <c r="AW215" s="16" t="s">
        <v>31</v>
      </c>
      <c r="AX215" s="16" t="s">
        <v>77</v>
      </c>
      <c r="AY215" s="190" t="s">
        <v>219</v>
      </c>
    </row>
    <row r="216" spans="1:65" s="13" customFormat="1">
      <c r="B216" s="165"/>
      <c r="D216" s="166" t="s">
        <v>228</v>
      </c>
      <c r="E216" s="167" t="s">
        <v>1</v>
      </c>
      <c r="F216" s="168" t="s">
        <v>2709</v>
      </c>
      <c r="H216" s="169">
        <v>5.67</v>
      </c>
      <c r="I216" s="170"/>
      <c r="L216" s="165"/>
      <c r="M216" s="171"/>
      <c r="N216" s="172"/>
      <c r="O216" s="172"/>
      <c r="P216" s="172"/>
      <c r="Q216" s="172"/>
      <c r="R216" s="172"/>
      <c r="S216" s="172"/>
      <c r="T216" s="173"/>
      <c r="AT216" s="167" t="s">
        <v>228</v>
      </c>
      <c r="AU216" s="167" t="s">
        <v>87</v>
      </c>
      <c r="AV216" s="13" t="s">
        <v>87</v>
      </c>
      <c r="AW216" s="13" t="s">
        <v>31</v>
      </c>
      <c r="AX216" s="13" t="s">
        <v>77</v>
      </c>
      <c r="AY216" s="167" t="s">
        <v>219</v>
      </c>
    </row>
    <row r="217" spans="1:65" s="16" customFormat="1">
      <c r="B217" s="189"/>
      <c r="D217" s="166" t="s">
        <v>228</v>
      </c>
      <c r="E217" s="190" t="s">
        <v>134</v>
      </c>
      <c r="F217" s="191" t="s">
        <v>282</v>
      </c>
      <c r="H217" s="192">
        <v>5.67</v>
      </c>
      <c r="I217" s="193"/>
      <c r="L217" s="189"/>
      <c r="M217" s="194"/>
      <c r="N217" s="195"/>
      <c r="O217" s="195"/>
      <c r="P217" s="195"/>
      <c r="Q217" s="195"/>
      <c r="R217" s="195"/>
      <c r="S217" s="195"/>
      <c r="T217" s="196"/>
      <c r="AT217" s="190" t="s">
        <v>228</v>
      </c>
      <c r="AU217" s="190" t="s">
        <v>87</v>
      </c>
      <c r="AV217" s="16" t="s">
        <v>237</v>
      </c>
      <c r="AW217" s="16" t="s">
        <v>31</v>
      </c>
      <c r="AX217" s="16" t="s">
        <v>77</v>
      </c>
      <c r="AY217" s="190" t="s">
        <v>219</v>
      </c>
    </row>
    <row r="218" spans="1:65" s="13" customFormat="1">
      <c r="B218" s="165"/>
      <c r="D218" s="166" t="s">
        <v>228</v>
      </c>
      <c r="E218" s="167" t="s">
        <v>1</v>
      </c>
      <c r="F218" s="168" t="s">
        <v>2710</v>
      </c>
      <c r="H218" s="169">
        <v>2.25</v>
      </c>
      <c r="I218" s="170"/>
      <c r="L218" s="165"/>
      <c r="M218" s="171"/>
      <c r="N218" s="172"/>
      <c r="O218" s="172"/>
      <c r="P218" s="172"/>
      <c r="Q218" s="172"/>
      <c r="R218" s="172"/>
      <c r="S218" s="172"/>
      <c r="T218" s="173"/>
      <c r="AT218" s="167" t="s">
        <v>228</v>
      </c>
      <c r="AU218" s="167" t="s">
        <v>87</v>
      </c>
      <c r="AV218" s="13" t="s">
        <v>87</v>
      </c>
      <c r="AW218" s="13" t="s">
        <v>31</v>
      </c>
      <c r="AX218" s="13" t="s">
        <v>77</v>
      </c>
      <c r="AY218" s="167" t="s">
        <v>219</v>
      </c>
    </row>
    <row r="219" spans="1:65" s="16" customFormat="1">
      <c r="B219" s="189"/>
      <c r="D219" s="166" t="s">
        <v>228</v>
      </c>
      <c r="E219" s="190" t="s">
        <v>1424</v>
      </c>
      <c r="F219" s="191" t="s">
        <v>282</v>
      </c>
      <c r="H219" s="192">
        <v>2.25</v>
      </c>
      <c r="I219" s="193"/>
      <c r="L219" s="189"/>
      <c r="M219" s="194"/>
      <c r="N219" s="195"/>
      <c r="O219" s="195"/>
      <c r="P219" s="195"/>
      <c r="Q219" s="195"/>
      <c r="R219" s="195"/>
      <c r="S219" s="195"/>
      <c r="T219" s="196"/>
      <c r="AT219" s="190" t="s">
        <v>228</v>
      </c>
      <c r="AU219" s="190" t="s">
        <v>87</v>
      </c>
      <c r="AV219" s="16" t="s">
        <v>237</v>
      </c>
      <c r="AW219" s="16" t="s">
        <v>31</v>
      </c>
      <c r="AX219" s="16" t="s">
        <v>77</v>
      </c>
      <c r="AY219" s="190" t="s">
        <v>219</v>
      </c>
    </row>
    <row r="220" spans="1:65" s="15" customFormat="1">
      <c r="B220" s="181"/>
      <c r="D220" s="166" t="s">
        <v>228</v>
      </c>
      <c r="E220" s="182" t="s">
        <v>1</v>
      </c>
      <c r="F220" s="183" t="s">
        <v>236</v>
      </c>
      <c r="H220" s="184">
        <v>21.51</v>
      </c>
      <c r="I220" s="185"/>
      <c r="L220" s="181"/>
      <c r="M220" s="186"/>
      <c r="N220" s="187"/>
      <c r="O220" s="187"/>
      <c r="P220" s="187"/>
      <c r="Q220" s="187"/>
      <c r="R220" s="187"/>
      <c r="S220" s="187"/>
      <c r="T220" s="188"/>
      <c r="AT220" s="182" t="s">
        <v>228</v>
      </c>
      <c r="AU220" s="182" t="s">
        <v>87</v>
      </c>
      <c r="AV220" s="15" t="s">
        <v>226</v>
      </c>
      <c r="AW220" s="15" t="s">
        <v>31</v>
      </c>
      <c r="AX220" s="15" t="s">
        <v>32</v>
      </c>
      <c r="AY220" s="182" t="s">
        <v>219</v>
      </c>
    </row>
    <row r="221" spans="1:65" s="2" customFormat="1" ht="16.5" customHeight="1">
      <c r="A221" s="33"/>
      <c r="B221" s="151"/>
      <c r="C221" s="152" t="s">
        <v>380</v>
      </c>
      <c r="D221" s="152" t="s">
        <v>221</v>
      </c>
      <c r="E221" s="153" t="s">
        <v>314</v>
      </c>
      <c r="F221" s="154" t="s">
        <v>315</v>
      </c>
      <c r="G221" s="155" t="s">
        <v>224</v>
      </c>
      <c r="H221" s="156">
        <v>47.8</v>
      </c>
      <c r="I221" s="157"/>
      <c r="J221" s="158">
        <f>ROUND(I221*H221,2)</f>
        <v>0</v>
      </c>
      <c r="K221" s="154" t="s">
        <v>225</v>
      </c>
      <c r="L221" s="34"/>
      <c r="M221" s="159" t="s">
        <v>1</v>
      </c>
      <c r="N221" s="160" t="s">
        <v>42</v>
      </c>
      <c r="O221" s="59"/>
      <c r="P221" s="161">
        <f>O221*H221</f>
        <v>0</v>
      </c>
      <c r="Q221" s="161">
        <v>2.0000000000000002E-5</v>
      </c>
      <c r="R221" s="161">
        <f>Q221*H221</f>
        <v>9.5600000000000004E-4</v>
      </c>
      <c r="S221" s="161">
        <v>0</v>
      </c>
      <c r="T221" s="162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63" t="s">
        <v>226</v>
      </c>
      <c r="AT221" s="163" t="s">
        <v>221</v>
      </c>
      <c r="AU221" s="163" t="s">
        <v>87</v>
      </c>
      <c r="AY221" s="18" t="s">
        <v>219</v>
      </c>
      <c r="BE221" s="164">
        <f>IF(N221="základní",J221,0)</f>
        <v>0</v>
      </c>
      <c r="BF221" s="164">
        <f>IF(N221="snížená",J221,0)</f>
        <v>0</v>
      </c>
      <c r="BG221" s="164">
        <f>IF(N221="zákl. přenesená",J221,0)</f>
        <v>0</v>
      </c>
      <c r="BH221" s="164">
        <f>IF(N221="sníž. přenesená",J221,0)</f>
        <v>0</v>
      </c>
      <c r="BI221" s="164">
        <f>IF(N221="nulová",J221,0)</f>
        <v>0</v>
      </c>
      <c r="BJ221" s="18" t="s">
        <v>32</v>
      </c>
      <c r="BK221" s="164">
        <f>ROUND(I221*H221,2)</f>
        <v>0</v>
      </c>
      <c r="BL221" s="18" t="s">
        <v>226</v>
      </c>
      <c r="BM221" s="163" t="s">
        <v>2711</v>
      </c>
    </row>
    <row r="222" spans="1:65" s="13" customFormat="1">
      <c r="B222" s="165"/>
      <c r="D222" s="166" t="s">
        <v>228</v>
      </c>
      <c r="E222" s="167" t="s">
        <v>1</v>
      </c>
      <c r="F222" s="168" t="s">
        <v>2712</v>
      </c>
      <c r="H222" s="169">
        <v>30.2</v>
      </c>
      <c r="I222" s="170"/>
      <c r="L222" s="165"/>
      <c r="M222" s="171"/>
      <c r="N222" s="172"/>
      <c r="O222" s="172"/>
      <c r="P222" s="172"/>
      <c r="Q222" s="172"/>
      <c r="R222" s="172"/>
      <c r="S222" s="172"/>
      <c r="T222" s="173"/>
      <c r="AT222" s="167" t="s">
        <v>228</v>
      </c>
      <c r="AU222" s="167" t="s">
        <v>87</v>
      </c>
      <c r="AV222" s="13" t="s">
        <v>87</v>
      </c>
      <c r="AW222" s="13" t="s">
        <v>31</v>
      </c>
      <c r="AX222" s="13" t="s">
        <v>77</v>
      </c>
      <c r="AY222" s="167" t="s">
        <v>219</v>
      </c>
    </row>
    <row r="223" spans="1:65" s="16" customFormat="1">
      <c r="B223" s="189"/>
      <c r="D223" s="166" t="s">
        <v>228</v>
      </c>
      <c r="E223" s="190" t="s">
        <v>1474</v>
      </c>
      <c r="F223" s="191" t="s">
        <v>282</v>
      </c>
      <c r="H223" s="192">
        <v>30.2</v>
      </c>
      <c r="I223" s="193"/>
      <c r="L223" s="189"/>
      <c r="M223" s="194"/>
      <c r="N223" s="195"/>
      <c r="O223" s="195"/>
      <c r="P223" s="195"/>
      <c r="Q223" s="195"/>
      <c r="R223" s="195"/>
      <c r="S223" s="195"/>
      <c r="T223" s="196"/>
      <c r="AT223" s="190" t="s">
        <v>228</v>
      </c>
      <c r="AU223" s="190" t="s">
        <v>87</v>
      </c>
      <c r="AV223" s="16" t="s">
        <v>237</v>
      </c>
      <c r="AW223" s="16" t="s">
        <v>31</v>
      </c>
      <c r="AX223" s="16" t="s">
        <v>77</v>
      </c>
      <c r="AY223" s="190" t="s">
        <v>219</v>
      </c>
    </row>
    <row r="224" spans="1:65" s="13" customFormat="1">
      <c r="B224" s="165"/>
      <c r="D224" s="166" t="s">
        <v>228</v>
      </c>
      <c r="E224" s="167" t="s">
        <v>1</v>
      </c>
      <c r="F224" s="168" t="s">
        <v>2713</v>
      </c>
      <c r="H224" s="169">
        <v>12.6</v>
      </c>
      <c r="I224" s="170"/>
      <c r="L224" s="165"/>
      <c r="M224" s="171"/>
      <c r="N224" s="172"/>
      <c r="O224" s="172"/>
      <c r="P224" s="172"/>
      <c r="Q224" s="172"/>
      <c r="R224" s="172"/>
      <c r="S224" s="172"/>
      <c r="T224" s="173"/>
      <c r="AT224" s="167" t="s">
        <v>228</v>
      </c>
      <c r="AU224" s="167" t="s">
        <v>87</v>
      </c>
      <c r="AV224" s="13" t="s">
        <v>87</v>
      </c>
      <c r="AW224" s="13" t="s">
        <v>31</v>
      </c>
      <c r="AX224" s="13" t="s">
        <v>77</v>
      </c>
      <c r="AY224" s="167" t="s">
        <v>219</v>
      </c>
    </row>
    <row r="225" spans="1:65" s="16" customFormat="1">
      <c r="B225" s="189"/>
      <c r="D225" s="166" t="s">
        <v>228</v>
      </c>
      <c r="E225" s="190" t="s">
        <v>1478</v>
      </c>
      <c r="F225" s="191" t="s">
        <v>282</v>
      </c>
      <c r="H225" s="192">
        <v>12.6</v>
      </c>
      <c r="I225" s="193"/>
      <c r="L225" s="189"/>
      <c r="M225" s="194"/>
      <c r="N225" s="195"/>
      <c r="O225" s="195"/>
      <c r="P225" s="195"/>
      <c r="Q225" s="195"/>
      <c r="R225" s="195"/>
      <c r="S225" s="195"/>
      <c r="T225" s="196"/>
      <c r="AT225" s="190" t="s">
        <v>228</v>
      </c>
      <c r="AU225" s="190" t="s">
        <v>87</v>
      </c>
      <c r="AV225" s="16" t="s">
        <v>237</v>
      </c>
      <c r="AW225" s="16" t="s">
        <v>31</v>
      </c>
      <c r="AX225" s="16" t="s">
        <v>77</v>
      </c>
      <c r="AY225" s="190" t="s">
        <v>219</v>
      </c>
    </row>
    <row r="226" spans="1:65" s="13" customFormat="1">
      <c r="B226" s="165"/>
      <c r="D226" s="166" t="s">
        <v>228</v>
      </c>
      <c r="E226" s="167" t="s">
        <v>1</v>
      </c>
      <c r="F226" s="168" t="s">
        <v>2714</v>
      </c>
      <c r="H226" s="169">
        <v>5</v>
      </c>
      <c r="I226" s="170"/>
      <c r="L226" s="165"/>
      <c r="M226" s="171"/>
      <c r="N226" s="172"/>
      <c r="O226" s="172"/>
      <c r="P226" s="172"/>
      <c r="Q226" s="172"/>
      <c r="R226" s="172"/>
      <c r="S226" s="172"/>
      <c r="T226" s="173"/>
      <c r="AT226" s="167" t="s">
        <v>228</v>
      </c>
      <c r="AU226" s="167" t="s">
        <v>87</v>
      </c>
      <c r="AV226" s="13" t="s">
        <v>87</v>
      </c>
      <c r="AW226" s="13" t="s">
        <v>31</v>
      </c>
      <c r="AX226" s="13" t="s">
        <v>77</v>
      </c>
      <c r="AY226" s="167" t="s">
        <v>219</v>
      </c>
    </row>
    <row r="227" spans="1:65" s="16" customFormat="1">
      <c r="B227" s="189"/>
      <c r="D227" s="166" t="s">
        <v>228</v>
      </c>
      <c r="E227" s="190" t="s">
        <v>1</v>
      </c>
      <c r="F227" s="191" t="s">
        <v>282</v>
      </c>
      <c r="H227" s="192">
        <v>5</v>
      </c>
      <c r="I227" s="193"/>
      <c r="L227" s="189"/>
      <c r="M227" s="194"/>
      <c r="N227" s="195"/>
      <c r="O227" s="195"/>
      <c r="P227" s="195"/>
      <c r="Q227" s="195"/>
      <c r="R227" s="195"/>
      <c r="S227" s="195"/>
      <c r="T227" s="196"/>
      <c r="AT227" s="190" t="s">
        <v>228</v>
      </c>
      <c r="AU227" s="190" t="s">
        <v>87</v>
      </c>
      <c r="AV227" s="16" t="s">
        <v>237</v>
      </c>
      <c r="AW227" s="16" t="s">
        <v>31</v>
      </c>
      <c r="AX227" s="16" t="s">
        <v>77</v>
      </c>
      <c r="AY227" s="190" t="s">
        <v>219</v>
      </c>
    </row>
    <row r="228" spans="1:65" s="15" customFormat="1">
      <c r="B228" s="181"/>
      <c r="D228" s="166" t="s">
        <v>228</v>
      </c>
      <c r="E228" s="182" t="s">
        <v>1</v>
      </c>
      <c r="F228" s="183" t="s">
        <v>236</v>
      </c>
      <c r="H228" s="184">
        <v>47.8</v>
      </c>
      <c r="I228" s="185"/>
      <c r="L228" s="181"/>
      <c r="M228" s="186"/>
      <c r="N228" s="187"/>
      <c r="O228" s="187"/>
      <c r="P228" s="187"/>
      <c r="Q228" s="187"/>
      <c r="R228" s="187"/>
      <c r="S228" s="187"/>
      <c r="T228" s="188"/>
      <c r="AT228" s="182" t="s">
        <v>228</v>
      </c>
      <c r="AU228" s="182" t="s">
        <v>87</v>
      </c>
      <c r="AV228" s="15" t="s">
        <v>226</v>
      </c>
      <c r="AW228" s="15" t="s">
        <v>31</v>
      </c>
      <c r="AX228" s="15" t="s">
        <v>32</v>
      </c>
      <c r="AY228" s="182" t="s">
        <v>219</v>
      </c>
    </row>
    <row r="229" spans="1:65" s="2" customFormat="1" ht="16.5" customHeight="1">
      <c r="A229" s="33"/>
      <c r="B229" s="151"/>
      <c r="C229" s="152" t="s">
        <v>391</v>
      </c>
      <c r="D229" s="152" t="s">
        <v>221</v>
      </c>
      <c r="E229" s="153" t="s">
        <v>264</v>
      </c>
      <c r="F229" s="154" t="s">
        <v>265</v>
      </c>
      <c r="G229" s="155" t="s">
        <v>266</v>
      </c>
      <c r="H229" s="156">
        <v>30.602</v>
      </c>
      <c r="I229" s="157"/>
      <c r="J229" s="158">
        <f>ROUND(I229*H229,2)</f>
        <v>0</v>
      </c>
      <c r="K229" s="154" t="s">
        <v>225</v>
      </c>
      <c r="L229" s="34"/>
      <c r="M229" s="159" t="s">
        <v>1</v>
      </c>
      <c r="N229" s="160" t="s">
        <v>42</v>
      </c>
      <c r="O229" s="59"/>
      <c r="P229" s="161">
        <f>O229*H229</f>
        <v>0</v>
      </c>
      <c r="Q229" s="161">
        <v>0</v>
      </c>
      <c r="R229" s="161">
        <f>Q229*H229</f>
        <v>0</v>
      </c>
      <c r="S229" s="161">
        <v>0</v>
      </c>
      <c r="T229" s="162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63" t="s">
        <v>226</v>
      </c>
      <c r="AT229" s="163" t="s">
        <v>221</v>
      </c>
      <c r="AU229" s="163" t="s">
        <v>87</v>
      </c>
      <c r="AY229" s="18" t="s">
        <v>219</v>
      </c>
      <c r="BE229" s="164">
        <f>IF(N229="základní",J229,0)</f>
        <v>0</v>
      </c>
      <c r="BF229" s="164">
        <f>IF(N229="snížená",J229,0)</f>
        <v>0</v>
      </c>
      <c r="BG229" s="164">
        <f>IF(N229="zákl. přenesená",J229,0)</f>
        <v>0</v>
      </c>
      <c r="BH229" s="164">
        <f>IF(N229="sníž. přenesená",J229,0)</f>
        <v>0</v>
      </c>
      <c r="BI229" s="164">
        <f>IF(N229="nulová",J229,0)</f>
        <v>0</v>
      </c>
      <c r="BJ229" s="18" t="s">
        <v>32</v>
      </c>
      <c r="BK229" s="164">
        <f>ROUND(I229*H229,2)</f>
        <v>0</v>
      </c>
      <c r="BL229" s="18" t="s">
        <v>226</v>
      </c>
      <c r="BM229" s="163" t="s">
        <v>2715</v>
      </c>
    </row>
    <row r="230" spans="1:65" s="2" customFormat="1" ht="16.5" customHeight="1">
      <c r="A230" s="33"/>
      <c r="B230" s="151"/>
      <c r="C230" s="152" t="s">
        <v>400</v>
      </c>
      <c r="D230" s="152" t="s">
        <v>221</v>
      </c>
      <c r="E230" s="153" t="s">
        <v>269</v>
      </c>
      <c r="F230" s="154" t="s">
        <v>270</v>
      </c>
      <c r="G230" s="155" t="s">
        <v>266</v>
      </c>
      <c r="H230" s="156">
        <v>183.61199999999999</v>
      </c>
      <c r="I230" s="157"/>
      <c r="J230" s="158">
        <f>ROUND(I230*H230,2)</f>
        <v>0</v>
      </c>
      <c r="K230" s="154" t="s">
        <v>225</v>
      </c>
      <c r="L230" s="34"/>
      <c r="M230" s="159" t="s">
        <v>1</v>
      </c>
      <c r="N230" s="160" t="s">
        <v>42</v>
      </c>
      <c r="O230" s="59"/>
      <c r="P230" s="161">
        <f>O230*H230</f>
        <v>0</v>
      </c>
      <c r="Q230" s="161">
        <v>0</v>
      </c>
      <c r="R230" s="161">
        <f>Q230*H230</f>
        <v>0</v>
      </c>
      <c r="S230" s="161">
        <v>0</v>
      </c>
      <c r="T230" s="162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3" t="s">
        <v>226</v>
      </c>
      <c r="AT230" s="163" t="s">
        <v>221</v>
      </c>
      <c r="AU230" s="163" t="s">
        <v>87</v>
      </c>
      <c r="AY230" s="18" t="s">
        <v>219</v>
      </c>
      <c r="BE230" s="164">
        <f>IF(N230="základní",J230,0)</f>
        <v>0</v>
      </c>
      <c r="BF230" s="164">
        <f>IF(N230="snížená",J230,0)</f>
        <v>0</v>
      </c>
      <c r="BG230" s="164">
        <f>IF(N230="zákl. přenesená",J230,0)</f>
        <v>0</v>
      </c>
      <c r="BH230" s="164">
        <f>IF(N230="sníž. přenesená",J230,0)</f>
        <v>0</v>
      </c>
      <c r="BI230" s="164">
        <f>IF(N230="nulová",J230,0)</f>
        <v>0</v>
      </c>
      <c r="BJ230" s="18" t="s">
        <v>32</v>
      </c>
      <c r="BK230" s="164">
        <f>ROUND(I230*H230,2)</f>
        <v>0</v>
      </c>
      <c r="BL230" s="18" t="s">
        <v>226</v>
      </c>
      <c r="BM230" s="163" t="s">
        <v>2716</v>
      </c>
    </row>
    <row r="231" spans="1:65" s="13" customFormat="1">
      <c r="B231" s="165"/>
      <c r="D231" s="166" t="s">
        <v>228</v>
      </c>
      <c r="F231" s="168" t="s">
        <v>2717</v>
      </c>
      <c r="H231" s="169">
        <v>183.61199999999999</v>
      </c>
      <c r="I231" s="170"/>
      <c r="L231" s="165"/>
      <c r="M231" s="171"/>
      <c r="N231" s="172"/>
      <c r="O231" s="172"/>
      <c r="P231" s="172"/>
      <c r="Q231" s="172"/>
      <c r="R231" s="172"/>
      <c r="S231" s="172"/>
      <c r="T231" s="173"/>
      <c r="AT231" s="167" t="s">
        <v>228</v>
      </c>
      <c r="AU231" s="167" t="s">
        <v>87</v>
      </c>
      <c r="AV231" s="13" t="s">
        <v>87</v>
      </c>
      <c r="AW231" s="13" t="s">
        <v>3</v>
      </c>
      <c r="AX231" s="13" t="s">
        <v>32</v>
      </c>
      <c r="AY231" s="167" t="s">
        <v>219</v>
      </c>
    </row>
    <row r="232" spans="1:65" s="2" customFormat="1" ht="16.5" customHeight="1">
      <c r="A232" s="33"/>
      <c r="B232" s="151"/>
      <c r="C232" s="152" t="s">
        <v>406</v>
      </c>
      <c r="D232" s="152" t="s">
        <v>221</v>
      </c>
      <c r="E232" s="153" t="s">
        <v>328</v>
      </c>
      <c r="F232" s="154" t="s">
        <v>329</v>
      </c>
      <c r="G232" s="155" t="s">
        <v>266</v>
      </c>
      <c r="H232" s="156">
        <v>30.602</v>
      </c>
      <c r="I232" s="157"/>
      <c r="J232" s="158">
        <f>ROUND(I232*H232,2)</f>
        <v>0</v>
      </c>
      <c r="K232" s="154" t="s">
        <v>241</v>
      </c>
      <c r="L232" s="34"/>
      <c r="M232" s="159" t="s">
        <v>1</v>
      </c>
      <c r="N232" s="160" t="s">
        <v>42</v>
      </c>
      <c r="O232" s="59"/>
      <c r="P232" s="161">
        <f>O232*H232</f>
        <v>0</v>
      </c>
      <c r="Q232" s="161">
        <v>0</v>
      </c>
      <c r="R232" s="161">
        <f>Q232*H232</f>
        <v>0</v>
      </c>
      <c r="S232" s="161">
        <v>0</v>
      </c>
      <c r="T232" s="162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3" t="s">
        <v>226</v>
      </c>
      <c r="AT232" s="163" t="s">
        <v>221</v>
      </c>
      <c r="AU232" s="163" t="s">
        <v>87</v>
      </c>
      <c r="AY232" s="18" t="s">
        <v>219</v>
      </c>
      <c r="BE232" s="164">
        <f>IF(N232="základní",J232,0)</f>
        <v>0</v>
      </c>
      <c r="BF232" s="164">
        <f>IF(N232="snížená",J232,0)</f>
        <v>0</v>
      </c>
      <c r="BG232" s="164">
        <f>IF(N232="zákl. přenesená",J232,0)</f>
        <v>0</v>
      </c>
      <c r="BH232" s="164">
        <f>IF(N232="sníž. přenesená",J232,0)</f>
        <v>0</v>
      </c>
      <c r="BI232" s="164">
        <f>IF(N232="nulová",J232,0)</f>
        <v>0</v>
      </c>
      <c r="BJ232" s="18" t="s">
        <v>32</v>
      </c>
      <c r="BK232" s="164">
        <f>ROUND(I232*H232,2)</f>
        <v>0</v>
      </c>
      <c r="BL232" s="18" t="s">
        <v>226</v>
      </c>
      <c r="BM232" s="163" t="s">
        <v>2718</v>
      </c>
    </row>
    <row r="233" spans="1:65" s="2" customFormat="1" ht="16.5" customHeight="1">
      <c r="A233" s="33"/>
      <c r="B233" s="151"/>
      <c r="C233" s="152" t="s">
        <v>411</v>
      </c>
      <c r="D233" s="152" t="s">
        <v>221</v>
      </c>
      <c r="E233" s="153" t="s">
        <v>356</v>
      </c>
      <c r="F233" s="154" t="s">
        <v>357</v>
      </c>
      <c r="G233" s="155" t="s">
        <v>224</v>
      </c>
      <c r="H233" s="156">
        <v>1.8</v>
      </c>
      <c r="I233" s="157"/>
      <c r="J233" s="158">
        <f>ROUND(I233*H233,2)</f>
        <v>0</v>
      </c>
      <c r="K233" s="154" t="s">
        <v>225</v>
      </c>
      <c r="L233" s="34"/>
      <c r="M233" s="159" t="s">
        <v>1</v>
      </c>
      <c r="N233" s="160" t="s">
        <v>42</v>
      </c>
      <c r="O233" s="59"/>
      <c r="P233" s="161">
        <f>O233*H233</f>
        <v>0</v>
      </c>
      <c r="Q233" s="161">
        <v>8.6800000000000002E-3</v>
      </c>
      <c r="R233" s="161">
        <f>Q233*H233</f>
        <v>1.5624000000000001E-2</v>
      </c>
      <c r="S233" s="161">
        <v>0</v>
      </c>
      <c r="T233" s="162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63" t="s">
        <v>226</v>
      </c>
      <c r="AT233" s="163" t="s">
        <v>221</v>
      </c>
      <c r="AU233" s="163" t="s">
        <v>87</v>
      </c>
      <c r="AY233" s="18" t="s">
        <v>219</v>
      </c>
      <c r="BE233" s="164">
        <f>IF(N233="základní",J233,0)</f>
        <v>0</v>
      </c>
      <c r="BF233" s="164">
        <f>IF(N233="snížená",J233,0)</f>
        <v>0</v>
      </c>
      <c r="BG233" s="164">
        <f>IF(N233="zákl. přenesená",J233,0)</f>
        <v>0</v>
      </c>
      <c r="BH233" s="164">
        <f>IF(N233="sníž. přenesená",J233,0)</f>
        <v>0</v>
      </c>
      <c r="BI233" s="164">
        <f>IF(N233="nulová",J233,0)</f>
        <v>0</v>
      </c>
      <c r="BJ233" s="18" t="s">
        <v>32</v>
      </c>
      <c r="BK233" s="164">
        <f>ROUND(I233*H233,2)</f>
        <v>0</v>
      </c>
      <c r="BL233" s="18" t="s">
        <v>226</v>
      </c>
      <c r="BM233" s="163" t="s">
        <v>2719</v>
      </c>
    </row>
    <row r="234" spans="1:65" s="13" customFormat="1">
      <c r="B234" s="165"/>
      <c r="D234" s="166" t="s">
        <v>228</v>
      </c>
      <c r="E234" s="167" t="s">
        <v>1</v>
      </c>
      <c r="F234" s="168" t="s">
        <v>2720</v>
      </c>
      <c r="H234" s="169">
        <v>1.8</v>
      </c>
      <c r="I234" s="170"/>
      <c r="L234" s="165"/>
      <c r="M234" s="171"/>
      <c r="N234" s="172"/>
      <c r="O234" s="172"/>
      <c r="P234" s="172"/>
      <c r="Q234" s="172"/>
      <c r="R234" s="172"/>
      <c r="S234" s="172"/>
      <c r="T234" s="173"/>
      <c r="AT234" s="167" t="s">
        <v>228</v>
      </c>
      <c r="AU234" s="167" t="s">
        <v>87</v>
      </c>
      <c r="AV234" s="13" t="s">
        <v>87</v>
      </c>
      <c r="AW234" s="13" t="s">
        <v>31</v>
      </c>
      <c r="AX234" s="13" t="s">
        <v>77</v>
      </c>
      <c r="AY234" s="167" t="s">
        <v>219</v>
      </c>
    </row>
    <row r="235" spans="1:65" s="15" customFormat="1">
      <c r="B235" s="181"/>
      <c r="D235" s="166" t="s">
        <v>228</v>
      </c>
      <c r="E235" s="182" t="s">
        <v>171</v>
      </c>
      <c r="F235" s="183" t="s">
        <v>236</v>
      </c>
      <c r="H235" s="184">
        <v>1.8</v>
      </c>
      <c r="I235" s="185"/>
      <c r="L235" s="181"/>
      <c r="M235" s="186"/>
      <c r="N235" s="187"/>
      <c r="O235" s="187"/>
      <c r="P235" s="187"/>
      <c r="Q235" s="187"/>
      <c r="R235" s="187"/>
      <c r="S235" s="187"/>
      <c r="T235" s="188"/>
      <c r="AT235" s="182" t="s">
        <v>228</v>
      </c>
      <c r="AU235" s="182" t="s">
        <v>87</v>
      </c>
      <c r="AV235" s="15" t="s">
        <v>226</v>
      </c>
      <c r="AW235" s="15" t="s">
        <v>31</v>
      </c>
      <c r="AX235" s="15" t="s">
        <v>32</v>
      </c>
      <c r="AY235" s="182" t="s">
        <v>219</v>
      </c>
    </row>
    <row r="236" spans="1:65" s="2" customFormat="1" ht="16.5" customHeight="1">
      <c r="A236" s="33"/>
      <c r="B236" s="151"/>
      <c r="C236" s="152" t="s">
        <v>448</v>
      </c>
      <c r="D236" s="152" t="s">
        <v>221</v>
      </c>
      <c r="E236" s="153" t="s">
        <v>364</v>
      </c>
      <c r="F236" s="154" t="s">
        <v>365</v>
      </c>
      <c r="G236" s="155" t="s">
        <v>224</v>
      </c>
      <c r="H236" s="156">
        <v>14.4</v>
      </c>
      <c r="I236" s="157"/>
      <c r="J236" s="158">
        <f>ROUND(I236*H236,2)</f>
        <v>0</v>
      </c>
      <c r="K236" s="154" t="s">
        <v>225</v>
      </c>
      <c r="L236" s="34"/>
      <c r="M236" s="159" t="s">
        <v>1</v>
      </c>
      <c r="N236" s="160" t="s">
        <v>42</v>
      </c>
      <c r="O236" s="59"/>
      <c r="P236" s="161">
        <f>O236*H236</f>
        <v>0</v>
      </c>
      <c r="Q236" s="161">
        <v>1.269E-2</v>
      </c>
      <c r="R236" s="161">
        <f>Q236*H236</f>
        <v>0.18273600000000001</v>
      </c>
      <c r="S236" s="161">
        <v>0</v>
      </c>
      <c r="T236" s="162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3" t="s">
        <v>226</v>
      </c>
      <c r="AT236" s="163" t="s">
        <v>221</v>
      </c>
      <c r="AU236" s="163" t="s">
        <v>87</v>
      </c>
      <c r="AY236" s="18" t="s">
        <v>219</v>
      </c>
      <c r="BE236" s="164">
        <f>IF(N236="základní",J236,0)</f>
        <v>0</v>
      </c>
      <c r="BF236" s="164">
        <f>IF(N236="snížená",J236,0)</f>
        <v>0</v>
      </c>
      <c r="BG236" s="164">
        <f>IF(N236="zákl. přenesená",J236,0)</f>
        <v>0</v>
      </c>
      <c r="BH236" s="164">
        <f>IF(N236="sníž. přenesená",J236,0)</f>
        <v>0</v>
      </c>
      <c r="BI236" s="164">
        <f>IF(N236="nulová",J236,0)</f>
        <v>0</v>
      </c>
      <c r="BJ236" s="18" t="s">
        <v>32</v>
      </c>
      <c r="BK236" s="164">
        <f>ROUND(I236*H236,2)</f>
        <v>0</v>
      </c>
      <c r="BL236" s="18" t="s">
        <v>226</v>
      </c>
      <c r="BM236" s="163" t="s">
        <v>2721</v>
      </c>
    </row>
    <row r="237" spans="1:65" s="13" customFormat="1">
      <c r="B237" s="165"/>
      <c r="D237" s="166" t="s">
        <v>228</v>
      </c>
      <c r="E237" s="167" t="s">
        <v>1</v>
      </c>
      <c r="F237" s="168" t="s">
        <v>2722</v>
      </c>
      <c r="H237" s="169">
        <v>14.4</v>
      </c>
      <c r="I237" s="170"/>
      <c r="L237" s="165"/>
      <c r="M237" s="171"/>
      <c r="N237" s="172"/>
      <c r="O237" s="172"/>
      <c r="P237" s="172"/>
      <c r="Q237" s="172"/>
      <c r="R237" s="172"/>
      <c r="S237" s="172"/>
      <c r="T237" s="173"/>
      <c r="AT237" s="167" t="s">
        <v>228</v>
      </c>
      <c r="AU237" s="167" t="s">
        <v>87</v>
      </c>
      <c r="AV237" s="13" t="s">
        <v>87</v>
      </c>
      <c r="AW237" s="13" t="s">
        <v>31</v>
      </c>
      <c r="AX237" s="13" t="s">
        <v>77</v>
      </c>
      <c r="AY237" s="167" t="s">
        <v>219</v>
      </c>
    </row>
    <row r="238" spans="1:65" s="15" customFormat="1">
      <c r="B238" s="181"/>
      <c r="D238" s="166" t="s">
        <v>228</v>
      </c>
      <c r="E238" s="182" t="s">
        <v>173</v>
      </c>
      <c r="F238" s="183" t="s">
        <v>236</v>
      </c>
      <c r="H238" s="184">
        <v>14.4</v>
      </c>
      <c r="I238" s="185"/>
      <c r="L238" s="181"/>
      <c r="M238" s="186"/>
      <c r="N238" s="187"/>
      <c r="O238" s="187"/>
      <c r="P238" s="187"/>
      <c r="Q238" s="187"/>
      <c r="R238" s="187"/>
      <c r="S238" s="187"/>
      <c r="T238" s="188"/>
      <c r="AT238" s="182" t="s">
        <v>228</v>
      </c>
      <c r="AU238" s="182" t="s">
        <v>87</v>
      </c>
      <c r="AV238" s="15" t="s">
        <v>226</v>
      </c>
      <c r="AW238" s="15" t="s">
        <v>31</v>
      </c>
      <c r="AX238" s="15" t="s">
        <v>32</v>
      </c>
      <c r="AY238" s="182" t="s">
        <v>219</v>
      </c>
    </row>
    <row r="239" spans="1:65" s="2" customFormat="1" ht="16.5" customHeight="1">
      <c r="A239" s="33"/>
      <c r="B239" s="151"/>
      <c r="C239" s="152" t="s">
        <v>453</v>
      </c>
      <c r="D239" s="152" t="s">
        <v>221</v>
      </c>
      <c r="E239" s="153" t="s">
        <v>381</v>
      </c>
      <c r="F239" s="154" t="s">
        <v>382</v>
      </c>
      <c r="G239" s="155" t="s">
        <v>224</v>
      </c>
      <c r="H239" s="156">
        <v>62.1</v>
      </c>
      <c r="I239" s="157"/>
      <c r="J239" s="158">
        <f>ROUND(I239*H239,2)</f>
        <v>0</v>
      </c>
      <c r="K239" s="154" t="s">
        <v>225</v>
      </c>
      <c r="L239" s="34"/>
      <c r="M239" s="159" t="s">
        <v>1</v>
      </c>
      <c r="N239" s="160" t="s">
        <v>42</v>
      </c>
      <c r="O239" s="59"/>
      <c r="P239" s="161">
        <f>O239*H239</f>
        <v>0</v>
      </c>
      <c r="Q239" s="161">
        <v>3.6900000000000002E-2</v>
      </c>
      <c r="R239" s="161">
        <f>Q239*H239</f>
        <v>2.29149</v>
      </c>
      <c r="S239" s="161">
        <v>0</v>
      </c>
      <c r="T239" s="162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3" t="s">
        <v>226</v>
      </c>
      <c r="AT239" s="163" t="s">
        <v>221</v>
      </c>
      <c r="AU239" s="163" t="s">
        <v>87</v>
      </c>
      <c r="AY239" s="18" t="s">
        <v>219</v>
      </c>
      <c r="BE239" s="164">
        <f>IF(N239="základní",J239,0)</f>
        <v>0</v>
      </c>
      <c r="BF239" s="164">
        <f>IF(N239="snížená",J239,0)</f>
        <v>0</v>
      </c>
      <c r="BG239" s="164">
        <f>IF(N239="zákl. přenesená",J239,0)</f>
        <v>0</v>
      </c>
      <c r="BH239" s="164">
        <f>IF(N239="sníž. přenesená",J239,0)</f>
        <v>0</v>
      </c>
      <c r="BI239" s="164">
        <f>IF(N239="nulová",J239,0)</f>
        <v>0</v>
      </c>
      <c r="BJ239" s="18" t="s">
        <v>32</v>
      </c>
      <c r="BK239" s="164">
        <f>ROUND(I239*H239,2)</f>
        <v>0</v>
      </c>
      <c r="BL239" s="18" t="s">
        <v>226</v>
      </c>
      <c r="BM239" s="163" t="s">
        <v>2723</v>
      </c>
    </row>
    <row r="240" spans="1:65" s="13" customFormat="1">
      <c r="B240" s="165"/>
      <c r="D240" s="166" t="s">
        <v>228</v>
      </c>
      <c r="E240" s="167" t="s">
        <v>1</v>
      </c>
      <c r="F240" s="168" t="s">
        <v>2724</v>
      </c>
      <c r="H240" s="169">
        <v>69</v>
      </c>
      <c r="I240" s="170"/>
      <c r="L240" s="165"/>
      <c r="M240" s="171"/>
      <c r="N240" s="172"/>
      <c r="O240" s="172"/>
      <c r="P240" s="172"/>
      <c r="Q240" s="172"/>
      <c r="R240" s="172"/>
      <c r="S240" s="172"/>
      <c r="T240" s="173"/>
      <c r="AT240" s="167" t="s">
        <v>228</v>
      </c>
      <c r="AU240" s="167" t="s">
        <v>87</v>
      </c>
      <c r="AV240" s="13" t="s">
        <v>87</v>
      </c>
      <c r="AW240" s="13" t="s">
        <v>31</v>
      </c>
      <c r="AX240" s="13" t="s">
        <v>77</v>
      </c>
      <c r="AY240" s="167" t="s">
        <v>219</v>
      </c>
    </row>
    <row r="241" spans="1:65" s="15" customFormat="1">
      <c r="B241" s="181"/>
      <c r="D241" s="166" t="s">
        <v>228</v>
      </c>
      <c r="E241" s="182" t="s">
        <v>150</v>
      </c>
      <c r="F241" s="183" t="s">
        <v>236</v>
      </c>
      <c r="H241" s="184">
        <v>69</v>
      </c>
      <c r="I241" s="185"/>
      <c r="L241" s="181"/>
      <c r="M241" s="186"/>
      <c r="N241" s="187"/>
      <c r="O241" s="187"/>
      <c r="P241" s="187"/>
      <c r="Q241" s="187"/>
      <c r="R241" s="187"/>
      <c r="S241" s="187"/>
      <c r="T241" s="188"/>
      <c r="AT241" s="182" t="s">
        <v>228</v>
      </c>
      <c r="AU241" s="182" t="s">
        <v>87</v>
      </c>
      <c r="AV241" s="15" t="s">
        <v>226</v>
      </c>
      <c r="AW241" s="15" t="s">
        <v>31</v>
      </c>
      <c r="AX241" s="15" t="s">
        <v>77</v>
      </c>
      <c r="AY241" s="182" t="s">
        <v>219</v>
      </c>
    </row>
    <row r="242" spans="1:65" s="13" customFormat="1">
      <c r="B242" s="165"/>
      <c r="D242" s="166" t="s">
        <v>228</v>
      </c>
      <c r="E242" s="167" t="s">
        <v>1</v>
      </c>
      <c r="F242" s="168" t="s">
        <v>2725</v>
      </c>
      <c r="H242" s="169">
        <v>62.1</v>
      </c>
      <c r="I242" s="170"/>
      <c r="L242" s="165"/>
      <c r="M242" s="171"/>
      <c r="N242" s="172"/>
      <c r="O242" s="172"/>
      <c r="P242" s="172"/>
      <c r="Q242" s="172"/>
      <c r="R242" s="172"/>
      <c r="S242" s="172"/>
      <c r="T242" s="173"/>
      <c r="AT242" s="167" t="s">
        <v>228</v>
      </c>
      <c r="AU242" s="167" t="s">
        <v>87</v>
      </c>
      <c r="AV242" s="13" t="s">
        <v>87</v>
      </c>
      <c r="AW242" s="13" t="s">
        <v>31</v>
      </c>
      <c r="AX242" s="13" t="s">
        <v>77</v>
      </c>
      <c r="AY242" s="167" t="s">
        <v>219</v>
      </c>
    </row>
    <row r="243" spans="1:65" s="15" customFormat="1">
      <c r="B243" s="181"/>
      <c r="D243" s="166" t="s">
        <v>228</v>
      </c>
      <c r="E243" s="182" t="s">
        <v>152</v>
      </c>
      <c r="F243" s="183" t="s">
        <v>236</v>
      </c>
      <c r="H243" s="184">
        <v>62.1</v>
      </c>
      <c r="I243" s="185"/>
      <c r="L243" s="181"/>
      <c r="M243" s="186"/>
      <c r="N243" s="187"/>
      <c r="O243" s="187"/>
      <c r="P243" s="187"/>
      <c r="Q243" s="187"/>
      <c r="R243" s="187"/>
      <c r="S243" s="187"/>
      <c r="T243" s="188"/>
      <c r="AT243" s="182" t="s">
        <v>228</v>
      </c>
      <c r="AU243" s="182" t="s">
        <v>87</v>
      </c>
      <c r="AV243" s="15" t="s">
        <v>226</v>
      </c>
      <c r="AW243" s="15" t="s">
        <v>31</v>
      </c>
      <c r="AX243" s="15" t="s">
        <v>32</v>
      </c>
      <c r="AY243" s="182" t="s">
        <v>219</v>
      </c>
    </row>
    <row r="244" spans="1:65" s="2" customFormat="1" ht="16.5" customHeight="1">
      <c r="A244" s="33"/>
      <c r="B244" s="151"/>
      <c r="C244" s="152" t="s">
        <v>472</v>
      </c>
      <c r="D244" s="152" t="s">
        <v>221</v>
      </c>
      <c r="E244" s="153" t="s">
        <v>392</v>
      </c>
      <c r="F244" s="154" t="s">
        <v>393</v>
      </c>
      <c r="G244" s="155" t="s">
        <v>394</v>
      </c>
      <c r="H244" s="156">
        <v>84.474000000000004</v>
      </c>
      <c r="I244" s="157"/>
      <c r="J244" s="158">
        <f>ROUND(I244*H244,2)</f>
        <v>0</v>
      </c>
      <c r="K244" s="154" t="s">
        <v>225</v>
      </c>
      <c r="L244" s="34"/>
      <c r="M244" s="159" t="s">
        <v>1</v>
      </c>
      <c r="N244" s="160" t="s">
        <v>42</v>
      </c>
      <c r="O244" s="59"/>
      <c r="P244" s="161">
        <f>O244*H244</f>
        <v>0</v>
      </c>
      <c r="Q244" s="161">
        <v>0</v>
      </c>
      <c r="R244" s="161">
        <f>Q244*H244</f>
        <v>0</v>
      </c>
      <c r="S244" s="161">
        <v>0</v>
      </c>
      <c r="T244" s="162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63" t="s">
        <v>226</v>
      </c>
      <c r="AT244" s="163" t="s">
        <v>221</v>
      </c>
      <c r="AU244" s="163" t="s">
        <v>87</v>
      </c>
      <c r="AY244" s="18" t="s">
        <v>219</v>
      </c>
      <c r="BE244" s="164">
        <f>IF(N244="základní",J244,0)</f>
        <v>0</v>
      </c>
      <c r="BF244" s="164">
        <f>IF(N244="snížená",J244,0)</f>
        <v>0</v>
      </c>
      <c r="BG244" s="164">
        <f>IF(N244="zákl. přenesená",J244,0)</f>
        <v>0</v>
      </c>
      <c r="BH244" s="164">
        <f>IF(N244="sníž. přenesená",J244,0)</f>
        <v>0</v>
      </c>
      <c r="BI244" s="164">
        <f>IF(N244="nulová",J244,0)</f>
        <v>0</v>
      </c>
      <c r="BJ244" s="18" t="s">
        <v>32</v>
      </c>
      <c r="BK244" s="164">
        <f>ROUND(I244*H244,2)</f>
        <v>0</v>
      </c>
      <c r="BL244" s="18" t="s">
        <v>226</v>
      </c>
      <c r="BM244" s="163" t="s">
        <v>2726</v>
      </c>
    </row>
    <row r="245" spans="1:65" s="13" customFormat="1">
      <c r="B245" s="165"/>
      <c r="D245" s="166" t="s">
        <v>228</v>
      </c>
      <c r="E245" s="167" t="s">
        <v>1</v>
      </c>
      <c r="F245" s="168" t="s">
        <v>2727</v>
      </c>
      <c r="H245" s="169">
        <v>2.3759999999999999</v>
      </c>
      <c r="I245" s="170"/>
      <c r="L245" s="165"/>
      <c r="M245" s="171"/>
      <c r="N245" s="172"/>
      <c r="O245" s="172"/>
      <c r="P245" s="172"/>
      <c r="Q245" s="172"/>
      <c r="R245" s="172"/>
      <c r="S245" s="172"/>
      <c r="T245" s="173"/>
      <c r="AT245" s="167" t="s">
        <v>228</v>
      </c>
      <c r="AU245" s="167" t="s">
        <v>87</v>
      </c>
      <c r="AV245" s="13" t="s">
        <v>87</v>
      </c>
      <c r="AW245" s="13" t="s">
        <v>31</v>
      </c>
      <c r="AX245" s="13" t="s">
        <v>77</v>
      </c>
      <c r="AY245" s="167" t="s">
        <v>219</v>
      </c>
    </row>
    <row r="246" spans="1:65" s="13" customFormat="1">
      <c r="B246" s="165"/>
      <c r="D246" s="166" t="s">
        <v>228</v>
      </c>
      <c r="E246" s="167" t="s">
        <v>1</v>
      </c>
      <c r="F246" s="168" t="s">
        <v>2728</v>
      </c>
      <c r="H246" s="169">
        <v>26.207999999999998</v>
      </c>
      <c r="I246" s="170"/>
      <c r="L246" s="165"/>
      <c r="M246" s="171"/>
      <c r="N246" s="172"/>
      <c r="O246" s="172"/>
      <c r="P246" s="172"/>
      <c r="Q246" s="172"/>
      <c r="R246" s="172"/>
      <c r="S246" s="172"/>
      <c r="T246" s="173"/>
      <c r="AT246" s="167" t="s">
        <v>228</v>
      </c>
      <c r="AU246" s="167" t="s">
        <v>87</v>
      </c>
      <c r="AV246" s="13" t="s">
        <v>87</v>
      </c>
      <c r="AW246" s="13" t="s">
        <v>31</v>
      </c>
      <c r="AX246" s="13" t="s">
        <v>77</v>
      </c>
      <c r="AY246" s="167" t="s">
        <v>219</v>
      </c>
    </row>
    <row r="247" spans="1:65" s="13" customFormat="1">
      <c r="B247" s="165"/>
      <c r="D247" s="166" t="s">
        <v>228</v>
      </c>
      <c r="E247" s="167" t="s">
        <v>1</v>
      </c>
      <c r="F247" s="168" t="s">
        <v>2729</v>
      </c>
      <c r="H247" s="169">
        <v>55.89</v>
      </c>
      <c r="I247" s="170"/>
      <c r="L247" s="165"/>
      <c r="M247" s="171"/>
      <c r="N247" s="172"/>
      <c r="O247" s="172"/>
      <c r="P247" s="172"/>
      <c r="Q247" s="172"/>
      <c r="R247" s="172"/>
      <c r="S247" s="172"/>
      <c r="T247" s="173"/>
      <c r="AT247" s="167" t="s">
        <v>228</v>
      </c>
      <c r="AU247" s="167" t="s">
        <v>87</v>
      </c>
      <c r="AV247" s="13" t="s">
        <v>87</v>
      </c>
      <c r="AW247" s="13" t="s">
        <v>31</v>
      </c>
      <c r="AX247" s="13" t="s">
        <v>77</v>
      </c>
      <c r="AY247" s="167" t="s">
        <v>219</v>
      </c>
    </row>
    <row r="248" spans="1:65" s="15" customFormat="1">
      <c r="B248" s="181"/>
      <c r="D248" s="166" t="s">
        <v>228</v>
      </c>
      <c r="E248" s="182" t="s">
        <v>185</v>
      </c>
      <c r="F248" s="183" t="s">
        <v>236</v>
      </c>
      <c r="H248" s="184">
        <v>84.474000000000004</v>
      </c>
      <c r="I248" s="185"/>
      <c r="L248" s="181"/>
      <c r="M248" s="186"/>
      <c r="N248" s="187"/>
      <c r="O248" s="187"/>
      <c r="P248" s="187"/>
      <c r="Q248" s="187"/>
      <c r="R248" s="187"/>
      <c r="S248" s="187"/>
      <c r="T248" s="188"/>
      <c r="AT248" s="182" t="s">
        <v>228</v>
      </c>
      <c r="AU248" s="182" t="s">
        <v>87</v>
      </c>
      <c r="AV248" s="15" t="s">
        <v>226</v>
      </c>
      <c r="AW248" s="15" t="s">
        <v>31</v>
      </c>
      <c r="AX248" s="15" t="s">
        <v>32</v>
      </c>
      <c r="AY248" s="182" t="s">
        <v>219</v>
      </c>
    </row>
    <row r="249" spans="1:65" s="2" customFormat="1" ht="21.75" customHeight="1">
      <c r="A249" s="33"/>
      <c r="B249" s="151"/>
      <c r="C249" s="152" t="s">
        <v>476</v>
      </c>
      <c r="D249" s="152" t="s">
        <v>221</v>
      </c>
      <c r="E249" s="153" t="s">
        <v>401</v>
      </c>
      <c r="F249" s="154" t="s">
        <v>402</v>
      </c>
      <c r="G249" s="155" t="s">
        <v>394</v>
      </c>
      <c r="H249" s="156">
        <v>67.578999999999994</v>
      </c>
      <c r="I249" s="157"/>
      <c r="J249" s="158">
        <f>ROUND(I249*H249,2)</f>
        <v>0</v>
      </c>
      <c r="K249" s="154" t="s">
        <v>225</v>
      </c>
      <c r="L249" s="34"/>
      <c r="M249" s="159" t="s">
        <v>1</v>
      </c>
      <c r="N249" s="160" t="s">
        <v>42</v>
      </c>
      <c r="O249" s="59"/>
      <c r="P249" s="161">
        <f>O249*H249</f>
        <v>0</v>
      </c>
      <c r="Q249" s="161">
        <v>0</v>
      </c>
      <c r="R249" s="161">
        <f>Q249*H249</f>
        <v>0</v>
      </c>
      <c r="S249" s="161">
        <v>0</v>
      </c>
      <c r="T249" s="162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63" t="s">
        <v>226</v>
      </c>
      <c r="AT249" s="163" t="s">
        <v>221</v>
      </c>
      <c r="AU249" s="163" t="s">
        <v>87</v>
      </c>
      <c r="AY249" s="18" t="s">
        <v>219</v>
      </c>
      <c r="BE249" s="164">
        <f>IF(N249="základní",J249,0)</f>
        <v>0</v>
      </c>
      <c r="BF249" s="164">
        <f>IF(N249="snížená",J249,0)</f>
        <v>0</v>
      </c>
      <c r="BG249" s="164">
        <f>IF(N249="zákl. přenesená",J249,0)</f>
        <v>0</v>
      </c>
      <c r="BH249" s="164">
        <f>IF(N249="sníž. přenesená",J249,0)</f>
        <v>0</v>
      </c>
      <c r="BI249" s="164">
        <f>IF(N249="nulová",J249,0)</f>
        <v>0</v>
      </c>
      <c r="BJ249" s="18" t="s">
        <v>32</v>
      </c>
      <c r="BK249" s="164">
        <f>ROUND(I249*H249,2)</f>
        <v>0</v>
      </c>
      <c r="BL249" s="18" t="s">
        <v>226</v>
      </c>
      <c r="BM249" s="163" t="s">
        <v>2730</v>
      </c>
    </row>
    <row r="250" spans="1:65" s="14" customFormat="1">
      <c r="B250" s="174"/>
      <c r="D250" s="166" t="s">
        <v>228</v>
      </c>
      <c r="E250" s="175" t="s">
        <v>1</v>
      </c>
      <c r="F250" s="176" t="s">
        <v>1144</v>
      </c>
      <c r="H250" s="175" t="s">
        <v>1</v>
      </c>
      <c r="I250" s="177"/>
      <c r="L250" s="174"/>
      <c r="M250" s="178"/>
      <c r="N250" s="179"/>
      <c r="O250" s="179"/>
      <c r="P250" s="179"/>
      <c r="Q250" s="179"/>
      <c r="R250" s="179"/>
      <c r="S250" s="179"/>
      <c r="T250" s="180"/>
      <c r="AT250" s="175" t="s">
        <v>228</v>
      </c>
      <c r="AU250" s="175" t="s">
        <v>87</v>
      </c>
      <c r="AV250" s="14" t="s">
        <v>32</v>
      </c>
      <c r="AW250" s="14" t="s">
        <v>31</v>
      </c>
      <c r="AX250" s="14" t="s">
        <v>77</v>
      </c>
      <c r="AY250" s="175" t="s">
        <v>219</v>
      </c>
    </row>
    <row r="251" spans="1:65" s="13" customFormat="1">
      <c r="B251" s="165"/>
      <c r="D251" s="166" t="s">
        <v>228</v>
      </c>
      <c r="E251" s="167" t="s">
        <v>1</v>
      </c>
      <c r="F251" s="168" t="s">
        <v>405</v>
      </c>
      <c r="H251" s="169">
        <v>67.578999999999994</v>
      </c>
      <c r="I251" s="170"/>
      <c r="L251" s="165"/>
      <c r="M251" s="171"/>
      <c r="N251" s="172"/>
      <c r="O251" s="172"/>
      <c r="P251" s="172"/>
      <c r="Q251" s="172"/>
      <c r="R251" s="172"/>
      <c r="S251" s="172"/>
      <c r="T251" s="173"/>
      <c r="AT251" s="167" t="s">
        <v>228</v>
      </c>
      <c r="AU251" s="167" t="s">
        <v>87</v>
      </c>
      <c r="AV251" s="13" t="s">
        <v>87</v>
      </c>
      <c r="AW251" s="13" t="s">
        <v>31</v>
      </c>
      <c r="AX251" s="13" t="s">
        <v>32</v>
      </c>
      <c r="AY251" s="167" t="s">
        <v>219</v>
      </c>
    </row>
    <row r="252" spans="1:65" s="2" customFormat="1" ht="21.75" customHeight="1">
      <c r="A252" s="33"/>
      <c r="B252" s="151"/>
      <c r="C252" s="152" t="s">
        <v>481</v>
      </c>
      <c r="D252" s="152" t="s">
        <v>221</v>
      </c>
      <c r="E252" s="153" t="s">
        <v>407</v>
      </c>
      <c r="F252" s="154" t="s">
        <v>408</v>
      </c>
      <c r="G252" s="155" t="s">
        <v>394</v>
      </c>
      <c r="H252" s="156">
        <v>16.895</v>
      </c>
      <c r="I252" s="157"/>
      <c r="J252" s="158">
        <f>ROUND(I252*H252,2)</f>
        <v>0</v>
      </c>
      <c r="K252" s="154" t="s">
        <v>225</v>
      </c>
      <c r="L252" s="34"/>
      <c r="M252" s="159" t="s">
        <v>1</v>
      </c>
      <c r="N252" s="160" t="s">
        <v>42</v>
      </c>
      <c r="O252" s="59"/>
      <c r="P252" s="161">
        <f>O252*H252</f>
        <v>0</v>
      </c>
      <c r="Q252" s="161">
        <v>0</v>
      </c>
      <c r="R252" s="161">
        <f>Q252*H252</f>
        <v>0</v>
      </c>
      <c r="S252" s="161">
        <v>0</v>
      </c>
      <c r="T252" s="162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63" t="s">
        <v>226</v>
      </c>
      <c r="AT252" s="163" t="s">
        <v>221</v>
      </c>
      <c r="AU252" s="163" t="s">
        <v>87</v>
      </c>
      <c r="AY252" s="18" t="s">
        <v>219</v>
      </c>
      <c r="BE252" s="164">
        <f>IF(N252="základní",J252,0)</f>
        <v>0</v>
      </c>
      <c r="BF252" s="164">
        <f>IF(N252="snížená",J252,0)</f>
        <v>0</v>
      </c>
      <c r="BG252" s="164">
        <f>IF(N252="zákl. přenesená",J252,0)</f>
        <v>0</v>
      </c>
      <c r="BH252" s="164">
        <f>IF(N252="sníž. přenesená",J252,0)</f>
        <v>0</v>
      </c>
      <c r="BI252" s="164">
        <f>IF(N252="nulová",J252,0)</f>
        <v>0</v>
      </c>
      <c r="BJ252" s="18" t="s">
        <v>32</v>
      </c>
      <c r="BK252" s="164">
        <f>ROUND(I252*H252,2)</f>
        <v>0</v>
      </c>
      <c r="BL252" s="18" t="s">
        <v>226</v>
      </c>
      <c r="BM252" s="163" t="s">
        <v>2731</v>
      </c>
    </row>
    <row r="253" spans="1:65" s="13" customFormat="1">
      <c r="B253" s="165"/>
      <c r="D253" s="166" t="s">
        <v>228</v>
      </c>
      <c r="E253" s="167" t="s">
        <v>1</v>
      </c>
      <c r="F253" s="168" t="s">
        <v>410</v>
      </c>
      <c r="H253" s="169">
        <v>16.895</v>
      </c>
      <c r="I253" s="170"/>
      <c r="L253" s="165"/>
      <c r="M253" s="171"/>
      <c r="N253" s="172"/>
      <c r="O253" s="172"/>
      <c r="P253" s="172"/>
      <c r="Q253" s="172"/>
      <c r="R253" s="172"/>
      <c r="S253" s="172"/>
      <c r="T253" s="173"/>
      <c r="AT253" s="167" t="s">
        <v>228</v>
      </c>
      <c r="AU253" s="167" t="s">
        <v>87</v>
      </c>
      <c r="AV253" s="13" t="s">
        <v>87</v>
      </c>
      <c r="AW253" s="13" t="s">
        <v>31</v>
      </c>
      <c r="AX253" s="13" t="s">
        <v>32</v>
      </c>
      <c r="AY253" s="167" t="s">
        <v>219</v>
      </c>
    </row>
    <row r="254" spans="1:65" s="2" customFormat="1" ht="21.75" customHeight="1">
      <c r="A254" s="33"/>
      <c r="B254" s="151"/>
      <c r="C254" s="152" t="s">
        <v>485</v>
      </c>
      <c r="D254" s="152" t="s">
        <v>221</v>
      </c>
      <c r="E254" s="153" t="s">
        <v>1146</v>
      </c>
      <c r="F254" s="154" t="s">
        <v>1147</v>
      </c>
      <c r="G254" s="155" t="s">
        <v>394</v>
      </c>
      <c r="H254" s="156">
        <v>23.791</v>
      </c>
      <c r="I254" s="157"/>
      <c r="J254" s="158">
        <f>ROUND(I254*H254,2)</f>
        <v>0</v>
      </c>
      <c r="K254" s="154" t="s">
        <v>225</v>
      </c>
      <c r="L254" s="34"/>
      <c r="M254" s="159" t="s">
        <v>1</v>
      </c>
      <c r="N254" s="160" t="s">
        <v>42</v>
      </c>
      <c r="O254" s="59"/>
      <c r="P254" s="161">
        <f>O254*H254</f>
        <v>0</v>
      </c>
      <c r="Q254" s="161">
        <v>0</v>
      </c>
      <c r="R254" s="161">
        <f>Q254*H254</f>
        <v>0</v>
      </c>
      <c r="S254" s="161">
        <v>0</v>
      </c>
      <c r="T254" s="162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63" t="s">
        <v>226</v>
      </c>
      <c r="AT254" s="163" t="s">
        <v>221</v>
      </c>
      <c r="AU254" s="163" t="s">
        <v>87</v>
      </c>
      <c r="AY254" s="18" t="s">
        <v>219</v>
      </c>
      <c r="BE254" s="164">
        <f>IF(N254="základní",J254,0)</f>
        <v>0</v>
      </c>
      <c r="BF254" s="164">
        <f>IF(N254="snížená",J254,0)</f>
        <v>0</v>
      </c>
      <c r="BG254" s="164">
        <f>IF(N254="zákl. přenesená",J254,0)</f>
        <v>0</v>
      </c>
      <c r="BH254" s="164">
        <f>IF(N254="sníž. přenesená",J254,0)</f>
        <v>0</v>
      </c>
      <c r="BI254" s="164">
        <f>IF(N254="nulová",J254,0)</f>
        <v>0</v>
      </c>
      <c r="BJ254" s="18" t="s">
        <v>32</v>
      </c>
      <c r="BK254" s="164">
        <f>ROUND(I254*H254,2)</f>
        <v>0</v>
      </c>
      <c r="BL254" s="18" t="s">
        <v>226</v>
      </c>
      <c r="BM254" s="163" t="s">
        <v>2732</v>
      </c>
    </row>
    <row r="255" spans="1:65" s="14" customFormat="1">
      <c r="B255" s="174"/>
      <c r="D255" s="166" t="s">
        <v>228</v>
      </c>
      <c r="E255" s="175" t="s">
        <v>1</v>
      </c>
      <c r="F255" s="176" t="s">
        <v>2733</v>
      </c>
      <c r="H255" s="175" t="s">
        <v>1</v>
      </c>
      <c r="I255" s="177"/>
      <c r="L255" s="174"/>
      <c r="M255" s="178"/>
      <c r="N255" s="179"/>
      <c r="O255" s="179"/>
      <c r="P255" s="179"/>
      <c r="Q255" s="179"/>
      <c r="R255" s="179"/>
      <c r="S255" s="179"/>
      <c r="T255" s="180"/>
      <c r="AT255" s="175" t="s">
        <v>228</v>
      </c>
      <c r="AU255" s="175" t="s">
        <v>87</v>
      </c>
      <c r="AV255" s="14" t="s">
        <v>32</v>
      </c>
      <c r="AW255" s="14" t="s">
        <v>31</v>
      </c>
      <c r="AX255" s="14" t="s">
        <v>77</v>
      </c>
      <c r="AY255" s="175" t="s">
        <v>219</v>
      </c>
    </row>
    <row r="256" spans="1:65" s="13" customFormat="1">
      <c r="B256" s="165"/>
      <c r="D256" s="166" t="s">
        <v>228</v>
      </c>
      <c r="E256" s="167" t="s">
        <v>1</v>
      </c>
      <c r="F256" s="168" t="s">
        <v>2734</v>
      </c>
      <c r="H256" s="169">
        <v>2.3290000000000002</v>
      </c>
      <c r="I256" s="170"/>
      <c r="L256" s="165"/>
      <c r="M256" s="171"/>
      <c r="N256" s="172"/>
      <c r="O256" s="172"/>
      <c r="P256" s="172"/>
      <c r="Q256" s="172"/>
      <c r="R256" s="172"/>
      <c r="S256" s="172"/>
      <c r="T256" s="173"/>
      <c r="AT256" s="167" t="s">
        <v>228</v>
      </c>
      <c r="AU256" s="167" t="s">
        <v>87</v>
      </c>
      <c r="AV256" s="13" t="s">
        <v>87</v>
      </c>
      <c r="AW256" s="13" t="s">
        <v>31</v>
      </c>
      <c r="AX256" s="13" t="s">
        <v>77</v>
      </c>
      <c r="AY256" s="167" t="s">
        <v>219</v>
      </c>
    </row>
    <row r="257" spans="2:51" s="13" customFormat="1">
      <c r="B257" s="165"/>
      <c r="D257" s="166" t="s">
        <v>228</v>
      </c>
      <c r="E257" s="167" t="s">
        <v>1</v>
      </c>
      <c r="F257" s="168" t="s">
        <v>2735</v>
      </c>
      <c r="H257" s="169">
        <v>0.76300000000000001</v>
      </c>
      <c r="I257" s="170"/>
      <c r="L257" s="165"/>
      <c r="M257" s="171"/>
      <c r="N257" s="172"/>
      <c r="O257" s="172"/>
      <c r="P257" s="172"/>
      <c r="Q257" s="172"/>
      <c r="R257" s="172"/>
      <c r="S257" s="172"/>
      <c r="T257" s="173"/>
      <c r="AT257" s="167" t="s">
        <v>228</v>
      </c>
      <c r="AU257" s="167" t="s">
        <v>87</v>
      </c>
      <c r="AV257" s="13" t="s">
        <v>87</v>
      </c>
      <c r="AW257" s="13" t="s">
        <v>31</v>
      </c>
      <c r="AX257" s="13" t="s">
        <v>77</v>
      </c>
      <c r="AY257" s="167" t="s">
        <v>219</v>
      </c>
    </row>
    <row r="258" spans="2:51" s="13" customFormat="1">
      <c r="B258" s="165"/>
      <c r="D258" s="166" t="s">
        <v>228</v>
      </c>
      <c r="E258" s="167" t="s">
        <v>1</v>
      </c>
      <c r="F258" s="168" t="s">
        <v>2736</v>
      </c>
      <c r="H258" s="169">
        <v>8.8829999999999991</v>
      </c>
      <c r="I258" s="170"/>
      <c r="L258" s="165"/>
      <c r="M258" s="171"/>
      <c r="N258" s="172"/>
      <c r="O258" s="172"/>
      <c r="P258" s="172"/>
      <c r="Q258" s="172"/>
      <c r="R258" s="172"/>
      <c r="S258" s="172"/>
      <c r="T258" s="173"/>
      <c r="AT258" s="167" t="s">
        <v>228</v>
      </c>
      <c r="AU258" s="167" t="s">
        <v>87</v>
      </c>
      <c r="AV258" s="13" t="s">
        <v>87</v>
      </c>
      <c r="AW258" s="13" t="s">
        <v>31</v>
      </c>
      <c r="AX258" s="13" t="s">
        <v>77</v>
      </c>
      <c r="AY258" s="167" t="s">
        <v>219</v>
      </c>
    </row>
    <row r="259" spans="2:51" s="14" customFormat="1">
      <c r="B259" s="174"/>
      <c r="D259" s="166" t="s">
        <v>228</v>
      </c>
      <c r="E259" s="175" t="s">
        <v>1</v>
      </c>
      <c r="F259" s="176" t="s">
        <v>2737</v>
      </c>
      <c r="H259" s="175" t="s">
        <v>1</v>
      </c>
      <c r="I259" s="177"/>
      <c r="L259" s="174"/>
      <c r="M259" s="178"/>
      <c r="N259" s="179"/>
      <c r="O259" s="179"/>
      <c r="P259" s="179"/>
      <c r="Q259" s="179"/>
      <c r="R259" s="179"/>
      <c r="S259" s="179"/>
      <c r="T259" s="180"/>
      <c r="AT259" s="175" t="s">
        <v>228</v>
      </c>
      <c r="AU259" s="175" t="s">
        <v>87</v>
      </c>
      <c r="AV259" s="14" t="s">
        <v>32</v>
      </c>
      <c r="AW259" s="14" t="s">
        <v>31</v>
      </c>
      <c r="AX259" s="14" t="s">
        <v>77</v>
      </c>
      <c r="AY259" s="175" t="s">
        <v>219</v>
      </c>
    </row>
    <row r="260" spans="2:51" s="13" customFormat="1">
      <c r="B260" s="165"/>
      <c r="D260" s="166" t="s">
        <v>228</v>
      </c>
      <c r="E260" s="167" t="s">
        <v>1</v>
      </c>
      <c r="F260" s="168" t="s">
        <v>2738</v>
      </c>
      <c r="H260" s="169">
        <v>1.0369999999999999</v>
      </c>
      <c r="I260" s="170"/>
      <c r="L260" s="165"/>
      <c r="M260" s="171"/>
      <c r="N260" s="172"/>
      <c r="O260" s="172"/>
      <c r="P260" s="172"/>
      <c r="Q260" s="172"/>
      <c r="R260" s="172"/>
      <c r="S260" s="172"/>
      <c r="T260" s="173"/>
      <c r="AT260" s="167" t="s">
        <v>228</v>
      </c>
      <c r="AU260" s="167" t="s">
        <v>87</v>
      </c>
      <c r="AV260" s="13" t="s">
        <v>87</v>
      </c>
      <c r="AW260" s="13" t="s">
        <v>31</v>
      </c>
      <c r="AX260" s="13" t="s">
        <v>77</v>
      </c>
      <c r="AY260" s="167" t="s">
        <v>219</v>
      </c>
    </row>
    <row r="261" spans="2:51" s="13" customFormat="1">
      <c r="B261" s="165"/>
      <c r="D261" s="166" t="s">
        <v>228</v>
      </c>
      <c r="E261" s="167" t="s">
        <v>1</v>
      </c>
      <c r="F261" s="168" t="s">
        <v>2739</v>
      </c>
      <c r="H261" s="169">
        <v>8.2129999999999992</v>
      </c>
      <c r="I261" s="170"/>
      <c r="L261" s="165"/>
      <c r="M261" s="171"/>
      <c r="N261" s="172"/>
      <c r="O261" s="172"/>
      <c r="P261" s="172"/>
      <c r="Q261" s="172"/>
      <c r="R261" s="172"/>
      <c r="S261" s="172"/>
      <c r="T261" s="173"/>
      <c r="AT261" s="167" t="s">
        <v>228</v>
      </c>
      <c r="AU261" s="167" t="s">
        <v>87</v>
      </c>
      <c r="AV261" s="13" t="s">
        <v>87</v>
      </c>
      <c r="AW261" s="13" t="s">
        <v>31</v>
      </c>
      <c r="AX261" s="13" t="s">
        <v>77</v>
      </c>
      <c r="AY261" s="167" t="s">
        <v>219</v>
      </c>
    </row>
    <row r="262" spans="2:51" s="14" customFormat="1">
      <c r="B262" s="174"/>
      <c r="D262" s="166" t="s">
        <v>228</v>
      </c>
      <c r="E262" s="175" t="s">
        <v>1</v>
      </c>
      <c r="F262" s="176" t="s">
        <v>2740</v>
      </c>
      <c r="H262" s="175" t="s">
        <v>1</v>
      </c>
      <c r="I262" s="177"/>
      <c r="L262" s="174"/>
      <c r="M262" s="178"/>
      <c r="N262" s="179"/>
      <c r="O262" s="179"/>
      <c r="P262" s="179"/>
      <c r="Q262" s="179"/>
      <c r="R262" s="179"/>
      <c r="S262" s="179"/>
      <c r="T262" s="180"/>
      <c r="AT262" s="175" t="s">
        <v>228</v>
      </c>
      <c r="AU262" s="175" t="s">
        <v>87</v>
      </c>
      <c r="AV262" s="14" t="s">
        <v>32</v>
      </c>
      <c r="AW262" s="14" t="s">
        <v>31</v>
      </c>
      <c r="AX262" s="14" t="s">
        <v>77</v>
      </c>
      <c r="AY262" s="175" t="s">
        <v>219</v>
      </c>
    </row>
    <row r="263" spans="2:51" s="13" customFormat="1">
      <c r="B263" s="165"/>
      <c r="D263" s="166" t="s">
        <v>228</v>
      </c>
      <c r="E263" s="167" t="s">
        <v>1</v>
      </c>
      <c r="F263" s="168" t="s">
        <v>2741</v>
      </c>
      <c r="H263" s="169">
        <v>10.234</v>
      </c>
      <c r="I263" s="170"/>
      <c r="L263" s="165"/>
      <c r="M263" s="171"/>
      <c r="N263" s="172"/>
      <c r="O263" s="172"/>
      <c r="P263" s="172"/>
      <c r="Q263" s="172"/>
      <c r="R263" s="172"/>
      <c r="S263" s="172"/>
      <c r="T263" s="173"/>
      <c r="AT263" s="167" t="s">
        <v>228</v>
      </c>
      <c r="AU263" s="167" t="s">
        <v>87</v>
      </c>
      <c r="AV263" s="13" t="s">
        <v>87</v>
      </c>
      <c r="AW263" s="13" t="s">
        <v>31</v>
      </c>
      <c r="AX263" s="13" t="s">
        <v>77</v>
      </c>
      <c r="AY263" s="167" t="s">
        <v>219</v>
      </c>
    </row>
    <row r="264" spans="2:51" s="14" customFormat="1">
      <c r="B264" s="174"/>
      <c r="D264" s="166" t="s">
        <v>228</v>
      </c>
      <c r="E264" s="175" t="s">
        <v>1</v>
      </c>
      <c r="F264" s="176" t="s">
        <v>2742</v>
      </c>
      <c r="H264" s="175" t="s">
        <v>1</v>
      </c>
      <c r="I264" s="177"/>
      <c r="L264" s="174"/>
      <c r="M264" s="178"/>
      <c r="N264" s="179"/>
      <c r="O264" s="179"/>
      <c r="P264" s="179"/>
      <c r="Q264" s="179"/>
      <c r="R264" s="179"/>
      <c r="S264" s="179"/>
      <c r="T264" s="180"/>
      <c r="AT264" s="175" t="s">
        <v>228</v>
      </c>
      <c r="AU264" s="175" t="s">
        <v>87</v>
      </c>
      <c r="AV264" s="14" t="s">
        <v>32</v>
      </c>
      <c r="AW264" s="14" t="s">
        <v>31</v>
      </c>
      <c r="AX264" s="14" t="s">
        <v>77</v>
      </c>
      <c r="AY264" s="175" t="s">
        <v>219</v>
      </c>
    </row>
    <row r="265" spans="2:51" s="13" customFormat="1">
      <c r="B265" s="165"/>
      <c r="D265" s="166" t="s">
        <v>228</v>
      </c>
      <c r="E265" s="167" t="s">
        <v>1</v>
      </c>
      <c r="F265" s="168" t="s">
        <v>2743</v>
      </c>
      <c r="H265" s="169">
        <v>7.1829999999999998</v>
      </c>
      <c r="I265" s="170"/>
      <c r="L265" s="165"/>
      <c r="M265" s="171"/>
      <c r="N265" s="172"/>
      <c r="O265" s="172"/>
      <c r="P265" s="172"/>
      <c r="Q265" s="172"/>
      <c r="R265" s="172"/>
      <c r="S265" s="172"/>
      <c r="T265" s="173"/>
      <c r="AT265" s="167" t="s">
        <v>228</v>
      </c>
      <c r="AU265" s="167" t="s">
        <v>87</v>
      </c>
      <c r="AV265" s="13" t="s">
        <v>87</v>
      </c>
      <c r="AW265" s="13" t="s">
        <v>31</v>
      </c>
      <c r="AX265" s="13" t="s">
        <v>77</v>
      </c>
      <c r="AY265" s="167" t="s">
        <v>219</v>
      </c>
    </row>
    <row r="266" spans="2:51" s="13" customFormat="1">
      <c r="B266" s="165"/>
      <c r="D266" s="166" t="s">
        <v>228</v>
      </c>
      <c r="E266" s="167" t="s">
        <v>1</v>
      </c>
      <c r="F266" s="168" t="s">
        <v>2744</v>
      </c>
      <c r="H266" s="169">
        <v>3.6720000000000002</v>
      </c>
      <c r="I266" s="170"/>
      <c r="L266" s="165"/>
      <c r="M266" s="171"/>
      <c r="N266" s="172"/>
      <c r="O266" s="172"/>
      <c r="P266" s="172"/>
      <c r="Q266" s="172"/>
      <c r="R266" s="172"/>
      <c r="S266" s="172"/>
      <c r="T266" s="173"/>
      <c r="AT266" s="167" t="s">
        <v>228</v>
      </c>
      <c r="AU266" s="167" t="s">
        <v>87</v>
      </c>
      <c r="AV266" s="13" t="s">
        <v>87</v>
      </c>
      <c r="AW266" s="13" t="s">
        <v>31</v>
      </c>
      <c r="AX266" s="13" t="s">
        <v>77</v>
      </c>
      <c r="AY266" s="167" t="s">
        <v>219</v>
      </c>
    </row>
    <row r="267" spans="2:51" s="14" customFormat="1">
      <c r="B267" s="174"/>
      <c r="D267" s="166" t="s">
        <v>228</v>
      </c>
      <c r="E267" s="175" t="s">
        <v>1</v>
      </c>
      <c r="F267" s="176" t="s">
        <v>2745</v>
      </c>
      <c r="H267" s="175" t="s">
        <v>1</v>
      </c>
      <c r="I267" s="177"/>
      <c r="L267" s="174"/>
      <c r="M267" s="178"/>
      <c r="N267" s="179"/>
      <c r="O267" s="179"/>
      <c r="P267" s="179"/>
      <c r="Q267" s="179"/>
      <c r="R267" s="179"/>
      <c r="S267" s="179"/>
      <c r="T267" s="180"/>
      <c r="AT267" s="175" t="s">
        <v>228</v>
      </c>
      <c r="AU267" s="175" t="s">
        <v>87</v>
      </c>
      <c r="AV267" s="14" t="s">
        <v>32</v>
      </c>
      <c r="AW267" s="14" t="s">
        <v>31</v>
      </c>
      <c r="AX267" s="14" t="s">
        <v>77</v>
      </c>
      <c r="AY267" s="175" t="s">
        <v>219</v>
      </c>
    </row>
    <row r="268" spans="2:51" s="13" customFormat="1">
      <c r="B268" s="165"/>
      <c r="D268" s="166" t="s">
        <v>228</v>
      </c>
      <c r="E268" s="167" t="s">
        <v>1</v>
      </c>
      <c r="F268" s="168" t="s">
        <v>2746</v>
      </c>
      <c r="H268" s="169">
        <v>7.1689999999999996</v>
      </c>
      <c r="I268" s="170"/>
      <c r="L268" s="165"/>
      <c r="M268" s="171"/>
      <c r="N268" s="172"/>
      <c r="O268" s="172"/>
      <c r="P268" s="172"/>
      <c r="Q268" s="172"/>
      <c r="R268" s="172"/>
      <c r="S268" s="172"/>
      <c r="T268" s="173"/>
      <c r="AT268" s="167" t="s">
        <v>228</v>
      </c>
      <c r="AU268" s="167" t="s">
        <v>87</v>
      </c>
      <c r="AV268" s="13" t="s">
        <v>87</v>
      </c>
      <c r="AW268" s="13" t="s">
        <v>31</v>
      </c>
      <c r="AX268" s="13" t="s">
        <v>77</v>
      </c>
      <c r="AY268" s="167" t="s">
        <v>219</v>
      </c>
    </row>
    <row r="269" spans="2:51" s="13" customFormat="1">
      <c r="B269" s="165"/>
      <c r="D269" s="166" t="s">
        <v>228</v>
      </c>
      <c r="E269" s="167" t="s">
        <v>1</v>
      </c>
      <c r="F269" s="168" t="s">
        <v>2747</v>
      </c>
      <c r="H269" s="169">
        <v>3.78</v>
      </c>
      <c r="I269" s="170"/>
      <c r="L269" s="165"/>
      <c r="M269" s="171"/>
      <c r="N269" s="172"/>
      <c r="O269" s="172"/>
      <c r="P269" s="172"/>
      <c r="Q269" s="172"/>
      <c r="R269" s="172"/>
      <c r="S269" s="172"/>
      <c r="T269" s="173"/>
      <c r="AT269" s="167" t="s">
        <v>228</v>
      </c>
      <c r="AU269" s="167" t="s">
        <v>87</v>
      </c>
      <c r="AV269" s="13" t="s">
        <v>87</v>
      </c>
      <c r="AW269" s="13" t="s">
        <v>31</v>
      </c>
      <c r="AX269" s="13" t="s">
        <v>77</v>
      </c>
      <c r="AY269" s="167" t="s">
        <v>219</v>
      </c>
    </row>
    <row r="270" spans="2:51" s="14" customFormat="1">
      <c r="B270" s="174"/>
      <c r="D270" s="166" t="s">
        <v>228</v>
      </c>
      <c r="E270" s="175" t="s">
        <v>1</v>
      </c>
      <c r="F270" s="176" t="s">
        <v>2748</v>
      </c>
      <c r="H270" s="175" t="s">
        <v>1</v>
      </c>
      <c r="I270" s="177"/>
      <c r="L270" s="174"/>
      <c r="M270" s="178"/>
      <c r="N270" s="179"/>
      <c r="O270" s="179"/>
      <c r="P270" s="179"/>
      <c r="Q270" s="179"/>
      <c r="R270" s="179"/>
      <c r="S270" s="179"/>
      <c r="T270" s="180"/>
      <c r="AT270" s="175" t="s">
        <v>228</v>
      </c>
      <c r="AU270" s="175" t="s">
        <v>87</v>
      </c>
      <c r="AV270" s="14" t="s">
        <v>32</v>
      </c>
      <c r="AW270" s="14" t="s">
        <v>31</v>
      </c>
      <c r="AX270" s="14" t="s">
        <v>77</v>
      </c>
      <c r="AY270" s="175" t="s">
        <v>219</v>
      </c>
    </row>
    <row r="271" spans="2:51" s="13" customFormat="1">
      <c r="B271" s="165"/>
      <c r="D271" s="166" t="s">
        <v>228</v>
      </c>
      <c r="E271" s="167" t="s">
        <v>1</v>
      </c>
      <c r="F271" s="168" t="s">
        <v>2749</v>
      </c>
      <c r="H271" s="169">
        <v>7.1280000000000001</v>
      </c>
      <c r="I271" s="170"/>
      <c r="L271" s="165"/>
      <c r="M271" s="171"/>
      <c r="N271" s="172"/>
      <c r="O271" s="172"/>
      <c r="P271" s="172"/>
      <c r="Q271" s="172"/>
      <c r="R271" s="172"/>
      <c r="S271" s="172"/>
      <c r="T271" s="173"/>
      <c r="AT271" s="167" t="s">
        <v>228</v>
      </c>
      <c r="AU271" s="167" t="s">
        <v>87</v>
      </c>
      <c r="AV271" s="13" t="s">
        <v>87</v>
      </c>
      <c r="AW271" s="13" t="s">
        <v>31</v>
      </c>
      <c r="AX271" s="13" t="s">
        <v>77</v>
      </c>
      <c r="AY271" s="167" t="s">
        <v>219</v>
      </c>
    </row>
    <row r="272" spans="2:51" s="13" customFormat="1">
      <c r="B272" s="165"/>
      <c r="D272" s="166" t="s">
        <v>228</v>
      </c>
      <c r="E272" s="167" t="s">
        <v>1</v>
      </c>
      <c r="F272" s="168" t="s">
        <v>2750</v>
      </c>
      <c r="H272" s="169">
        <v>3.488</v>
      </c>
      <c r="I272" s="170"/>
      <c r="L272" s="165"/>
      <c r="M272" s="171"/>
      <c r="N272" s="172"/>
      <c r="O272" s="172"/>
      <c r="P272" s="172"/>
      <c r="Q272" s="172"/>
      <c r="R272" s="172"/>
      <c r="S272" s="172"/>
      <c r="T272" s="173"/>
      <c r="AT272" s="167" t="s">
        <v>228</v>
      </c>
      <c r="AU272" s="167" t="s">
        <v>87</v>
      </c>
      <c r="AV272" s="13" t="s">
        <v>87</v>
      </c>
      <c r="AW272" s="13" t="s">
        <v>31</v>
      </c>
      <c r="AX272" s="13" t="s">
        <v>77</v>
      </c>
      <c r="AY272" s="167" t="s">
        <v>219</v>
      </c>
    </row>
    <row r="273" spans="2:51" s="14" customFormat="1">
      <c r="B273" s="174"/>
      <c r="D273" s="166" t="s">
        <v>228</v>
      </c>
      <c r="E273" s="175" t="s">
        <v>1</v>
      </c>
      <c r="F273" s="176" t="s">
        <v>2751</v>
      </c>
      <c r="H273" s="175" t="s">
        <v>1</v>
      </c>
      <c r="I273" s="177"/>
      <c r="L273" s="174"/>
      <c r="M273" s="178"/>
      <c r="N273" s="179"/>
      <c r="O273" s="179"/>
      <c r="P273" s="179"/>
      <c r="Q273" s="179"/>
      <c r="R273" s="179"/>
      <c r="S273" s="179"/>
      <c r="T273" s="180"/>
      <c r="AT273" s="175" t="s">
        <v>228</v>
      </c>
      <c r="AU273" s="175" t="s">
        <v>87</v>
      </c>
      <c r="AV273" s="14" t="s">
        <v>32</v>
      </c>
      <c r="AW273" s="14" t="s">
        <v>31</v>
      </c>
      <c r="AX273" s="14" t="s">
        <v>77</v>
      </c>
      <c r="AY273" s="175" t="s">
        <v>219</v>
      </c>
    </row>
    <row r="274" spans="2:51" s="13" customFormat="1">
      <c r="B274" s="165"/>
      <c r="D274" s="166" t="s">
        <v>228</v>
      </c>
      <c r="E274" s="167" t="s">
        <v>1</v>
      </c>
      <c r="F274" s="168" t="s">
        <v>2752</v>
      </c>
      <c r="H274" s="169">
        <v>6.476</v>
      </c>
      <c r="I274" s="170"/>
      <c r="L274" s="165"/>
      <c r="M274" s="171"/>
      <c r="N274" s="172"/>
      <c r="O274" s="172"/>
      <c r="P274" s="172"/>
      <c r="Q274" s="172"/>
      <c r="R274" s="172"/>
      <c r="S274" s="172"/>
      <c r="T274" s="173"/>
      <c r="AT274" s="167" t="s">
        <v>228</v>
      </c>
      <c r="AU274" s="167" t="s">
        <v>87</v>
      </c>
      <c r="AV274" s="13" t="s">
        <v>87</v>
      </c>
      <c r="AW274" s="13" t="s">
        <v>31</v>
      </c>
      <c r="AX274" s="13" t="s">
        <v>77</v>
      </c>
      <c r="AY274" s="167" t="s">
        <v>219</v>
      </c>
    </row>
    <row r="275" spans="2:51" s="13" customFormat="1">
      <c r="B275" s="165"/>
      <c r="D275" s="166" t="s">
        <v>228</v>
      </c>
      <c r="E275" s="167" t="s">
        <v>1</v>
      </c>
      <c r="F275" s="168" t="s">
        <v>2753</v>
      </c>
      <c r="H275" s="169">
        <v>4.4370000000000003</v>
      </c>
      <c r="I275" s="170"/>
      <c r="L275" s="165"/>
      <c r="M275" s="171"/>
      <c r="N275" s="172"/>
      <c r="O275" s="172"/>
      <c r="P275" s="172"/>
      <c r="Q275" s="172"/>
      <c r="R275" s="172"/>
      <c r="S275" s="172"/>
      <c r="T275" s="173"/>
      <c r="AT275" s="167" t="s">
        <v>228</v>
      </c>
      <c r="AU275" s="167" t="s">
        <v>87</v>
      </c>
      <c r="AV275" s="13" t="s">
        <v>87</v>
      </c>
      <c r="AW275" s="13" t="s">
        <v>31</v>
      </c>
      <c r="AX275" s="13" t="s">
        <v>77</v>
      </c>
      <c r="AY275" s="167" t="s">
        <v>219</v>
      </c>
    </row>
    <row r="276" spans="2:51" s="14" customFormat="1">
      <c r="B276" s="174"/>
      <c r="D276" s="166" t="s">
        <v>228</v>
      </c>
      <c r="E276" s="175" t="s">
        <v>1</v>
      </c>
      <c r="F276" s="176" t="s">
        <v>2754</v>
      </c>
      <c r="H276" s="175" t="s">
        <v>1</v>
      </c>
      <c r="I276" s="177"/>
      <c r="L276" s="174"/>
      <c r="M276" s="178"/>
      <c r="N276" s="179"/>
      <c r="O276" s="179"/>
      <c r="P276" s="179"/>
      <c r="Q276" s="179"/>
      <c r="R276" s="179"/>
      <c r="S276" s="179"/>
      <c r="T276" s="180"/>
      <c r="AT276" s="175" t="s">
        <v>228</v>
      </c>
      <c r="AU276" s="175" t="s">
        <v>87</v>
      </c>
      <c r="AV276" s="14" t="s">
        <v>32</v>
      </c>
      <c r="AW276" s="14" t="s">
        <v>31</v>
      </c>
      <c r="AX276" s="14" t="s">
        <v>77</v>
      </c>
      <c r="AY276" s="175" t="s">
        <v>219</v>
      </c>
    </row>
    <row r="277" spans="2:51" s="13" customFormat="1">
      <c r="B277" s="165"/>
      <c r="D277" s="166" t="s">
        <v>228</v>
      </c>
      <c r="E277" s="167" t="s">
        <v>1</v>
      </c>
      <c r="F277" s="168" t="s">
        <v>2755</v>
      </c>
      <c r="H277" s="169">
        <v>5.968</v>
      </c>
      <c r="I277" s="170"/>
      <c r="L277" s="165"/>
      <c r="M277" s="171"/>
      <c r="N277" s="172"/>
      <c r="O277" s="172"/>
      <c r="P277" s="172"/>
      <c r="Q277" s="172"/>
      <c r="R277" s="172"/>
      <c r="S277" s="172"/>
      <c r="T277" s="173"/>
      <c r="AT277" s="167" t="s">
        <v>228</v>
      </c>
      <c r="AU277" s="167" t="s">
        <v>87</v>
      </c>
      <c r="AV277" s="13" t="s">
        <v>87</v>
      </c>
      <c r="AW277" s="13" t="s">
        <v>31</v>
      </c>
      <c r="AX277" s="13" t="s">
        <v>77</v>
      </c>
      <c r="AY277" s="167" t="s">
        <v>219</v>
      </c>
    </row>
    <row r="278" spans="2:51" s="13" customFormat="1">
      <c r="B278" s="165"/>
      <c r="D278" s="166" t="s">
        <v>228</v>
      </c>
      <c r="E278" s="167" t="s">
        <v>1</v>
      </c>
      <c r="F278" s="168" t="s">
        <v>2756</v>
      </c>
      <c r="H278" s="169">
        <v>4.9450000000000003</v>
      </c>
      <c r="I278" s="170"/>
      <c r="L278" s="165"/>
      <c r="M278" s="171"/>
      <c r="N278" s="172"/>
      <c r="O278" s="172"/>
      <c r="P278" s="172"/>
      <c r="Q278" s="172"/>
      <c r="R278" s="172"/>
      <c r="S278" s="172"/>
      <c r="T278" s="173"/>
      <c r="AT278" s="167" t="s">
        <v>228</v>
      </c>
      <c r="AU278" s="167" t="s">
        <v>87</v>
      </c>
      <c r="AV278" s="13" t="s">
        <v>87</v>
      </c>
      <c r="AW278" s="13" t="s">
        <v>31</v>
      </c>
      <c r="AX278" s="13" t="s">
        <v>77</v>
      </c>
      <c r="AY278" s="167" t="s">
        <v>219</v>
      </c>
    </row>
    <row r="279" spans="2:51" s="14" customFormat="1">
      <c r="B279" s="174"/>
      <c r="D279" s="166" t="s">
        <v>228</v>
      </c>
      <c r="E279" s="175" t="s">
        <v>1</v>
      </c>
      <c r="F279" s="176" t="s">
        <v>2757</v>
      </c>
      <c r="H279" s="175" t="s">
        <v>1</v>
      </c>
      <c r="I279" s="177"/>
      <c r="L279" s="174"/>
      <c r="M279" s="178"/>
      <c r="N279" s="179"/>
      <c r="O279" s="179"/>
      <c r="P279" s="179"/>
      <c r="Q279" s="179"/>
      <c r="R279" s="179"/>
      <c r="S279" s="179"/>
      <c r="T279" s="180"/>
      <c r="AT279" s="175" t="s">
        <v>228</v>
      </c>
      <c r="AU279" s="175" t="s">
        <v>87</v>
      </c>
      <c r="AV279" s="14" t="s">
        <v>32</v>
      </c>
      <c r="AW279" s="14" t="s">
        <v>31</v>
      </c>
      <c r="AX279" s="14" t="s">
        <v>77</v>
      </c>
      <c r="AY279" s="175" t="s">
        <v>219</v>
      </c>
    </row>
    <row r="280" spans="2:51" s="13" customFormat="1">
      <c r="B280" s="165"/>
      <c r="D280" s="166" t="s">
        <v>228</v>
      </c>
      <c r="E280" s="167" t="s">
        <v>1</v>
      </c>
      <c r="F280" s="168" t="s">
        <v>2758</v>
      </c>
      <c r="H280" s="169">
        <v>5.94</v>
      </c>
      <c r="I280" s="170"/>
      <c r="L280" s="165"/>
      <c r="M280" s="171"/>
      <c r="N280" s="172"/>
      <c r="O280" s="172"/>
      <c r="P280" s="172"/>
      <c r="Q280" s="172"/>
      <c r="R280" s="172"/>
      <c r="S280" s="172"/>
      <c r="T280" s="173"/>
      <c r="AT280" s="167" t="s">
        <v>228</v>
      </c>
      <c r="AU280" s="167" t="s">
        <v>87</v>
      </c>
      <c r="AV280" s="13" t="s">
        <v>87</v>
      </c>
      <c r="AW280" s="13" t="s">
        <v>31</v>
      </c>
      <c r="AX280" s="13" t="s">
        <v>77</v>
      </c>
      <c r="AY280" s="167" t="s">
        <v>219</v>
      </c>
    </row>
    <row r="281" spans="2:51" s="13" customFormat="1">
      <c r="B281" s="165"/>
      <c r="D281" s="166" t="s">
        <v>228</v>
      </c>
      <c r="E281" s="167" t="s">
        <v>1</v>
      </c>
      <c r="F281" s="168" t="s">
        <v>2759</v>
      </c>
      <c r="H281" s="169">
        <v>2.6819999999999999</v>
      </c>
      <c r="I281" s="170"/>
      <c r="L281" s="165"/>
      <c r="M281" s="171"/>
      <c r="N281" s="172"/>
      <c r="O281" s="172"/>
      <c r="P281" s="172"/>
      <c r="Q281" s="172"/>
      <c r="R281" s="172"/>
      <c r="S281" s="172"/>
      <c r="T281" s="173"/>
      <c r="AT281" s="167" t="s">
        <v>228</v>
      </c>
      <c r="AU281" s="167" t="s">
        <v>87</v>
      </c>
      <c r="AV281" s="13" t="s">
        <v>87</v>
      </c>
      <c r="AW281" s="13" t="s">
        <v>31</v>
      </c>
      <c r="AX281" s="13" t="s">
        <v>77</v>
      </c>
      <c r="AY281" s="167" t="s">
        <v>219</v>
      </c>
    </row>
    <row r="282" spans="2:51" s="14" customFormat="1">
      <c r="B282" s="174"/>
      <c r="D282" s="166" t="s">
        <v>228</v>
      </c>
      <c r="E282" s="175" t="s">
        <v>1</v>
      </c>
      <c r="F282" s="176" t="s">
        <v>2760</v>
      </c>
      <c r="H282" s="175" t="s">
        <v>1</v>
      </c>
      <c r="I282" s="177"/>
      <c r="L282" s="174"/>
      <c r="M282" s="178"/>
      <c r="N282" s="179"/>
      <c r="O282" s="179"/>
      <c r="P282" s="179"/>
      <c r="Q282" s="179"/>
      <c r="R282" s="179"/>
      <c r="S282" s="179"/>
      <c r="T282" s="180"/>
      <c r="AT282" s="175" t="s">
        <v>228</v>
      </c>
      <c r="AU282" s="175" t="s">
        <v>87</v>
      </c>
      <c r="AV282" s="14" t="s">
        <v>32</v>
      </c>
      <c r="AW282" s="14" t="s">
        <v>31</v>
      </c>
      <c r="AX282" s="14" t="s">
        <v>77</v>
      </c>
      <c r="AY282" s="175" t="s">
        <v>219</v>
      </c>
    </row>
    <row r="283" spans="2:51" s="13" customFormat="1">
      <c r="B283" s="165"/>
      <c r="D283" s="166" t="s">
        <v>228</v>
      </c>
      <c r="E283" s="167" t="s">
        <v>1</v>
      </c>
      <c r="F283" s="168" t="s">
        <v>2761</v>
      </c>
      <c r="H283" s="169">
        <v>5.7290000000000001</v>
      </c>
      <c r="I283" s="170"/>
      <c r="L283" s="165"/>
      <c r="M283" s="171"/>
      <c r="N283" s="172"/>
      <c r="O283" s="172"/>
      <c r="P283" s="172"/>
      <c r="Q283" s="172"/>
      <c r="R283" s="172"/>
      <c r="S283" s="172"/>
      <c r="T283" s="173"/>
      <c r="AT283" s="167" t="s">
        <v>228</v>
      </c>
      <c r="AU283" s="167" t="s">
        <v>87</v>
      </c>
      <c r="AV283" s="13" t="s">
        <v>87</v>
      </c>
      <c r="AW283" s="13" t="s">
        <v>31</v>
      </c>
      <c r="AX283" s="13" t="s">
        <v>77</v>
      </c>
      <c r="AY283" s="167" t="s">
        <v>219</v>
      </c>
    </row>
    <row r="284" spans="2:51" s="13" customFormat="1">
      <c r="B284" s="165"/>
      <c r="D284" s="166" t="s">
        <v>228</v>
      </c>
      <c r="E284" s="167" t="s">
        <v>1</v>
      </c>
      <c r="F284" s="168" t="s">
        <v>2762</v>
      </c>
      <c r="H284" s="169">
        <v>3.1190000000000002</v>
      </c>
      <c r="I284" s="170"/>
      <c r="L284" s="165"/>
      <c r="M284" s="171"/>
      <c r="N284" s="172"/>
      <c r="O284" s="172"/>
      <c r="P284" s="172"/>
      <c r="Q284" s="172"/>
      <c r="R284" s="172"/>
      <c r="S284" s="172"/>
      <c r="T284" s="173"/>
      <c r="AT284" s="167" t="s">
        <v>228</v>
      </c>
      <c r="AU284" s="167" t="s">
        <v>87</v>
      </c>
      <c r="AV284" s="13" t="s">
        <v>87</v>
      </c>
      <c r="AW284" s="13" t="s">
        <v>31</v>
      </c>
      <c r="AX284" s="13" t="s">
        <v>77</v>
      </c>
      <c r="AY284" s="167" t="s">
        <v>219</v>
      </c>
    </row>
    <row r="285" spans="2:51" s="14" customFormat="1">
      <c r="B285" s="174"/>
      <c r="D285" s="166" t="s">
        <v>228</v>
      </c>
      <c r="E285" s="175" t="s">
        <v>1</v>
      </c>
      <c r="F285" s="176" t="s">
        <v>2763</v>
      </c>
      <c r="H285" s="175" t="s">
        <v>1</v>
      </c>
      <c r="I285" s="177"/>
      <c r="L285" s="174"/>
      <c r="M285" s="178"/>
      <c r="N285" s="179"/>
      <c r="O285" s="179"/>
      <c r="P285" s="179"/>
      <c r="Q285" s="179"/>
      <c r="R285" s="179"/>
      <c r="S285" s="179"/>
      <c r="T285" s="180"/>
      <c r="AT285" s="175" t="s">
        <v>228</v>
      </c>
      <c r="AU285" s="175" t="s">
        <v>87</v>
      </c>
      <c r="AV285" s="14" t="s">
        <v>32</v>
      </c>
      <c r="AW285" s="14" t="s">
        <v>31</v>
      </c>
      <c r="AX285" s="14" t="s">
        <v>77</v>
      </c>
      <c r="AY285" s="175" t="s">
        <v>219</v>
      </c>
    </row>
    <row r="286" spans="2:51" s="13" customFormat="1">
      <c r="B286" s="165"/>
      <c r="D286" s="166" t="s">
        <v>228</v>
      </c>
      <c r="E286" s="167" t="s">
        <v>1</v>
      </c>
      <c r="F286" s="168" t="s">
        <v>2764</v>
      </c>
      <c r="H286" s="169">
        <v>5.3869999999999996</v>
      </c>
      <c r="I286" s="170"/>
      <c r="L286" s="165"/>
      <c r="M286" s="171"/>
      <c r="N286" s="172"/>
      <c r="O286" s="172"/>
      <c r="P286" s="172"/>
      <c r="Q286" s="172"/>
      <c r="R286" s="172"/>
      <c r="S286" s="172"/>
      <c r="T286" s="173"/>
      <c r="AT286" s="167" t="s">
        <v>228</v>
      </c>
      <c r="AU286" s="167" t="s">
        <v>87</v>
      </c>
      <c r="AV286" s="13" t="s">
        <v>87</v>
      </c>
      <c r="AW286" s="13" t="s">
        <v>31</v>
      </c>
      <c r="AX286" s="13" t="s">
        <v>77</v>
      </c>
      <c r="AY286" s="167" t="s">
        <v>219</v>
      </c>
    </row>
    <row r="287" spans="2:51" s="13" customFormat="1">
      <c r="B287" s="165"/>
      <c r="D287" s="166" t="s">
        <v>228</v>
      </c>
      <c r="E287" s="167" t="s">
        <v>1</v>
      </c>
      <c r="F287" s="168" t="s">
        <v>2765</v>
      </c>
      <c r="H287" s="169">
        <v>3.96</v>
      </c>
      <c r="I287" s="170"/>
      <c r="L287" s="165"/>
      <c r="M287" s="171"/>
      <c r="N287" s="172"/>
      <c r="O287" s="172"/>
      <c r="P287" s="172"/>
      <c r="Q287" s="172"/>
      <c r="R287" s="172"/>
      <c r="S287" s="172"/>
      <c r="T287" s="173"/>
      <c r="AT287" s="167" t="s">
        <v>228</v>
      </c>
      <c r="AU287" s="167" t="s">
        <v>87</v>
      </c>
      <c r="AV287" s="13" t="s">
        <v>87</v>
      </c>
      <c r="AW287" s="13" t="s">
        <v>31</v>
      </c>
      <c r="AX287" s="13" t="s">
        <v>77</v>
      </c>
      <c r="AY287" s="167" t="s">
        <v>219</v>
      </c>
    </row>
    <row r="288" spans="2:51" s="14" customFormat="1">
      <c r="B288" s="174"/>
      <c r="D288" s="166" t="s">
        <v>228</v>
      </c>
      <c r="E288" s="175" t="s">
        <v>1</v>
      </c>
      <c r="F288" s="176" t="s">
        <v>2766</v>
      </c>
      <c r="H288" s="175" t="s">
        <v>1</v>
      </c>
      <c r="I288" s="177"/>
      <c r="L288" s="174"/>
      <c r="M288" s="178"/>
      <c r="N288" s="179"/>
      <c r="O288" s="179"/>
      <c r="P288" s="179"/>
      <c r="Q288" s="179"/>
      <c r="R288" s="179"/>
      <c r="S288" s="179"/>
      <c r="T288" s="180"/>
      <c r="AT288" s="175" t="s">
        <v>228</v>
      </c>
      <c r="AU288" s="175" t="s">
        <v>87</v>
      </c>
      <c r="AV288" s="14" t="s">
        <v>32</v>
      </c>
      <c r="AW288" s="14" t="s">
        <v>31</v>
      </c>
      <c r="AX288" s="14" t="s">
        <v>77</v>
      </c>
      <c r="AY288" s="175" t="s">
        <v>219</v>
      </c>
    </row>
    <row r="289" spans="2:51" s="13" customFormat="1">
      <c r="B289" s="165"/>
      <c r="D289" s="166" t="s">
        <v>228</v>
      </c>
      <c r="E289" s="167" t="s">
        <v>1</v>
      </c>
      <c r="F289" s="168" t="s">
        <v>2767</v>
      </c>
      <c r="H289" s="169">
        <v>1.6519999999999999</v>
      </c>
      <c r="I289" s="170"/>
      <c r="L289" s="165"/>
      <c r="M289" s="171"/>
      <c r="N289" s="172"/>
      <c r="O289" s="172"/>
      <c r="P289" s="172"/>
      <c r="Q289" s="172"/>
      <c r="R289" s="172"/>
      <c r="S289" s="172"/>
      <c r="T289" s="173"/>
      <c r="AT289" s="167" t="s">
        <v>228</v>
      </c>
      <c r="AU289" s="167" t="s">
        <v>87</v>
      </c>
      <c r="AV289" s="13" t="s">
        <v>87</v>
      </c>
      <c r="AW289" s="13" t="s">
        <v>31</v>
      </c>
      <c r="AX289" s="13" t="s">
        <v>77</v>
      </c>
      <c r="AY289" s="167" t="s">
        <v>219</v>
      </c>
    </row>
    <row r="290" spans="2:51" s="13" customFormat="1">
      <c r="B290" s="165"/>
      <c r="D290" s="166" t="s">
        <v>228</v>
      </c>
      <c r="E290" s="167" t="s">
        <v>1</v>
      </c>
      <c r="F290" s="168" t="s">
        <v>2768</v>
      </c>
      <c r="H290" s="169">
        <v>2.7679999999999998</v>
      </c>
      <c r="I290" s="170"/>
      <c r="L290" s="165"/>
      <c r="M290" s="171"/>
      <c r="N290" s="172"/>
      <c r="O290" s="172"/>
      <c r="P290" s="172"/>
      <c r="Q290" s="172"/>
      <c r="R290" s="172"/>
      <c r="S290" s="172"/>
      <c r="T290" s="173"/>
      <c r="AT290" s="167" t="s">
        <v>228</v>
      </c>
      <c r="AU290" s="167" t="s">
        <v>87</v>
      </c>
      <c r="AV290" s="13" t="s">
        <v>87</v>
      </c>
      <c r="AW290" s="13" t="s">
        <v>31</v>
      </c>
      <c r="AX290" s="13" t="s">
        <v>77</v>
      </c>
      <c r="AY290" s="167" t="s">
        <v>219</v>
      </c>
    </row>
    <row r="291" spans="2:51" s="13" customFormat="1">
      <c r="B291" s="165"/>
      <c r="D291" s="166" t="s">
        <v>228</v>
      </c>
      <c r="E291" s="167" t="s">
        <v>1</v>
      </c>
      <c r="F291" s="168" t="s">
        <v>2769</v>
      </c>
      <c r="H291" s="169">
        <v>6.71</v>
      </c>
      <c r="I291" s="170"/>
      <c r="L291" s="165"/>
      <c r="M291" s="171"/>
      <c r="N291" s="172"/>
      <c r="O291" s="172"/>
      <c r="P291" s="172"/>
      <c r="Q291" s="172"/>
      <c r="R291" s="172"/>
      <c r="S291" s="172"/>
      <c r="T291" s="173"/>
      <c r="AT291" s="167" t="s">
        <v>228</v>
      </c>
      <c r="AU291" s="167" t="s">
        <v>87</v>
      </c>
      <c r="AV291" s="13" t="s">
        <v>87</v>
      </c>
      <c r="AW291" s="13" t="s">
        <v>31</v>
      </c>
      <c r="AX291" s="13" t="s">
        <v>77</v>
      </c>
      <c r="AY291" s="167" t="s">
        <v>219</v>
      </c>
    </row>
    <row r="292" spans="2:51" s="13" customFormat="1">
      <c r="B292" s="165"/>
      <c r="D292" s="166" t="s">
        <v>228</v>
      </c>
      <c r="E292" s="167" t="s">
        <v>1</v>
      </c>
      <c r="F292" s="168" t="s">
        <v>2770</v>
      </c>
      <c r="H292" s="169">
        <v>4.4420000000000002</v>
      </c>
      <c r="I292" s="170"/>
      <c r="L292" s="165"/>
      <c r="M292" s="171"/>
      <c r="N292" s="172"/>
      <c r="O292" s="172"/>
      <c r="P292" s="172"/>
      <c r="Q292" s="172"/>
      <c r="R292" s="172"/>
      <c r="S292" s="172"/>
      <c r="T292" s="173"/>
      <c r="AT292" s="167" t="s">
        <v>228</v>
      </c>
      <c r="AU292" s="167" t="s">
        <v>87</v>
      </c>
      <c r="AV292" s="13" t="s">
        <v>87</v>
      </c>
      <c r="AW292" s="13" t="s">
        <v>31</v>
      </c>
      <c r="AX292" s="13" t="s">
        <v>77</v>
      </c>
      <c r="AY292" s="167" t="s">
        <v>219</v>
      </c>
    </row>
    <row r="293" spans="2:51" s="13" customFormat="1">
      <c r="B293" s="165"/>
      <c r="D293" s="166" t="s">
        <v>228</v>
      </c>
      <c r="E293" s="167" t="s">
        <v>1</v>
      </c>
      <c r="F293" s="168" t="s">
        <v>2771</v>
      </c>
      <c r="H293" s="169">
        <v>12.454000000000001</v>
      </c>
      <c r="I293" s="170"/>
      <c r="L293" s="165"/>
      <c r="M293" s="171"/>
      <c r="N293" s="172"/>
      <c r="O293" s="172"/>
      <c r="P293" s="172"/>
      <c r="Q293" s="172"/>
      <c r="R293" s="172"/>
      <c r="S293" s="172"/>
      <c r="T293" s="173"/>
      <c r="AT293" s="167" t="s">
        <v>228</v>
      </c>
      <c r="AU293" s="167" t="s">
        <v>87</v>
      </c>
      <c r="AV293" s="13" t="s">
        <v>87</v>
      </c>
      <c r="AW293" s="13" t="s">
        <v>31</v>
      </c>
      <c r="AX293" s="13" t="s">
        <v>77</v>
      </c>
      <c r="AY293" s="167" t="s">
        <v>219</v>
      </c>
    </row>
    <row r="294" spans="2:51" s="14" customFormat="1">
      <c r="B294" s="174"/>
      <c r="D294" s="166" t="s">
        <v>228</v>
      </c>
      <c r="E294" s="175" t="s">
        <v>1</v>
      </c>
      <c r="F294" s="176" t="s">
        <v>2772</v>
      </c>
      <c r="H294" s="175" t="s">
        <v>1</v>
      </c>
      <c r="I294" s="177"/>
      <c r="L294" s="174"/>
      <c r="M294" s="178"/>
      <c r="N294" s="179"/>
      <c r="O294" s="179"/>
      <c r="P294" s="179"/>
      <c r="Q294" s="179"/>
      <c r="R294" s="179"/>
      <c r="S294" s="179"/>
      <c r="T294" s="180"/>
      <c r="AT294" s="175" t="s">
        <v>228</v>
      </c>
      <c r="AU294" s="175" t="s">
        <v>87</v>
      </c>
      <c r="AV294" s="14" t="s">
        <v>32</v>
      </c>
      <c r="AW294" s="14" t="s">
        <v>31</v>
      </c>
      <c r="AX294" s="14" t="s">
        <v>77</v>
      </c>
      <c r="AY294" s="175" t="s">
        <v>219</v>
      </c>
    </row>
    <row r="295" spans="2:51" s="13" customFormat="1">
      <c r="B295" s="165"/>
      <c r="D295" s="166" t="s">
        <v>228</v>
      </c>
      <c r="E295" s="167" t="s">
        <v>1</v>
      </c>
      <c r="F295" s="168" t="s">
        <v>2773</v>
      </c>
      <c r="H295" s="169">
        <v>1.43</v>
      </c>
      <c r="I295" s="170"/>
      <c r="L295" s="165"/>
      <c r="M295" s="171"/>
      <c r="N295" s="172"/>
      <c r="O295" s="172"/>
      <c r="P295" s="172"/>
      <c r="Q295" s="172"/>
      <c r="R295" s="172"/>
      <c r="S295" s="172"/>
      <c r="T295" s="173"/>
      <c r="AT295" s="167" t="s">
        <v>228</v>
      </c>
      <c r="AU295" s="167" t="s">
        <v>87</v>
      </c>
      <c r="AV295" s="13" t="s">
        <v>87</v>
      </c>
      <c r="AW295" s="13" t="s">
        <v>31</v>
      </c>
      <c r="AX295" s="13" t="s">
        <v>77</v>
      </c>
      <c r="AY295" s="167" t="s">
        <v>219</v>
      </c>
    </row>
    <row r="296" spans="2:51" s="13" customFormat="1">
      <c r="B296" s="165"/>
      <c r="D296" s="166" t="s">
        <v>228</v>
      </c>
      <c r="E296" s="167" t="s">
        <v>1</v>
      </c>
      <c r="F296" s="168" t="s">
        <v>2774</v>
      </c>
      <c r="H296" s="169">
        <v>2.39</v>
      </c>
      <c r="I296" s="170"/>
      <c r="L296" s="165"/>
      <c r="M296" s="171"/>
      <c r="N296" s="172"/>
      <c r="O296" s="172"/>
      <c r="P296" s="172"/>
      <c r="Q296" s="172"/>
      <c r="R296" s="172"/>
      <c r="S296" s="172"/>
      <c r="T296" s="173"/>
      <c r="AT296" s="167" t="s">
        <v>228</v>
      </c>
      <c r="AU296" s="167" t="s">
        <v>87</v>
      </c>
      <c r="AV296" s="13" t="s">
        <v>87</v>
      </c>
      <c r="AW296" s="13" t="s">
        <v>31</v>
      </c>
      <c r="AX296" s="13" t="s">
        <v>77</v>
      </c>
      <c r="AY296" s="167" t="s">
        <v>219</v>
      </c>
    </row>
    <row r="297" spans="2:51" s="14" customFormat="1">
      <c r="B297" s="174"/>
      <c r="D297" s="166" t="s">
        <v>228</v>
      </c>
      <c r="E297" s="175" t="s">
        <v>1</v>
      </c>
      <c r="F297" s="176" t="s">
        <v>2775</v>
      </c>
      <c r="H297" s="175" t="s">
        <v>1</v>
      </c>
      <c r="I297" s="177"/>
      <c r="L297" s="174"/>
      <c r="M297" s="178"/>
      <c r="N297" s="179"/>
      <c r="O297" s="179"/>
      <c r="P297" s="179"/>
      <c r="Q297" s="179"/>
      <c r="R297" s="179"/>
      <c r="S297" s="179"/>
      <c r="T297" s="180"/>
      <c r="AT297" s="175" t="s">
        <v>228</v>
      </c>
      <c r="AU297" s="175" t="s">
        <v>87</v>
      </c>
      <c r="AV297" s="14" t="s">
        <v>32</v>
      </c>
      <c r="AW297" s="14" t="s">
        <v>31</v>
      </c>
      <c r="AX297" s="14" t="s">
        <v>77</v>
      </c>
      <c r="AY297" s="175" t="s">
        <v>219</v>
      </c>
    </row>
    <row r="298" spans="2:51" s="13" customFormat="1">
      <c r="B298" s="165"/>
      <c r="D298" s="166" t="s">
        <v>228</v>
      </c>
      <c r="E298" s="167" t="s">
        <v>1</v>
      </c>
      <c r="F298" s="168" t="s">
        <v>2776</v>
      </c>
      <c r="H298" s="169">
        <v>3.1230000000000002</v>
      </c>
      <c r="I298" s="170"/>
      <c r="L298" s="165"/>
      <c r="M298" s="171"/>
      <c r="N298" s="172"/>
      <c r="O298" s="172"/>
      <c r="P298" s="172"/>
      <c r="Q298" s="172"/>
      <c r="R298" s="172"/>
      <c r="S298" s="172"/>
      <c r="T298" s="173"/>
      <c r="AT298" s="167" t="s">
        <v>228</v>
      </c>
      <c r="AU298" s="167" t="s">
        <v>87</v>
      </c>
      <c r="AV298" s="13" t="s">
        <v>87</v>
      </c>
      <c r="AW298" s="13" t="s">
        <v>31</v>
      </c>
      <c r="AX298" s="13" t="s">
        <v>77</v>
      </c>
      <c r="AY298" s="167" t="s">
        <v>219</v>
      </c>
    </row>
    <row r="299" spans="2:51" s="13" customFormat="1">
      <c r="B299" s="165"/>
      <c r="D299" s="166" t="s">
        <v>228</v>
      </c>
      <c r="E299" s="167" t="s">
        <v>1</v>
      </c>
      <c r="F299" s="168" t="s">
        <v>2777</v>
      </c>
      <c r="H299" s="169">
        <v>3.2130000000000001</v>
      </c>
      <c r="I299" s="170"/>
      <c r="L299" s="165"/>
      <c r="M299" s="171"/>
      <c r="N299" s="172"/>
      <c r="O299" s="172"/>
      <c r="P299" s="172"/>
      <c r="Q299" s="172"/>
      <c r="R299" s="172"/>
      <c r="S299" s="172"/>
      <c r="T299" s="173"/>
      <c r="AT299" s="167" t="s">
        <v>228</v>
      </c>
      <c r="AU299" s="167" t="s">
        <v>87</v>
      </c>
      <c r="AV299" s="13" t="s">
        <v>87</v>
      </c>
      <c r="AW299" s="13" t="s">
        <v>31</v>
      </c>
      <c r="AX299" s="13" t="s">
        <v>77</v>
      </c>
      <c r="AY299" s="167" t="s">
        <v>219</v>
      </c>
    </row>
    <row r="300" spans="2:51" s="14" customFormat="1">
      <c r="B300" s="174"/>
      <c r="D300" s="166" t="s">
        <v>228</v>
      </c>
      <c r="E300" s="175" t="s">
        <v>1</v>
      </c>
      <c r="F300" s="176" t="s">
        <v>2778</v>
      </c>
      <c r="H300" s="175" t="s">
        <v>1</v>
      </c>
      <c r="I300" s="177"/>
      <c r="L300" s="174"/>
      <c r="M300" s="178"/>
      <c r="N300" s="179"/>
      <c r="O300" s="179"/>
      <c r="P300" s="179"/>
      <c r="Q300" s="179"/>
      <c r="R300" s="179"/>
      <c r="S300" s="179"/>
      <c r="T300" s="180"/>
      <c r="AT300" s="175" t="s">
        <v>228</v>
      </c>
      <c r="AU300" s="175" t="s">
        <v>87</v>
      </c>
      <c r="AV300" s="14" t="s">
        <v>32</v>
      </c>
      <c r="AW300" s="14" t="s">
        <v>31</v>
      </c>
      <c r="AX300" s="14" t="s">
        <v>77</v>
      </c>
      <c r="AY300" s="175" t="s">
        <v>219</v>
      </c>
    </row>
    <row r="301" spans="2:51" s="13" customFormat="1">
      <c r="B301" s="165"/>
      <c r="D301" s="166" t="s">
        <v>228</v>
      </c>
      <c r="E301" s="167" t="s">
        <v>1</v>
      </c>
      <c r="F301" s="168" t="s">
        <v>2779</v>
      </c>
      <c r="H301" s="169">
        <v>3.024</v>
      </c>
      <c r="I301" s="170"/>
      <c r="L301" s="165"/>
      <c r="M301" s="171"/>
      <c r="N301" s="172"/>
      <c r="O301" s="172"/>
      <c r="P301" s="172"/>
      <c r="Q301" s="172"/>
      <c r="R301" s="172"/>
      <c r="S301" s="172"/>
      <c r="T301" s="173"/>
      <c r="AT301" s="167" t="s">
        <v>228</v>
      </c>
      <c r="AU301" s="167" t="s">
        <v>87</v>
      </c>
      <c r="AV301" s="13" t="s">
        <v>87</v>
      </c>
      <c r="AW301" s="13" t="s">
        <v>31</v>
      </c>
      <c r="AX301" s="13" t="s">
        <v>77</v>
      </c>
      <c r="AY301" s="167" t="s">
        <v>219</v>
      </c>
    </row>
    <row r="302" spans="2:51" s="13" customFormat="1">
      <c r="B302" s="165"/>
      <c r="D302" s="166" t="s">
        <v>228</v>
      </c>
      <c r="E302" s="167" t="s">
        <v>1</v>
      </c>
      <c r="F302" s="168" t="s">
        <v>2780</v>
      </c>
      <c r="H302" s="169">
        <v>3.0779999999999998</v>
      </c>
      <c r="I302" s="170"/>
      <c r="L302" s="165"/>
      <c r="M302" s="171"/>
      <c r="N302" s="172"/>
      <c r="O302" s="172"/>
      <c r="P302" s="172"/>
      <c r="Q302" s="172"/>
      <c r="R302" s="172"/>
      <c r="S302" s="172"/>
      <c r="T302" s="173"/>
      <c r="AT302" s="167" t="s">
        <v>228</v>
      </c>
      <c r="AU302" s="167" t="s">
        <v>87</v>
      </c>
      <c r="AV302" s="13" t="s">
        <v>87</v>
      </c>
      <c r="AW302" s="13" t="s">
        <v>31</v>
      </c>
      <c r="AX302" s="13" t="s">
        <v>77</v>
      </c>
      <c r="AY302" s="167" t="s">
        <v>219</v>
      </c>
    </row>
    <row r="303" spans="2:51" s="16" customFormat="1">
      <c r="B303" s="189"/>
      <c r="D303" s="166" t="s">
        <v>228</v>
      </c>
      <c r="E303" s="190" t="s">
        <v>180</v>
      </c>
      <c r="F303" s="191" t="s">
        <v>282</v>
      </c>
      <c r="H303" s="192">
        <v>156.80599999999998</v>
      </c>
      <c r="I303" s="193"/>
      <c r="L303" s="189"/>
      <c r="M303" s="194"/>
      <c r="N303" s="195"/>
      <c r="O303" s="195"/>
      <c r="P303" s="195"/>
      <c r="Q303" s="195"/>
      <c r="R303" s="195"/>
      <c r="S303" s="195"/>
      <c r="T303" s="196"/>
      <c r="AT303" s="190" t="s">
        <v>228</v>
      </c>
      <c r="AU303" s="190" t="s">
        <v>87</v>
      </c>
      <c r="AV303" s="16" t="s">
        <v>237</v>
      </c>
      <c r="AW303" s="16" t="s">
        <v>31</v>
      </c>
      <c r="AX303" s="16" t="s">
        <v>77</v>
      </c>
      <c r="AY303" s="190" t="s">
        <v>219</v>
      </c>
    </row>
    <row r="304" spans="2:51" s="14" customFormat="1">
      <c r="B304" s="174"/>
      <c r="D304" s="166" t="s">
        <v>228</v>
      </c>
      <c r="E304" s="175" t="s">
        <v>1</v>
      </c>
      <c r="F304" s="176" t="s">
        <v>441</v>
      </c>
      <c r="H304" s="175" t="s">
        <v>1</v>
      </c>
      <c r="I304" s="177"/>
      <c r="L304" s="174"/>
      <c r="M304" s="178"/>
      <c r="N304" s="179"/>
      <c r="O304" s="179"/>
      <c r="P304" s="179"/>
      <c r="Q304" s="179"/>
      <c r="R304" s="179"/>
      <c r="S304" s="179"/>
      <c r="T304" s="180"/>
      <c r="AT304" s="175" t="s">
        <v>228</v>
      </c>
      <c r="AU304" s="175" t="s">
        <v>87</v>
      </c>
      <c r="AV304" s="14" t="s">
        <v>32</v>
      </c>
      <c r="AW304" s="14" t="s">
        <v>31</v>
      </c>
      <c r="AX304" s="14" t="s">
        <v>77</v>
      </c>
      <c r="AY304" s="175" t="s">
        <v>219</v>
      </c>
    </row>
    <row r="305" spans="1:65" s="13" customFormat="1">
      <c r="B305" s="165"/>
      <c r="D305" s="166" t="s">
        <v>228</v>
      </c>
      <c r="E305" s="167" t="s">
        <v>1</v>
      </c>
      <c r="F305" s="168" t="s">
        <v>1712</v>
      </c>
      <c r="H305" s="169">
        <v>-9.5129999999999999</v>
      </c>
      <c r="I305" s="170"/>
      <c r="L305" s="165"/>
      <c r="M305" s="171"/>
      <c r="N305" s="172"/>
      <c r="O305" s="172"/>
      <c r="P305" s="172"/>
      <c r="Q305" s="172"/>
      <c r="R305" s="172"/>
      <c r="S305" s="172"/>
      <c r="T305" s="173"/>
      <c r="AT305" s="167" t="s">
        <v>228</v>
      </c>
      <c r="AU305" s="167" t="s">
        <v>87</v>
      </c>
      <c r="AV305" s="13" t="s">
        <v>87</v>
      </c>
      <c r="AW305" s="13" t="s">
        <v>31</v>
      </c>
      <c r="AX305" s="13" t="s">
        <v>77</v>
      </c>
      <c r="AY305" s="167" t="s">
        <v>219</v>
      </c>
    </row>
    <row r="306" spans="1:65" s="13" customFormat="1">
      <c r="B306" s="165"/>
      <c r="D306" s="166" t="s">
        <v>228</v>
      </c>
      <c r="E306" s="167" t="s">
        <v>1</v>
      </c>
      <c r="F306" s="168" t="s">
        <v>1713</v>
      </c>
      <c r="H306" s="169">
        <v>-9.5579999999999998</v>
      </c>
      <c r="I306" s="170"/>
      <c r="L306" s="165"/>
      <c r="M306" s="171"/>
      <c r="N306" s="172"/>
      <c r="O306" s="172"/>
      <c r="P306" s="172"/>
      <c r="Q306" s="172"/>
      <c r="R306" s="172"/>
      <c r="S306" s="172"/>
      <c r="T306" s="173"/>
      <c r="AT306" s="167" t="s">
        <v>228</v>
      </c>
      <c r="AU306" s="167" t="s">
        <v>87</v>
      </c>
      <c r="AV306" s="13" t="s">
        <v>87</v>
      </c>
      <c r="AW306" s="13" t="s">
        <v>31</v>
      </c>
      <c r="AX306" s="13" t="s">
        <v>77</v>
      </c>
      <c r="AY306" s="167" t="s">
        <v>219</v>
      </c>
    </row>
    <row r="307" spans="1:65" s="13" customFormat="1">
      <c r="B307" s="165"/>
      <c r="D307" s="166" t="s">
        <v>228</v>
      </c>
      <c r="E307" s="167" t="s">
        <v>1</v>
      </c>
      <c r="F307" s="168" t="s">
        <v>444</v>
      </c>
      <c r="H307" s="169">
        <v>-3.9689999999999999</v>
      </c>
      <c r="I307" s="170"/>
      <c r="L307" s="165"/>
      <c r="M307" s="171"/>
      <c r="N307" s="172"/>
      <c r="O307" s="172"/>
      <c r="P307" s="172"/>
      <c r="Q307" s="172"/>
      <c r="R307" s="172"/>
      <c r="S307" s="172"/>
      <c r="T307" s="173"/>
      <c r="AT307" s="167" t="s">
        <v>228</v>
      </c>
      <c r="AU307" s="167" t="s">
        <v>87</v>
      </c>
      <c r="AV307" s="13" t="s">
        <v>87</v>
      </c>
      <c r="AW307" s="13" t="s">
        <v>31</v>
      </c>
      <c r="AX307" s="13" t="s">
        <v>77</v>
      </c>
      <c r="AY307" s="167" t="s">
        <v>219</v>
      </c>
    </row>
    <row r="308" spans="1:65" s="13" customFormat="1">
      <c r="B308" s="165"/>
      <c r="D308" s="166" t="s">
        <v>228</v>
      </c>
      <c r="E308" s="167" t="s">
        <v>1</v>
      </c>
      <c r="F308" s="168" t="s">
        <v>1714</v>
      </c>
      <c r="H308" s="169">
        <v>-1.35</v>
      </c>
      <c r="I308" s="170"/>
      <c r="L308" s="165"/>
      <c r="M308" s="171"/>
      <c r="N308" s="172"/>
      <c r="O308" s="172"/>
      <c r="P308" s="172"/>
      <c r="Q308" s="172"/>
      <c r="R308" s="172"/>
      <c r="S308" s="172"/>
      <c r="T308" s="173"/>
      <c r="AT308" s="167" t="s">
        <v>228</v>
      </c>
      <c r="AU308" s="167" t="s">
        <v>87</v>
      </c>
      <c r="AV308" s="13" t="s">
        <v>87</v>
      </c>
      <c r="AW308" s="13" t="s">
        <v>31</v>
      </c>
      <c r="AX308" s="13" t="s">
        <v>77</v>
      </c>
      <c r="AY308" s="167" t="s">
        <v>219</v>
      </c>
    </row>
    <row r="309" spans="1:65" s="13" customFormat="1">
      <c r="B309" s="165"/>
      <c r="D309" s="166" t="s">
        <v>228</v>
      </c>
      <c r="E309" s="167" t="s">
        <v>1</v>
      </c>
      <c r="F309" s="168" t="s">
        <v>1715</v>
      </c>
      <c r="H309" s="169">
        <v>-1.323</v>
      </c>
      <c r="I309" s="170"/>
      <c r="L309" s="165"/>
      <c r="M309" s="171"/>
      <c r="N309" s="172"/>
      <c r="O309" s="172"/>
      <c r="P309" s="172"/>
      <c r="Q309" s="172"/>
      <c r="R309" s="172"/>
      <c r="S309" s="172"/>
      <c r="T309" s="173"/>
      <c r="AT309" s="167" t="s">
        <v>228</v>
      </c>
      <c r="AU309" s="167" t="s">
        <v>87</v>
      </c>
      <c r="AV309" s="13" t="s">
        <v>87</v>
      </c>
      <c r="AW309" s="13" t="s">
        <v>31</v>
      </c>
      <c r="AX309" s="13" t="s">
        <v>77</v>
      </c>
      <c r="AY309" s="167" t="s">
        <v>219</v>
      </c>
    </row>
    <row r="310" spans="1:65" s="13" customFormat="1">
      <c r="B310" s="165"/>
      <c r="D310" s="166" t="s">
        <v>228</v>
      </c>
      <c r="E310" s="167" t="s">
        <v>1</v>
      </c>
      <c r="F310" s="168" t="s">
        <v>2781</v>
      </c>
      <c r="H310" s="169">
        <v>-9.5760000000000005</v>
      </c>
      <c r="I310" s="170"/>
      <c r="L310" s="165"/>
      <c r="M310" s="171"/>
      <c r="N310" s="172"/>
      <c r="O310" s="172"/>
      <c r="P310" s="172"/>
      <c r="Q310" s="172"/>
      <c r="R310" s="172"/>
      <c r="S310" s="172"/>
      <c r="T310" s="173"/>
      <c r="AT310" s="167" t="s">
        <v>228</v>
      </c>
      <c r="AU310" s="167" t="s">
        <v>87</v>
      </c>
      <c r="AV310" s="13" t="s">
        <v>87</v>
      </c>
      <c r="AW310" s="13" t="s">
        <v>31</v>
      </c>
      <c r="AX310" s="13" t="s">
        <v>77</v>
      </c>
      <c r="AY310" s="167" t="s">
        <v>219</v>
      </c>
    </row>
    <row r="311" spans="1:65" s="13" customFormat="1">
      <c r="B311" s="165"/>
      <c r="D311" s="166" t="s">
        <v>228</v>
      </c>
      <c r="E311" s="167" t="s">
        <v>1</v>
      </c>
      <c r="F311" s="168" t="s">
        <v>2782</v>
      </c>
      <c r="H311" s="169">
        <v>-1.0940000000000001</v>
      </c>
      <c r="I311" s="170"/>
      <c r="L311" s="165"/>
      <c r="M311" s="171"/>
      <c r="N311" s="172"/>
      <c r="O311" s="172"/>
      <c r="P311" s="172"/>
      <c r="Q311" s="172"/>
      <c r="R311" s="172"/>
      <c r="S311" s="172"/>
      <c r="T311" s="173"/>
      <c r="AT311" s="167" t="s">
        <v>228</v>
      </c>
      <c r="AU311" s="167" t="s">
        <v>87</v>
      </c>
      <c r="AV311" s="13" t="s">
        <v>87</v>
      </c>
      <c r="AW311" s="13" t="s">
        <v>31</v>
      </c>
      <c r="AX311" s="13" t="s">
        <v>77</v>
      </c>
      <c r="AY311" s="167" t="s">
        <v>219</v>
      </c>
    </row>
    <row r="312" spans="1:65" s="13" customFormat="1">
      <c r="B312" s="165"/>
      <c r="D312" s="166" t="s">
        <v>228</v>
      </c>
      <c r="E312" s="167" t="s">
        <v>1</v>
      </c>
      <c r="F312" s="168" t="s">
        <v>2783</v>
      </c>
      <c r="H312" s="169">
        <v>-0.58299999999999996</v>
      </c>
      <c r="I312" s="170"/>
      <c r="L312" s="165"/>
      <c r="M312" s="171"/>
      <c r="N312" s="172"/>
      <c r="O312" s="172"/>
      <c r="P312" s="172"/>
      <c r="Q312" s="172"/>
      <c r="R312" s="172"/>
      <c r="S312" s="172"/>
      <c r="T312" s="173"/>
      <c r="AT312" s="167" t="s">
        <v>228</v>
      </c>
      <c r="AU312" s="167" t="s">
        <v>87</v>
      </c>
      <c r="AV312" s="13" t="s">
        <v>87</v>
      </c>
      <c r="AW312" s="13" t="s">
        <v>31</v>
      </c>
      <c r="AX312" s="13" t="s">
        <v>77</v>
      </c>
      <c r="AY312" s="167" t="s">
        <v>219</v>
      </c>
    </row>
    <row r="313" spans="1:65" s="13" customFormat="1">
      <c r="B313" s="165"/>
      <c r="D313" s="166" t="s">
        <v>228</v>
      </c>
      <c r="E313" s="167" t="s">
        <v>1</v>
      </c>
      <c r="F313" s="168" t="s">
        <v>2784</v>
      </c>
      <c r="H313" s="169">
        <v>-1.847</v>
      </c>
      <c r="I313" s="170"/>
      <c r="L313" s="165"/>
      <c r="M313" s="171"/>
      <c r="N313" s="172"/>
      <c r="O313" s="172"/>
      <c r="P313" s="172"/>
      <c r="Q313" s="172"/>
      <c r="R313" s="172"/>
      <c r="S313" s="172"/>
      <c r="T313" s="173"/>
      <c r="AT313" s="167" t="s">
        <v>228</v>
      </c>
      <c r="AU313" s="167" t="s">
        <v>87</v>
      </c>
      <c r="AV313" s="13" t="s">
        <v>87</v>
      </c>
      <c r="AW313" s="13" t="s">
        <v>31</v>
      </c>
      <c r="AX313" s="13" t="s">
        <v>77</v>
      </c>
      <c r="AY313" s="167" t="s">
        <v>219</v>
      </c>
    </row>
    <row r="314" spans="1:65" s="13" customFormat="1">
      <c r="B314" s="165"/>
      <c r="D314" s="166" t="s">
        <v>228</v>
      </c>
      <c r="E314" s="167" t="s">
        <v>1</v>
      </c>
      <c r="F314" s="168" t="s">
        <v>2785</v>
      </c>
      <c r="H314" s="169">
        <v>-3.78</v>
      </c>
      <c r="I314" s="170"/>
      <c r="L314" s="165"/>
      <c r="M314" s="171"/>
      <c r="N314" s="172"/>
      <c r="O314" s="172"/>
      <c r="P314" s="172"/>
      <c r="Q314" s="172"/>
      <c r="R314" s="172"/>
      <c r="S314" s="172"/>
      <c r="T314" s="173"/>
      <c r="AT314" s="167" t="s">
        <v>228</v>
      </c>
      <c r="AU314" s="167" t="s">
        <v>87</v>
      </c>
      <c r="AV314" s="13" t="s">
        <v>87</v>
      </c>
      <c r="AW314" s="13" t="s">
        <v>31</v>
      </c>
      <c r="AX314" s="13" t="s">
        <v>77</v>
      </c>
      <c r="AY314" s="167" t="s">
        <v>219</v>
      </c>
    </row>
    <row r="315" spans="1:65" s="13" customFormat="1">
      <c r="B315" s="165"/>
      <c r="D315" s="166" t="s">
        <v>228</v>
      </c>
      <c r="E315" s="167" t="s">
        <v>1</v>
      </c>
      <c r="F315" s="168" t="s">
        <v>446</v>
      </c>
      <c r="H315" s="169">
        <v>-84.474000000000004</v>
      </c>
      <c r="I315" s="170"/>
      <c r="L315" s="165"/>
      <c r="M315" s="171"/>
      <c r="N315" s="172"/>
      <c r="O315" s="172"/>
      <c r="P315" s="172"/>
      <c r="Q315" s="172"/>
      <c r="R315" s="172"/>
      <c r="S315" s="172"/>
      <c r="T315" s="173"/>
      <c r="AT315" s="167" t="s">
        <v>228</v>
      </c>
      <c r="AU315" s="167" t="s">
        <v>87</v>
      </c>
      <c r="AV315" s="13" t="s">
        <v>87</v>
      </c>
      <c r="AW315" s="13" t="s">
        <v>31</v>
      </c>
      <c r="AX315" s="13" t="s">
        <v>77</v>
      </c>
      <c r="AY315" s="167" t="s">
        <v>219</v>
      </c>
    </row>
    <row r="316" spans="1:65" s="15" customFormat="1">
      <c r="B316" s="181"/>
      <c r="D316" s="166" t="s">
        <v>228</v>
      </c>
      <c r="E316" s="182" t="s">
        <v>2638</v>
      </c>
      <c r="F316" s="183" t="s">
        <v>236</v>
      </c>
      <c r="H316" s="184">
        <v>29.739000000000004</v>
      </c>
      <c r="I316" s="185"/>
      <c r="L316" s="181"/>
      <c r="M316" s="186"/>
      <c r="N316" s="187"/>
      <c r="O316" s="187"/>
      <c r="P316" s="187"/>
      <c r="Q316" s="187"/>
      <c r="R316" s="187"/>
      <c r="S316" s="187"/>
      <c r="T316" s="188"/>
      <c r="AT316" s="182" t="s">
        <v>228</v>
      </c>
      <c r="AU316" s="182" t="s">
        <v>87</v>
      </c>
      <c r="AV316" s="15" t="s">
        <v>226</v>
      </c>
      <c r="AW316" s="15" t="s">
        <v>31</v>
      </c>
      <c r="AX316" s="15" t="s">
        <v>77</v>
      </c>
      <c r="AY316" s="182" t="s">
        <v>219</v>
      </c>
    </row>
    <row r="317" spans="1:65" s="13" customFormat="1">
      <c r="B317" s="165"/>
      <c r="D317" s="166" t="s">
        <v>228</v>
      </c>
      <c r="E317" s="167" t="s">
        <v>1</v>
      </c>
      <c r="F317" s="168" t="s">
        <v>2786</v>
      </c>
      <c r="H317" s="169">
        <v>23.791</v>
      </c>
      <c r="I317" s="170"/>
      <c r="L317" s="165"/>
      <c r="M317" s="171"/>
      <c r="N317" s="172"/>
      <c r="O317" s="172"/>
      <c r="P317" s="172"/>
      <c r="Q317" s="172"/>
      <c r="R317" s="172"/>
      <c r="S317" s="172"/>
      <c r="T317" s="173"/>
      <c r="AT317" s="167" t="s">
        <v>228</v>
      </c>
      <c r="AU317" s="167" t="s">
        <v>87</v>
      </c>
      <c r="AV317" s="13" t="s">
        <v>87</v>
      </c>
      <c r="AW317" s="13" t="s">
        <v>31</v>
      </c>
      <c r="AX317" s="13" t="s">
        <v>32</v>
      </c>
      <c r="AY317" s="167" t="s">
        <v>219</v>
      </c>
    </row>
    <row r="318" spans="1:65" s="2" customFormat="1" ht="21.75" customHeight="1">
      <c r="A318" s="33"/>
      <c r="B318" s="151"/>
      <c r="C318" s="152" t="s">
        <v>493</v>
      </c>
      <c r="D318" s="152" t="s">
        <v>221</v>
      </c>
      <c r="E318" s="153" t="s">
        <v>1192</v>
      </c>
      <c r="F318" s="154" t="s">
        <v>1193</v>
      </c>
      <c r="G318" s="155" t="s">
        <v>394</v>
      </c>
      <c r="H318" s="156">
        <v>5.9480000000000004</v>
      </c>
      <c r="I318" s="157"/>
      <c r="J318" s="158">
        <f>ROUND(I318*H318,2)</f>
        <v>0</v>
      </c>
      <c r="K318" s="154" t="s">
        <v>225</v>
      </c>
      <c r="L318" s="34"/>
      <c r="M318" s="159" t="s">
        <v>1</v>
      </c>
      <c r="N318" s="160" t="s">
        <v>42</v>
      </c>
      <c r="O318" s="59"/>
      <c r="P318" s="161">
        <f>O318*H318</f>
        <v>0</v>
      </c>
      <c r="Q318" s="161">
        <v>0</v>
      </c>
      <c r="R318" s="161">
        <f>Q318*H318</f>
        <v>0</v>
      </c>
      <c r="S318" s="161">
        <v>0</v>
      </c>
      <c r="T318" s="162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63" t="s">
        <v>226</v>
      </c>
      <c r="AT318" s="163" t="s">
        <v>221</v>
      </c>
      <c r="AU318" s="163" t="s">
        <v>87</v>
      </c>
      <c r="AY318" s="18" t="s">
        <v>219</v>
      </c>
      <c r="BE318" s="164">
        <f>IF(N318="základní",J318,0)</f>
        <v>0</v>
      </c>
      <c r="BF318" s="164">
        <f>IF(N318="snížená",J318,0)</f>
        <v>0</v>
      </c>
      <c r="BG318" s="164">
        <f>IF(N318="zákl. přenesená",J318,0)</f>
        <v>0</v>
      </c>
      <c r="BH318" s="164">
        <f>IF(N318="sníž. přenesená",J318,0)</f>
        <v>0</v>
      </c>
      <c r="BI318" s="164">
        <f>IF(N318="nulová",J318,0)</f>
        <v>0</v>
      </c>
      <c r="BJ318" s="18" t="s">
        <v>32</v>
      </c>
      <c r="BK318" s="164">
        <f>ROUND(I318*H318,2)</f>
        <v>0</v>
      </c>
      <c r="BL318" s="18" t="s">
        <v>226</v>
      </c>
      <c r="BM318" s="163" t="s">
        <v>2787</v>
      </c>
    </row>
    <row r="319" spans="1:65" s="13" customFormat="1">
      <c r="B319" s="165"/>
      <c r="D319" s="166" t="s">
        <v>228</v>
      </c>
      <c r="E319" s="167" t="s">
        <v>1</v>
      </c>
      <c r="F319" s="168" t="s">
        <v>2788</v>
      </c>
      <c r="H319" s="169">
        <v>5.9480000000000004</v>
      </c>
      <c r="I319" s="170"/>
      <c r="L319" s="165"/>
      <c r="M319" s="171"/>
      <c r="N319" s="172"/>
      <c r="O319" s="172"/>
      <c r="P319" s="172"/>
      <c r="Q319" s="172"/>
      <c r="R319" s="172"/>
      <c r="S319" s="172"/>
      <c r="T319" s="173"/>
      <c r="AT319" s="167" t="s">
        <v>228</v>
      </c>
      <c r="AU319" s="167" t="s">
        <v>87</v>
      </c>
      <c r="AV319" s="13" t="s">
        <v>87</v>
      </c>
      <c r="AW319" s="13" t="s">
        <v>31</v>
      </c>
      <c r="AX319" s="13" t="s">
        <v>32</v>
      </c>
      <c r="AY319" s="167" t="s">
        <v>219</v>
      </c>
    </row>
    <row r="320" spans="1:65" s="2" customFormat="1" ht="16.5" customHeight="1">
      <c r="A320" s="33"/>
      <c r="B320" s="151"/>
      <c r="C320" s="152" t="s">
        <v>498</v>
      </c>
      <c r="D320" s="152" t="s">
        <v>221</v>
      </c>
      <c r="E320" s="153" t="s">
        <v>1721</v>
      </c>
      <c r="F320" s="154" t="s">
        <v>1722</v>
      </c>
      <c r="G320" s="155" t="s">
        <v>240</v>
      </c>
      <c r="H320" s="156">
        <v>320.77199999999999</v>
      </c>
      <c r="I320" s="157"/>
      <c r="J320" s="158">
        <f>ROUND(I320*H320,2)</f>
        <v>0</v>
      </c>
      <c r="K320" s="154" t="s">
        <v>225</v>
      </c>
      <c r="L320" s="34"/>
      <c r="M320" s="159" t="s">
        <v>1</v>
      </c>
      <c r="N320" s="160" t="s">
        <v>42</v>
      </c>
      <c r="O320" s="59"/>
      <c r="P320" s="161">
        <f>O320*H320</f>
        <v>0</v>
      </c>
      <c r="Q320" s="161">
        <v>8.4000000000000003E-4</v>
      </c>
      <c r="R320" s="161">
        <f>Q320*H320</f>
        <v>0.26944847999999999</v>
      </c>
      <c r="S320" s="161">
        <v>0</v>
      </c>
      <c r="T320" s="162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3" t="s">
        <v>226</v>
      </c>
      <c r="AT320" s="163" t="s">
        <v>221</v>
      </c>
      <c r="AU320" s="163" t="s">
        <v>87</v>
      </c>
      <c r="AY320" s="18" t="s">
        <v>219</v>
      </c>
      <c r="BE320" s="164">
        <f>IF(N320="základní",J320,0)</f>
        <v>0</v>
      </c>
      <c r="BF320" s="164">
        <f>IF(N320="snížená",J320,0)</f>
        <v>0</v>
      </c>
      <c r="BG320" s="164">
        <f>IF(N320="zákl. přenesená",J320,0)</f>
        <v>0</v>
      </c>
      <c r="BH320" s="164">
        <f>IF(N320="sníž. přenesená",J320,0)</f>
        <v>0</v>
      </c>
      <c r="BI320" s="164">
        <f>IF(N320="nulová",J320,0)</f>
        <v>0</v>
      </c>
      <c r="BJ320" s="18" t="s">
        <v>32</v>
      </c>
      <c r="BK320" s="164">
        <f>ROUND(I320*H320,2)</f>
        <v>0</v>
      </c>
      <c r="BL320" s="18" t="s">
        <v>226</v>
      </c>
      <c r="BM320" s="163" t="s">
        <v>2789</v>
      </c>
    </row>
    <row r="321" spans="2:51" s="14" customFormat="1">
      <c r="B321" s="174"/>
      <c r="D321" s="166" t="s">
        <v>228</v>
      </c>
      <c r="E321" s="175" t="s">
        <v>1</v>
      </c>
      <c r="F321" s="176" t="s">
        <v>2733</v>
      </c>
      <c r="H321" s="175" t="s">
        <v>1</v>
      </c>
      <c r="I321" s="177"/>
      <c r="L321" s="174"/>
      <c r="M321" s="178"/>
      <c r="N321" s="179"/>
      <c r="O321" s="179"/>
      <c r="P321" s="179"/>
      <c r="Q321" s="179"/>
      <c r="R321" s="179"/>
      <c r="S321" s="179"/>
      <c r="T321" s="180"/>
      <c r="AT321" s="175" t="s">
        <v>228</v>
      </c>
      <c r="AU321" s="175" t="s">
        <v>87</v>
      </c>
      <c r="AV321" s="14" t="s">
        <v>32</v>
      </c>
      <c r="AW321" s="14" t="s">
        <v>31</v>
      </c>
      <c r="AX321" s="14" t="s">
        <v>77</v>
      </c>
      <c r="AY321" s="175" t="s">
        <v>219</v>
      </c>
    </row>
    <row r="322" spans="2:51" s="13" customFormat="1">
      <c r="B322" s="165"/>
      <c r="D322" s="166" t="s">
        <v>228</v>
      </c>
      <c r="E322" s="167" t="s">
        <v>1</v>
      </c>
      <c r="F322" s="168" t="s">
        <v>2790</v>
      </c>
      <c r="H322" s="169">
        <v>5.1749999999999998</v>
      </c>
      <c r="I322" s="170"/>
      <c r="L322" s="165"/>
      <c r="M322" s="171"/>
      <c r="N322" s="172"/>
      <c r="O322" s="172"/>
      <c r="P322" s="172"/>
      <c r="Q322" s="172"/>
      <c r="R322" s="172"/>
      <c r="S322" s="172"/>
      <c r="T322" s="173"/>
      <c r="AT322" s="167" t="s">
        <v>228</v>
      </c>
      <c r="AU322" s="167" t="s">
        <v>87</v>
      </c>
      <c r="AV322" s="13" t="s">
        <v>87</v>
      </c>
      <c r="AW322" s="13" t="s">
        <v>31</v>
      </c>
      <c r="AX322" s="13" t="s">
        <v>77</v>
      </c>
      <c r="AY322" s="167" t="s">
        <v>219</v>
      </c>
    </row>
    <row r="323" spans="2:51" s="13" customFormat="1">
      <c r="B323" s="165"/>
      <c r="D323" s="166" t="s">
        <v>228</v>
      </c>
      <c r="E323" s="167" t="s">
        <v>1</v>
      </c>
      <c r="F323" s="168" t="s">
        <v>2791</v>
      </c>
      <c r="H323" s="169">
        <v>1.6950000000000001</v>
      </c>
      <c r="I323" s="170"/>
      <c r="L323" s="165"/>
      <c r="M323" s="171"/>
      <c r="N323" s="172"/>
      <c r="O323" s="172"/>
      <c r="P323" s="172"/>
      <c r="Q323" s="172"/>
      <c r="R323" s="172"/>
      <c r="S323" s="172"/>
      <c r="T323" s="173"/>
      <c r="AT323" s="167" t="s">
        <v>228</v>
      </c>
      <c r="AU323" s="167" t="s">
        <v>87</v>
      </c>
      <c r="AV323" s="13" t="s">
        <v>87</v>
      </c>
      <c r="AW323" s="13" t="s">
        <v>31</v>
      </c>
      <c r="AX323" s="13" t="s">
        <v>77</v>
      </c>
      <c r="AY323" s="167" t="s">
        <v>219</v>
      </c>
    </row>
    <row r="324" spans="2:51" s="13" customFormat="1">
      <c r="B324" s="165"/>
      <c r="D324" s="166" t="s">
        <v>228</v>
      </c>
      <c r="E324" s="167" t="s">
        <v>1</v>
      </c>
      <c r="F324" s="168" t="s">
        <v>2792</v>
      </c>
      <c r="H324" s="169">
        <v>19.739999999999998</v>
      </c>
      <c r="I324" s="170"/>
      <c r="L324" s="165"/>
      <c r="M324" s="171"/>
      <c r="N324" s="172"/>
      <c r="O324" s="172"/>
      <c r="P324" s="172"/>
      <c r="Q324" s="172"/>
      <c r="R324" s="172"/>
      <c r="S324" s="172"/>
      <c r="T324" s="173"/>
      <c r="AT324" s="167" t="s">
        <v>228</v>
      </c>
      <c r="AU324" s="167" t="s">
        <v>87</v>
      </c>
      <c r="AV324" s="13" t="s">
        <v>87</v>
      </c>
      <c r="AW324" s="13" t="s">
        <v>31</v>
      </c>
      <c r="AX324" s="13" t="s">
        <v>77</v>
      </c>
      <c r="AY324" s="167" t="s">
        <v>219</v>
      </c>
    </row>
    <row r="325" spans="2:51" s="14" customFormat="1">
      <c r="B325" s="174"/>
      <c r="D325" s="166" t="s">
        <v>228</v>
      </c>
      <c r="E325" s="175" t="s">
        <v>1</v>
      </c>
      <c r="F325" s="176" t="s">
        <v>2737</v>
      </c>
      <c r="H325" s="175" t="s">
        <v>1</v>
      </c>
      <c r="I325" s="177"/>
      <c r="L325" s="174"/>
      <c r="M325" s="178"/>
      <c r="N325" s="179"/>
      <c r="O325" s="179"/>
      <c r="P325" s="179"/>
      <c r="Q325" s="179"/>
      <c r="R325" s="179"/>
      <c r="S325" s="179"/>
      <c r="T325" s="180"/>
      <c r="AT325" s="175" t="s">
        <v>228</v>
      </c>
      <c r="AU325" s="175" t="s">
        <v>87</v>
      </c>
      <c r="AV325" s="14" t="s">
        <v>32</v>
      </c>
      <c r="AW325" s="14" t="s">
        <v>31</v>
      </c>
      <c r="AX325" s="14" t="s">
        <v>77</v>
      </c>
      <c r="AY325" s="175" t="s">
        <v>219</v>
      </c>
    </row>
    <row r="326" spans="2:51" s="13" customFormat="1">
      <c r="B326" s="165"/>
      <c r="D326" s="166" t="s">
        <v>228</v>
      </c>
      <c r="E326" s="167" t="s">
        <v>1</v>
      </c>
      <c r="F326" s="168" t="s">
        <v>2793</v>
      </c>
      <c r="H326" s="169">
        <v>2.3039999999999998</v>
      </c>
      <c r="I326" s="170"/>
      <c r="L326" s="165"/>
      <c r="M326" s="171"/>
      <c r="N326" s="172"/>
      <c r="O326" s="172"/>
      <c r="P326" s="172"/>
      <c r="Q326" s="172"/>
      <c r="R326" s="172"/>
      <c r="S326" s="172"/>
      <c r="T326" s="173"/>
      <c r="AT326" s="167" t="s">
        <v>228</v>
      </c>
      <c r="AU326" s="167" t="s">
        <v>87</v>
      </c>
      <c r="AV326" s="13" t="s">
        <v>87</v>
      </c>
      <c r="AW326" s="13" t="s">
        <v>31</v>
      </c>
      <c r="AX326" s="13" t="s">
        <v>77</v>
      </c>
      <c r="AY326" s="167" t="s">
        <v>219</v>
      </c>
    </row>
    <row r="327" spans="2:51" s="13" customFormat="1">
      <c r="B327" s="165"/>
      <c r="D327" s="166" t="s">
        <v>228</v>
      </c>
      <c r="E327" s="167" t="s">
        <v>1</v>
      </c>
      <c r="F327" s="168" t="s">
        <v>2794</v>
      </c>
      <c r="H327" s="169">
        <v>18.251999999999999</v>
      </c>
      <c r="I327" s="170"/>
      <c r="L327" s="165"/>
      <c r="M327" s="171"/>
      <c r="N327" s="172"/>
      <c r="O327" s="172"/>
      <c r="P327" s="172"/>
      <c r="Q327" s="172"/>
      <c r="R327" s="172"/>
      <c r="S327" s="172"/>
      <c r="T327" s="173"/>
      <c r="AT327" s="167" t="s">
        <v>228</v>
      </c>
      <c r="AU327" s="167" t="s">
        <v>87</v>
      </c>
      <c r="AV327" s="13" t="s">
        <v>87</v>
      </c>
      <c r="AW327" s="13" t="s">
        <v>31</v>
      </c>
      <c r="AX327" s="13" t="s">
        <v>77</v>
      </c>
      <c r="AY327" s="167" t="s">
        <v>219</v>
      </c>
    </row>
    <row r="328" spans="2:51" s="14" customFormat="1">
      <c r="B328" s="174"/>
      <c r="D328" s="166" t="s">
        <v>228</v>
      </c>
      <c r="E328" s="175" t="s">
        <v>1</v>
      </c>
      <c r="F328" s="176" t="s">
        <v>2740</v>
      </c>
      <c r="H328" s="175" t="s">
        <v>1</v>
      </c>
      <c r="I328" s="177"/>
      <c r="L328" s="174"/>
      <c r="M328" s="178"/>
      <c r="N328" s="179"/>
      <c r="O328" s="179"/>
      <c r="P328" s="179"/>
      <c r="Q328" s="179"/>
      <c r="R328" s="179"/>
      <c r="S328" s="179"/>
      <c r="T328" s="180"/>
      <c r="AT328" s="175" t="s">
        <v>228</v>
      </c>
      <c r="AU328" s="175" t="s">
        <v>87</v>
      </c>
      <c r="AV328" s="14" t="s">
        <v>32</v>
      </c>
      <c r="AW328" s="14" t="s">
        <v>31</v>
      </c>
      <c r="AX328" s="14" t="s">
        <v>77</v>
      </c>
      <c r="AY328" s="175" t="s">
        <v>219</v>
      </c>
    </row>
    <row r="329" spans="2:51" s="13" customFormat="1">
      <c r="B329" s="165"/>
      <c r="D329" s="166" t="s">
        <v>228</v>
      </c>
      <c r="E329" s="167" t="s">
        <v>1</v>
      </c>
      <c r="F329" s="168" t="s">
        <v>2795</v>
      </c>
      <c r="H329" s="169">
        <v>22.742999999999999</v>
      </c>
      <c r="I329" s="170"/>
      <c r="L329" s="165"/>
      <c r="M329" s="171"/>
      <c r="N329" s="172"/>
      <c r="O329" s="172"/>
      <c r="P329" s="172"/>
      <c r="Q329" s="172"/>
      <c r="R329" s="172"/>
      <c r="S329" s="172"/>
      <c r="T329" s="173"/>
      <c r="AT329" s="167" t="s">
        <v>228</v>
      </c>
      <c r="AU329" s="167" t="s">
        <v>87</v>
      </c>
      <c r="AV329" s="13" t="s">
        <v>87</v>
      </c>
      <c r="AW329" s="13" t="s">
        <v>31</v>
      </c>
      <c r="AX329" s="13" t="s">
        <v>77</v>
      </c>
      <c r="AY329" s="167" t="s">
        <v>219</v>
      </c>
    </row>
    <row r="330" spans="2:51" s="14" customFormat="1">
      <c r="B330" s="174"/>
      <c r="D330" s="166" t="s">
        <v>228</v>
      </c>
      <c r="E330" s="175" t="s">
        <v>1</v>
      </c>
      <c r="F330" s="176" t="s">
        <v>2742</v>
      </c>
      <c r="H330" s="175" t="s">
        <v>1</v>
      </c>
      <c r="I330" s="177"/>
      <c r="L330" s="174"/>
      <c r="M330" s="178"/>
      <c r="N330" s="179"/>
      <c r="O330" s="179"/>
      <c r="P330" s="179"/>
      <c r="Q330" s="179"/>
      <c r="R330" s="179"/>
      <c r="S330" s="179"/>
      <c r="T330" s="180"/>
      <c r="AT330" s="175" t="s">
        <v>228</v>
      </c>
      <c r="AU330" s="175" t="s">
        <v>87</v>
      </c>
      <c r="AV330" s="14" t="s">
        <v>32</v>
      </c>
      <c r="AW330" s="14" t="s">
        <v>31</v>
      </c>
      <c r="AX330" s="14" t="s">
        <v>77</v>
      </c>
      <c r="AY330" s="175" t="s">
        <v>219</v>
      </c>
    </row>
    <row r="331" spans="2:51" s="13" customFormat="1">
      <c r="B331" s="165"/>
      <c r="D331" s="166" t="s">
        <v>228</v>
      </c>
      <c r="E331" s="167" t="s">
        <v>1</v>
      </c>
      <c r="F331" s="168" t="s">
        <v>2796</v>
      </c>
      <c r="H331" s="169">
        <v>15.962</v>
      </c>
      <c r="I331" s="170"/>
      <c r="L331" s="165"/>
      <c r="M331" s="171"/>
      <c r="N331" s="172"/>
      <c r="O331" s="172"/>
      <c r="P331" s="172"/>
      <c r="Q331" s="172"/>
      <c r="R331" s="172"/>
      <c r="S331" s="172"/>
      <c r="T331" s="173"/>
      <c r="AT331" s="167" t="s">
        <v>228</v>
      </c>
      <c r="AU331" s="167" t="s">
        <v>87</v>
      </c>
      <c r="AV331" s="13" t="s">
        <v>87</v>
      </c>
      <c r="AW331" s="13" t="s">
        <v>31</v>
      </c>
      <c r="AX331" s="13" t="s">
        <v>77</v>
      </c>
      <c r="AY331" s="167" t="s">
        <v>219</v>
      </c>
    </row>
    <row r="332" spans="2:51" s="13" customFormat="1">
      <c r="B332" s="165"/>
      <c r="D332" s="166" t="s">
        <v>228</v>
      </c>
      <c r="E332" s="167" t="s">
        <v>1</v>
      </c>
      <c r="F332" s="168" t="s">
        <v>2797</v>
      </c>
      <c r="H332" s="169">
        <v>8.16</v>
      </c>
      <c r="I332" s="170"/>
      <c r="L332" s="165"/>
      <c r="M332" s="171"/>
      <c r="N332" s="172"/>
      <c r="O332" s="172"/>
      <c r="P332" s="172"/>
      <c r="Q332" s="172"/>
      <c r="R332" s="172"/>
      <c r="S332" s="172"/>
      <c r="T332" s="173"/>
      <c r="AT332" s="167" t="s">
        <v>228</v>
      </c>
      <c r="AU332" s="167" t="s">
        <v>87</v>
      </c>
      <c r="AV332" s="13" t="s">
        <v>87</v>
      </c>
      <c r="AW332" s="13" t="s">
        <v>31</v>
      </c>
      <c r="AX332" s="13" t="s">
        <v>77</v>
      </c>
      <c r="AY332" s="167" t="s">
        <v>219</v>
      </c>
    </row>
    <row r="333" spans="2:51" s="14" customFormat="1">
      <c r="B333" s="174"/>
      <c r="D333" s="166" t="s">
        <v>228</v>
      </c>
      <c r="E333" s="175" t="s">
        <v>1</v>
      </c>
      <c r="F333" s="176" t="s">
        <v>2745</v>
      </c>
      <c r="H333" s="175" t="s">
        <v>1</v>
      </c>
      <c r="I333" s="177"/>
      <c r="L333" s="174"/>
      <c r="M333" s="178"/>
      <c r="N333" s="179"/>
      <c r="O333" s="179"/>
      <c r="P333" s="179"/>
      <c r="Q333" s="179"/>
      <c r="R333" s="179"/>
      <c r="S333" s="179"/>
      <c r="T333" s="180"/>
      <c r="AT333" s="175" t="s">
        <v>228</v>
      </c>
      <c r="AU333" s="175" t="s">
        <v>87</v>
      </c>
      <c r="AV333" s="14" t="s">
        <v>32</v>
      </c>
      <c r="AW333" s="14" t="s">
        <v>31</v>
      </c>
      <c r="AX333" s="14" t="s">
        <v>77</v>
      </c>
      <c r="AY333" s="175" t="s">
        <v>219</v>
      </c>
    </row>
    <row r="334" spans="2:51" s="13" customFormat="1">
      <c r="B334" s="165"/>
      <c r="D334" s="166" t="s">
        <v>228</v>
      </c>
      <c r="E334" s="167" t="s">
        <v>1</v>
      </c>
      <c r="F334" s="168" t="s">
        <v>2798</v>
      </c>
      <c r="H334" s="169">
        <v>15.93</v>
      </c>
      <c r="I334" s="170"/>
      <c r="L334" s="165"/>
      <c r="M334" s="171"/>
      <c r="N334" s="172"/>
      <c r="O334" s="172"/>
      <c r="P334" s="172"/>
      <c r="Q334" s="172"/>
      <c r="R334" s="172"/>
      <c r="S334" s="172"/>
      <c r="T334" s="173"/>
      <c r="AT334" s="167" t="s">
        <v>228</v>
      </c>
      <c r="AU334" s="167" t="s">
        <v>87</v>
      </c>
      <c r="AV334" s="13" t="s">
        <v>87</v>
      </c>
      <c r="AW334" s="13" t="s">
        <v>31</v>
      </c>
      <c r="AX334" s="13" t="s">
        <v>77</v>
      </c>
      <c r="AY334" s="167" t="s">
        <v>219</v>
      </c>
    </row>
    <row r="335" spans="2:51" s="13" customFormat="1">
      <c r="B335" s="165"/>
      <c r="D335" s="166" t="s">
        <v>228</v>
      </c>
      <c r="E335" s="167" t="s">
        <v>1</v>
      </c>
      <c r="F335" s="168" t="s">
        <v>2799</v>
      </c>
      <c r="H335" s="169">
        <v>8.4</v>
      </c>
      <c r="I335" s="170"/>
      <c r="L335" s="165"/>
      <c r="M335" s="171"/>
      <c r="N335" s="172"/>
      <c r="O335" s="172"/>
      <c r="P335" s="172"/>
      <c r="Q335" s="172"/>
      <c r="R335" s="172"/>
      <c r="S335" s="172"/>
      <c r="T335" s="173"/>
      <c r="AT335" s="167" t="s">
        <v>228</v>
      </c>
      <c r="AU335" s="167" t="s">
        <v>87</v>
      </c>
      <c r="AV335" s="13" t="s">
        <v>87</v>
      </c>
      <c r="AW335" s="13" t="s">
        <v>31</v>
      </c>
      <c r="AX335" s="13" t="s">
        <v>77</v>
      </c>
      <c r="AY335" s="167" t="s">
        <v>219</v>
      </c>
    </row>
    <row r="336" spans="2:51" s="14" customFormat="1">
      <c r="B336" s="174"/>
      <c r="D336" s="166" t="s">
        <v>228</v>
      </c>
      <c r="E336" s="175" t="s">
        <v>1</v>
      </c>
      <c r="F336" s="176" t="s">
        <v>2748</v>
      </c>
      <c r="H336" s="175" t="s">
        <v>1</v>
      </c>
      <c r="I336" s="177"/>
      <c r="L336" s="174"/>
      <c r="M336" s="178"/>
      <c r="N336" s="179"/>
      <c r="O336" s="179"/>
      <c r="P336" s="179"/>
      <c r="Q336" s="179"/>
      <c r="R336" s="179"/>
      <c r="S336" s="179"/>
      <c r="T336" s="180"/>
      <c r="AT336" s="175" t="s">
        <v>228</v>
      </c>
      <c r="AU336" s="175" t="s">
        <v>87</v>
      </c>
      <c r="AV336" s="14" t="s">
        <v>32</v>
      </c>
      <c r="AW336" s="14" t="s">
        <v>31</v>
      </c>
      <c r="AX336" s="14" t="s">
        <v>77</v>
      </c>
      <c r="AY336" s="175" t="s">
        <v>219</v>
      </c>
    </row>
    <row r="337" spans="2:51" s="13" customFormat="1">
      <c r="B337" s="165"/>
      <c r="D337" s="166" t="s">
        <v>228</v>
      </c>
      <c r="E337" s="167" t="s">
        <v>1</v>
      </c>
      <c r="F337" s="168" t="s">
        <v>2800</v>
      </c>
      <c r="H337" s="169">
        <v>15.84</v>
      </c>
      <c r="I337" s="170"/>
      <c r="L337" s="165"/>
      <c r="M337" s="171"/>
      <c r="N337" s="172"/>
      <c r="O337" s="172"/>
      <c r="P337" s="172"/>
      <c r="Q337" s="172"/>
      <c r="R337" s="172"/>
      <c r="S337" s="172"/>
      <c r="T337" s="173"/>
      <c r="AT337" s="167" t="s">
        <v>228</v>
      </c>
      <c r="AU337" s="167" t="s">
        <v>87</v>
      </c>
      <c r="AV337" s="13" t="s">
        <v>87</v>
      </c>
      <c r="AW337" s="13" t="s">
        <v>31</v>
      </c>
      <c r="AX337" s="13" t="s">
        <v>77</v>
      </c>
      <c r="AY337" s="167" t="s">
        <v>219</v>
      </c>
    </row>
    <row r="338" spans="2:51" s="13" customFormat="1">
      <c r="B338" s="165"/>
      <c r="D338" s="166" t="s">
        <v>228</v>
      </c>
      <c r="E338" s="167" t="s">
        <v>1</v>
      </c>
      <c r="F338" s="168" t="s">
        <v>2801</v>
      </c>
      <c r="H338" s="169">
        <v>7.75</v>
      </c>
      <c r="I338" s="170"/>
      <c r="L338" s="165"/>
      <c r="M338" s="171"/>
      <c r="N338" s="172"/>
      <c r="O338" s="172"/>
      <c r="P338" s="172"/>
      <c r="Q338" s="172"/>
      <c r="R338" s="172"/>
      <c r="S338" s="172"/>
      <c r="T338" s="173"/>
      <c r="AT338" s="167" t="s">
        <v>228</v>
      </c>
      <c r="AU338" s="167" t="s">
        <v>87</v>
      </c>
      <c r="AV338" s="13" t="s">
        <v>87</v>
      </c>
      <c r="AW338" s="13" t="s">
        <v>31</v>
      </c>
      <c r="AX338" s="13" t="s">
        <v>77</v>
      </c>
      <c r="AY338" s="167" t="s">
        <v>219</v>
      </c>
    </row>
    <row r="339" spans="2:51" s="14" customFormat="1">
      <c r="B339" s="174"/>
      <c r="D339" s="166" t="s">
        <v>228</v>
      </c>
      <c r="E339" s="175" t="s">
        <v>1</v>
      </c>
      <c r="F339" s="176" t="s">
        <v>2751</v>
      </c>
      <c r="H339" s="175" t="s">
        <v>1</v>
      </c>
      <c r="I339" s="177"/>
      <c r="L339" s="174"/>
      <c r="M339" s="178"/>
      <c r="N339" s="179"/>
      <c r="O339" s="179"/>
      <c r="P339" s="179"/>
      <c r="Q339" s="179"/>
      <c r="R339" s="179"/>
      <c r="S339" s="179"/>
      <c r="T339" s="180"/>
      <c r="AT339" s="175" t="s">
        <v>228</v>
      </c>
      <c r="AU339" s="175" t="s">
        <v>87</v>
      </c>
      <c r="AV339" s="14" t="s">
        <v>32</v>
      </c>
      <c r="AW339" s="14" t="s">
        <v>31</v>
      </c>
      <c r="AX339" s="14" t="s">
        <v>77</v>
      </c>
      <c r="AY339" s="175" t="s">
        <v>219</v>
      </c>
    </row>
    <row r="340" spans="2:51" s="13" customFormat="1">
      <c r="B340" s="165"/>
      <c r="D340" s="166" t="s">
        <v>228</v>
      </c>
      <c r="E340" s="167" t="s">
        <v>1</v>
      </c>
      <c r="F340" s="168" t="s">
        <v>2802</v>
      </c>
      <c r="H340" s="169">
        <v>14.391</v>
      </c>
      <c r="I340" s="170"/>
      <c r="L340" s="165"/>
      <c r="M340" s="171"/>
      <c r="N340" s="172"/>
      <c r="O340" s="172"/>
      <c r="P340" s="172"/>
      <c r="Q340" s="172"/>
      <c r="R340" s="172"/>
      <c r="S340" s="172"/>
      <c r="T340" s="173"/>
      <c r="AT340" s="167" t="s">
        <v>228</v>
      </c>
      <c r="AU340" s="167" t="s">
        <v>87</v>
      </c>
      <c r="AV340" s="13" t="s">
        <v>87</v>
      </c>
      <c r="AW340" s="13" t="s">
        <v>31</v>
      </c>
      <c r="AX340" s="13" t="s">
        <v>77</v>
      </c>
      <c r="AY340" s="167" t="s">
        <v>219</v>
      </c>
    </row>
    <row r="341" spans="2:51" s="13" customFormat="1">
      <c r="B341" s="165"/>
      <c r="D341" s="166" t="s">
        <v>228</v>
      </c>
      <c r="E341" s="167" t="s">
        <v>1</v>
      </c>
      <c r="F341" s="168" t="s">
        <v>2803</v>
      </c>
      <c r="H341" s="169">
        <v>9.86</v>
      </c>
      <c r="I341" s="170"/>
      <c r="L341" s="165"/>
      <c r="M341" s="171"/>
      <c r="N341" s="172"/>
      <c r="O341" s="172"/>
      <c r="P341" s="172"/>
      <c r="Q341" s="172"/>
      <c r="R341" s="172"/>
      <c r="S341" s="172"/>
      <c r="T341" s="173"/>
      <c r="AT341" s="167" t="s">
        <v>228</v>
      </c>
      <c r="AU341" s="167" t="s">
        <v>87</v>
      </c>
      <c r="AV341" s="13" t="s">
        <v>87</v>
      </c>
      <c r="AW341" s="13" t="s">
        <v>31</v>
      </c>
      <c r="AX341" s="13" t="s">
        <v>77</v>
      </c>
      <c r="AY341" s="167" t="s">
        <v>219</v>
      </c>
    </row>
    <row r="342" spans="2:51" s="14" customFormat="1">
      <c r="B342" s="174"/>
      <c r="D342" s="166" t="s">
        <v>228</v>
      </c>
      <c r="E342" s="175" t="s">
        <v>1</v>
      </c>
      <c r="F342" s="176" t="s">
        <v>2754</v>
      </c>
      <c r="H342" s="175" t="s">
        <v>1</v>
      </c>
      <c r="I342" s="177"/>
      <c r="L342" s="174"/>
      <c r="M342" s="178"/>
      <c r="N342" s="179"/>
      <c r="O342" s="179"/>
      <c r="P342" s="179"/>
      <c r="Q342" s="179"/>
      <c r="R342" s="179"/>
      <c r="S342" s="179"/>
      <c r="T342" s="180"/>
      <c r="AT342" s="175" t="s">
        <v>228</v>
      </c>
      <c r="AU342" s="175" t="s">
        <v>87</v>
      </c>
      <c r="AV342" s="14" t="s">
        <v>32</v>
      </c>
      <c r="AW342" s="14" t="s">
        <v>31</v>
      </c>
      <c r="AX342" s="14" t="s">
        <v>77</v>
      </c>
      <c r="AY342" s="175" t="s">
        <v>219</v>
      </c>
    </row>
    <row r="343" spans="2:51" s="13" customFormat="1">
      <c r="B343" s="165"/>
      <c r="D343" s="166" t="s">
        <v>228</v>
      </c>
      <c r="E343" s="167" t="s">
        <v>1</v>
      </c>
      <c r="F343" s="168" t="s">
        <v>2804</v>
      </c>
      <c r="H343" s="169">
        <v>13.262</v>
      </c>
      <c r="I343" s="170"/>
      <c r="L343" s="165"/>
      <c r="M343" s="171"/>
      <c r="N343" s="172"/>
      <c r="O343" s="172"/>
      <c r="P343" s="172"/>
      <c r="Q343" s="172"/>
      <c r="R343" s="172"/>
      <c r="S343" s="172"/>
      <c r="T343" s="173"/>
      <c r="AT343" s="167" t="s">
        <v>228</v>
      </c>
      <c r="AU343" s="167" t="s">
        <v>87</v>
      </c>
      <c r="AV343" s="13" t="s">
        <v>87</v>
      </c>
      <c r="AW343" s="13" t="s">
        <v>31</v>
      </c>
      <c r="AX343" s="13" t="s">
        <v>77</v>
      </c>
      <c r="AY343" s="167" t="s">
        <v>219</v>
      </c>
    </row>
    <row r="344" spans="2:51" s="13" customFormat="1">
      <c r="B344" s="165"/>
      <c r="D344" s="166" t="s">
        <v>228</v>
      </c>
      <c r="E344" s="167" t="s">
        <v>1</v>
      </c>
      <c r="F344" s="168" t="s">
        <v>2805</v>
      </c>
      <c r="H344" s="169">
        <v>10.989000000000001</v>
      </c>
      <c r="I344" s="170"/>
      <c r="L344" s="165"/>
      <c r="M344" s="171"/>
      <c r="N344" s="172"/>
      <c r="O344" s="172"/>
      <c r="P344" s="172"/>
      <c r="Q344" s="172"/>
      <c r="R344" s="172"/>
      <c r="S344" s="172"/>
      <c r="T344" s="173"/>
      <c r="AT344" s="167" t="s">
        <v>228</v>
      </c>
      <c r="AU344" s="167" t="s">
        <v>87</v>
      </c>
      <c r="AV344" s="13" t="s">
        <v>87</v>
      </c>
      <c r="AW344" s="13" t="s">
        <v>31</v>
      </c>
      <c r="AX344" s="13" t="s">
        <v>77</v>
      </c>
      <c r="AY344" s="167" t="s">
        <v>219</v>
      </c>
    </row>
    <row r="345" spans="2:51" s="14" customFormat="1">
      <c r="B345" s="174"/>
      <c r="D345" s="166" t="s">
        <v>228</v>
      </c>
      <c r="E345" s="175" t="s">
        <v>1</v>
      </c>
      <c r="F345" s="176" t="s">
        <v>2757</v>
      </c>
      <c r="H345" s="175" t="s">
        <v>1</v>
      </c>
      <c r="I345" s="177"/>
      <c r="L345" s="174"/>
      <c r="M345" s="178"/>
      <c r="N345" s="179"/>
      <c r="O345" s="179"/>
      <c r="P345" s="179"/>
      <c r="Q345" s="179"/>
      <c r="R345" s="179"/>
      <c r="S345" s="179"/>
      <c r="T345" s="180"/>
      <c r="AT345" s="175" t="s">
        <v>228</v>
      </c>
      <c r="AU345" s="175" t="s">
        <v>87</v>
      </c>
      <c r="AV345" s="14" t="s">
        <v>32</v>
      </c>
      <c r="AW345" s="14" t="s">
        <v>31</v>
      </c>
      <c r="AX345" s="14" t="s">
        <v>77</v>
      </c>
      <c r="AY345" s="175" t="s">
        <v>219</v>
      </c>
    </row>
    <row r="346" spans="2:51" s="13" customFormat="1">
      <c r="B346" s="165"/>
      <c r="D346" s="166" t="s">
        <v>228</v>
      </c>
      <c r="E346" s="167" t="s">
        <v>1</v>
      </c>
      <c r="F346" s="168" t="s">
        <v>2806</v>
      </c>
      <c r="H346" s="169">
        <v>13.2</v>
      </c>
      <c r="I346" s="170"/>
      <c r="L346" s="165"/>
      <c r="M346" s="171"/>
      <c r="N346" s="172"/>
      <c r="O346" s="172"/>
      <c r="P346" s="172"/>
      <c r="Q346" s="172"/>
      <c r="R346" s="172"/>
      <c r="S346" s="172"/>
      <c r="T346" s="173"/>
      <c r="AT346" s="167" t="s">
        <v>228</v>
      </c>
      <c r="AU346" s="167" t="s">
        <v>87</v>
      </c>
      <c r="AV346" s="13" t="s">
        <v>87</v>
      </c>
      <c r="AW346" s="13" t="s">
        <v>31</v>
      </c>
      <c r="AX346" s="13" t="s">
        <v>77</v>
      </c>
      <c r="AY346" s="167" t="s">
        <v>219</v>
      </c>
    </row>
    <row r="347" spans="2:51" s="13" customFormat="1">
      <c r="B347" s="165"/>
      <c r="D347" s="166" t="s">
        <v>228</v>
      </c>
      <c r="E347" s="167" t="s">
        <v>1</v>
      </c>
      <c r="F347" s="168" t="s">
        <v>2807</v>
      </c>
      <c r="H347" s="169">
        <v>5.96</v>
      </c>
      <c r="I347" s="170"/>
      <c r="L347" s="165"/>
      <c r="M347" s="171"/>
      <c r="N347" s="172"/>
      <c r="O347" s="172"/>
      <c r="P347" s="172"/>
      <c r="Q347" s="172"/>
      <c r="R347" s="172"/>
      <c r="S347" s="172"/>
      <c r="T347" s="173"/>
      <c r="AT347" s="167" t="s">
        <v>228</v>
      </c>
      <c r="AU347" s="167" t="s">
        <v>87</v>
      </c>
      <c r="AV347" s="13" t="s">
        <v>87</v>
      </c>
      <c r="AW347" s="13" t="s">
        <v>31</v>
      </c>
      <c r="AX347" s="13" t="s">
        <v>77</v>
      </c>
      <c r="AY347" s="167" t="s">
        <v>219</v>
      </c>
    </row>
    <row r="348" spans="2:51" s="14" customFormat="1">
      <c r="B348" s="174"/>
      <c r="D348" s="166" t="s">
        <v>228</v>
      </c>
      <c r="E348" s="175" t="s">
        <v>1</v>
      </c>
      <c r="F348" s="176" t="s">
        <v>2760</v>
      </c>
      <c r="H348" s="175" t="s">
        <v>1</v>
      </c>
      <c r="I348" s="177"/>
      <c r="L348" s="174"/>
      <c r="M348" s="178"/>
      <c r="N348" s="179"/>
      <c r="O348" s="179"/>
      <c r="P348" s="179"/>
      <c r="Q348" s="179"/>
      <c r="R348" s="179"/>
      <c r="S348" s="179"/>
      <c r="T348" s="180"/>
      <c r="AT348" s="175" t="s">
        <v>228</v>
      </c>
      <c r="AU348" s="175" t="s">
        <v>87</v>
      </c>
      <c r="AV348" s="14" t="s">
        <v>32</v>
      </c>
      <c r="AW348" s="14" t="s">
        <v>31</v>
      </c>
      <c r="AX348" s="14" t="s">
        <v>77</v>
      </c>
      <c r="AY348" s="175" t="s">
        <v>219</v>
      </c>
    </row>
    <row r="349" spans="2:51" s="13" customFormat="1">
      <c r="B349" s="165"/>
      <c r="D349" s="166" t="s">
        <v>228</v>
      </c>
      <c r="E349" s="167" t="s">
        <v>1</v>
      </c>
      <c r="F349" s="168" t="s">
        <v>2808</v>
      </c>
      <c r="H349" s="169">
        <v>12.73</v>
      </c>
      <c r="I349" s="170"/>
      <c r="L349" s="165"/>
      <c r="M349" s="171"/>
      <c r="N349" s="172"/>
      <c r="O349" s="172"/>
      <c r="P349" s="172"/>
      <c r="Q349" s="172"/>
      <c r="R349" s="172"/>
      <c r="S349" s="172"/>
      <c r="T349" s="173"/>
      <c r="AT349" s="167" t="s">
        <v>228</v>
      </c>
      <c r="AU349" s="167" t="s">
        <v>87</v>
      </c>
      <c r="AV349" s="13" t="s">
        <v>87</v>
      </c>
      <c r="AW349" s="13" t="s">
        <v>31</v>
      </c>
      <c r="AX349" s="13" t="s">
        <v>77</v>
      </c>
      <c r="AY349" s="167" t="s">
        <v>219</v>
      </c>
    </row>
    <row r="350" spans="2:51" s="13" customFormat="1">
      <c r="B350" s="165"/>
      <c r="D350" s="166" t="s">
        <v>228</v>
      </c>
      <c r="E350" s="167" t="s">
        <v>1</v>
      </c>
      <c r="F350" s="168" t="s">
        <v>2809</v>
      </c>
      <c r="H350" s="169">
        <v>6.93</v>
      </c>
      <c r="I350" s="170"/>
      <c r="L350" s="165"/>
      <c r="M350" s="171"/>
      <c r="N350" s="172"/>
      <c r="O350" s="172"/>
      <c r="P350" s="172"/>
      <c r="Q350" s="172"/>
      <c r="R350" s="172"/>
      <c r="S350" s="172"/>
      <c r="T350" s="173"/>
      <c r="AT350" s="167" t="s">
        <v>228</v>
      </c>
      <c r="AU350" s="167" t="s">
        <v>87</v>
      </c>
      <c r="AV350" s="13" t="s">
        <v>87</v>
      </c>
      <c r="AW350" s="13" t="s">
        <v>31</v>
      </c>
      <c r="AX350" s="13" t="s">
        <v>77</v>
      </c>
      <c r="AY350" s="167" t="s">
        <v>219</v>
      </c>
    </row>
    <row r="351" spans="2:51" s="14" customFormat="1">
      <c r="B351" s="174"/>
      <c r="D351" s="166" t="s">
        <v>228</v>
      </c>
      <c r="E351" s="175" t="s">
        <v>1</v>
      </c>
      <c r="F351" s="176" t="s">
        <v>2763</v>
      </c>
      <c r="H351" s="175" t="s">
        <v>1</v>
      </c>
      <c r="I351" s="177"/>
      <c r="L351" s="174"/>
      <c r="M351" s="178"/>
      <c r="N351" s="179"/>
      <c r="O351" s="179"/>
      <c r="P351" s="179"/>
      <c r="Q351" s="179"/>
      <c r="R351" s="179"/>
      <c r="S351" s="179"/>
      <c r="T351" s="180"/>
      <c r="AT351" s="175" t="s">
        <v>228</v>
      </c>
      <c r="AU351" s="175" t="s">
        <v>87</v>
      </c>
      <c r="AV351" s="14" t="s">
        <v>32</v>
      </c>
      <c r="AW351" s="14" t="s">
        <v>31</v>
      </c>
      <c r="AX351" s="14" t="s">
        <v>77</v>
      </c>
      <c r="AY351" s="175" t="s">
        <v>219</v>
      </c>
    </row>
    <row r="352" spans="2:51" s="13" customFormat="1">
      <c r="B352" s="165"/>
      <c r="D352" s="166" t="s">
        <v>228</v>
      </c>
      <c r="E352" s="167" t="s">
        <v>1</v>
      </c>
      <c r="F352" s="168" t="s">
        <v>2810</v>
      </c>
      <c r="H352" s="169">
        <v>11.97</v>
      </c>
      <c r="I352" s="170"/>
      <c r="L352" s="165"/>
      <c r="M352" s="171"/>
      <c r="N352" s="172"/>
      <c r="O352" s="172"/>
      <c r="P352" s="172"/>
      <c r="Q352" s="172"/>
      <c r="R352" s="172"/>
      <c r="S352" s="172"/>
      <c r="T352" s="173"/>
      <c r="AT352" s="167" t="s">
        <v>228</v>
      </c>
      <c r="AU352" s="167" t="s">
        <v>87</v>
      </c>
      <c r="AV352" s="13" t="s">
        <v>87</v>
      </c>
      <c r="AW352" s="13" t="s">
        <v>31</v>
      </c>
      <c r="AX352" s="13" t="s">
        <v>77</v>
      </c>
      <c r="AY352" s="167" t="s">
        <v>219</v>
      </c>
    </row>
    <row r="353" spans="2:51" s="13" customFormat="1">
      <c r="B353" s="165"/>
      <c r="D353" s="166" t="s">
        <v>228</v>
      </c>
      <c r="E353" s="167" t="s">
        <v>1</v>
      </c>
      <c r="F353" s="168" t="s">
        <v>2811</v>
      </c>
      <c r="H353" s="169">
        <v>8.8000000000000007</v>
      </c>
      <c r="I353" s="170"/>
      <c r="L353" s="165"/>
      <c r="M353" s="171"/>
      <c r="N353" s="172"/>
      <c r="O353" s="172"/>
      <c r="P353" s="172"/>
      <c r="Q353" s="172"/>
      <c r="R353" s="172"/>
      <c r="S353" s="172"/>
      <c r="T353" s="173"/>
      <c r="AT353" s="167" t="s">
        <v>228</v>
      </c>
      <c r="AU353" s="167" t="s">
        <v>87</v>
      </c>
      <c r="AV353" s="13" t="s">
        <v>87</v>
      </c>
      <c r="AW353" s="13" t="s">
        <v>31</v>
      </c>
      <c r="AX353" s="13" t="s">
        <v>77</v>
      </c>
      <c r="AY353" s="167" t="s">
        <v>219</v>
      </c>
    </row>
    <row r="354" spans="2:51" s="14" customFormat="1">
      <c r="B354" s="174"/>
      <c r="D354" s="166" t="s">
        <v>228</v>
      </c>
      <c r="E354" s="175" t="s">
        <v>1</v>
      </c>
      <c r="F354" s="176" t="s">
        <v>2766</v>
      </c>
      <c r="H354" s="175" t="s">
        <v>1</v>
      </c>
      <c r="I354" s="177"/>
      <c r="L354" s="174"/>
      <c r="M354" s="178"/>
      <c r="N354" s="179"/>
      <c r="O354" s="179"/>
      <c r="P354" s="179"/>
      <c r="Q354" s="179"/>
      <c r="R354" s="179"/>
      <c r="S354" s="179"/>
      <c r="T354" s="180"/>
      <c r="AT354" s="175" t="s">
        <v>228</v>
      </c>
      <c r="AU354" s="175" t="s">
        <v>87</v>
      </c>
      <c r="AV354" s="14" t="s">
        <v>32</v>
      </c>
      <c r="AW354" s="14" t="s">
        <v>31</v>
      </c>
      <c r="AX354" s="14" t="s">
        <v>77</v>
      </c>
      <c r="AY354" s="175" t="s">
        <v>219</v>
      </c>
    </row>
    <row r="355" spans="2:51" s="13" customFormat="1">
      <c r="B355" s="165"/>
      <c r="D355" s="166" t="s">
        <v>228</v>
      </c>
      <c r="E355" s="167" t="s">
        <v>1</v>
      </c>
      <c r="F355" s="168" t="s">
        <v>2812</v>
      </c>
      <c r="H355" s="169">
        <v>3.67</v>
      </c>
      <c r="I355" s="170"/>
      <c r="L355" s="165"/>
      <c r="M355" s="171"/>
      <c r="N355" s="172"/>
      <c r="O355" s="172"/>
      <c r="P355" s="172"/>
      <c r="Q355" s="172"/>
      <c r="R355" s="172"/>
      <c r="S355" s="172"/>
      <c r="T355" s="173"/>
      <c r="AT355" s="167" t="s">
        <v>228</v>
      </c>
      <c r="AU355" s="167" t="s">
        <v>87</v>
      </c>
      <c r="AV355" s="13" t="s">
        <v>87</v>
      </c>
      <c r="AW355" s="13" t="s">
        <v>31</v>
      </c>
      <c r="AX355" s="13" t="s">
        <v>77</v>
      </c>
      <c r="AY355" s="167" t="s">
        <v>219</v>
      </c>
    </row>
    <row r="356" spans="2:51" s="13" customFormat="1">
      <c r="B356" s="165"/>
      <c r="D356" s="166" t="s">
        <v>228</v>
      </c>
      <c r="E356" s="167" t="s">
        <v>1</v>
      </c>
      <c r="F356" s="168" t="s">
        <v>2813</v>
      </c>
      <c r="H356" s="169">
        <v>6.15</v>
      </c>
      <c r="I356" s="170"/>
      <c r="L356" s="165"/>
      <c r="M356" s="171"/>
      <c r="N356" s="172"/>
      <c r="O356" s="172"/>
      <c r="P356" s="172"/>
      <c r="Q356" s="172"/>
      <c r="R356" s="172"/>
      <c r="S356" s="172"/>
      <c r="T356" s="173"/>
      <c r="AT356" s="167" t="s">
        <v>228</v>
      </c>
      <c r="AU356" s="167" t="s">
        <v>87</v>
      </c>
      <c r="AV356" s="13" t="s">
        <v>87</v>
      </c>
      <c r="AW356" s="13" t="s">
        <v>31</v>
      </c>
      <c r="AX356" s="13" t="s">
        <v>77</v>
      </c>
      <c r="AY356" s="167" t="s">
        <v>219</v>
      </c>
    </row>
    <row r="357" spans="2:51" s="13" customFormat="1">
      <c r="B357" s="165"/>
      <c r="D357" s="166" t="s">
        <v>228</v>
      </c>
      <c r="E357" s="167" t="s">
        <v>1</v>
      </c>
      <c r="F357" s="168" t="s">
        <v>2814</v>
      </c>
      <c r="H357" s="169">
        <v>14.912000000000001</v>
      </c>
      <c r="I357" s="170"/>
      <c r="L357" s="165"/>
      <c r="M357" s="171"/>
      <c r="N357" s="172"/>
      <c r="O357" s="172"/>
      <c r="P357" s="172"/>
      <c r="Q357" s="172"/>
      <c r="R357" s="172"/>
      <c r="S357" s="172"/>
      <c r="T357" s="173"/>
      <c r="AT357" s="167" t="s">
        <v>228</v>
      </c>
      <c r="AU357" s="167" t="s">
        <v>87</v>
      </c>
      <c r="AV357" s="13" t="s">
        <v>87</v>
      </c>
      <c r="AW357" s="13" t="s">
        <v>31</v>
      </c>
      <c r="AX357" s="13" t="s">
        <v>77</v>
      </c>
      <c r="AY357" s="167" t="s">
        <v>219</v>
      </c>
    </row>
    <row r="358" spans="2:51" s="13" customFormat="1">
      <c r="B358" s="165"/>
      <c r="D358" s="166" t="s">
        <v>228</v>
      </c>
      <c r="E358" s="167" t="s">
        <v>1</v>
      </c>
      <c r="F358" s="168" t="s">
        <v>2815</v>
      </c>
      <c r="H358" s="169">
        <v>9.8699999999999992</v>
      </c>
      <c r="I358" s="170"/>
      <c r="L358" s="165"/>
      <c r="M358" s="171"/>
      <c r="N358" s="172"/>
      <c r="O358" s="172"/>
      <c r="P358" s="172"/>
      <c r="Q358" s="172"/>
      <c r="R358" s="172"/>
      <c r="S358" s="172"/>
      <c r="T358" s="173"/>
      <c r="AT358" s="167" t="s">
        <v>228</v>
      </c>
      <c r="AU358" s="167" t="s">
        <v>87</v>
      </c>
      <c r="AV358" s="13" t="s">
        <v>87</v>
      </c>
      <c r="AW358" s="13" t="s">
        <v>31</v>
      </c>
      <c r="AX358" s="13" t="s">
        <v>77</v>
      </c>
      <c r="AY358" s="167" t="s">
        <v>219</v>
      </c>
    </row>
    <row r="359" spans="2:51" s="14" customFormat="1">
      <c r="B359" s="174"/>
      <c r="D359" s="166" t="s">
        <v>228</v>
      </c>
      <c r="E359" s="175" t="s">
        <v>1</v>
      </c>
      <c r="F359" s="176" t="s">
        <v>2772</v>
      </c>
      <c r="H359" s="175" t="s">
        <v>1</v>
      </c>
      <c r="I359" s="177"/>
      <c r="L359" s="174"/>
      <c r="M359" s="178"/>
      <c r="N359" s="179"/>
      <c r="O359" s="179"/>
      <c r="P359" s="179"/>
      <c r="Q359" s="179"/>
      <c r="R359" s="179"/>
      <c r="S359" s="179"/>
      <c r="T359" s="180"/>
      <c r="AT359" s="175" t="s">
        <v>228</v>
      </c>
      <c r="AU359" s="175" t="s">
        <v>87</v>
      </c>
      <c r="AV359" s="14" t="s">
        <v>32</v>
      </c>
      <c r="AW359" s="14" t="s">
        <v>31</v>
      </c>
      <c r="AX359" s="14" t="s">
        <v>77</v>
      </c>
      <c r="AY359" s="175" t="s">
        <v>219</v>
      </c>
    </row>
    <row r="360" spans="2:51" s="13" customFormat="1">
      <c r="B360" s="165"/>
      <c r="D360" s="166" t="s">
        <v>228</v>
      </c>
      <c r="E360" s="167" t="s">
        <v>1</v>
      </c>
      <c r="F360" s="168" t="s">
        <v>2816</v>
      </c>
      <c r="H360" s="169">
        <v>3.177</v>
      </c>
      <c r="I360" s="170"/>
      <c r="L360" s="165"/>
      <c r="M360" s="171"/>
      <c r="N360" s="172"/>
      <c r="O360" s="172"/>
      <c r="P360" s="172"/>
      <c r="Q360" s="172"/>
      <c r="R360" s="172"/>
      <c r="S360" s="172"/>
      <c r="T360" s="173"/>
      <c r="AT360" s="167" t="s">
        <v>228</v>
      </c>
      <c r="AU360" s="167" t="s">
        <v>87</v>
      </c>
      <c r="AV360" s="13" t="s">
        <v>87</v>
      </c>
      <c r="AW360" s="13" t="s">
        <v>31</v>
      </c>
      <c r="AX360" s="13" t="s">
        <v>77</v>
      </c>
      <c r="AY360" s="167" t="s">
        <v>219</v>
      </c>
    </row>
    <row r="361" spans="2:51" s="13" customFormat="1">
      <c r="B361" s="165"/>
      <c r="D361" s="166" t="s">
        <v>228</v>
      </c>
      <c r="E361" s="167" t="s">
        <v>1</v>
      </c>
      <c r="F361" s="168" t="s">
        <v>2817</v>
      </c>
      <c r="H361" s="169">
        <v>5.31</v>
      </c>
      <c r="I361" s="170"/>
      <c r="L361" s="165"/>
      <c r="M361" s="171"/>
      <c r="N361" s="172"/>
      <c r="O361" s="172"/>
      <c r="P361" s="172"/>
      <c r="Q361" s="172"/>
      <c r="R361" s="172"/>
      <c r="S361" s="172"/>
      <c r="T361" s="173"/>
      <c r="AT361" s="167" t="s">
        <v>228</v>
      </c>
      <c r="AU361" s="167" t="s">
        <v>87</v>
      </c>
      <c r="AV361" s="13" t="s">
        <v>87</v>
      </c>
      <c r="AW361" s="13" t="s">
        <v>31</v>
      </c>
      <c r="AX361" s="13" t="s">
        <v>77</v>
      </c>
      <c r="AY361" s="167" t="s">
        <v>219</v>
      </c>
    </row>
    <row r="362" spans="2:51" s="14" customFormat="1">
      <c r="B362" s="174"/>
      <c r="D362" s="166" t="s">
        <v>228</v>
      </c>
      <c r="E362" s="175" t="s">
        <v>1</v>
      </c>
      <c r="F362" s="176" t="s">
        <v>2775</v>
      </c>
      <c r="H362" s="175" t="s">
        <v>1</v>
      </c>
      <c r="I362" s="177"/>
      <c r="L362" s="174"/>
      <c r="M362" s="178"/>
      <c r="N362" s="179"/>
      <c r="O362" s="179"/>
      <c r="P362" s="179"/>
      <c r="Q362" s="179"/>
      <c r="R362" s="179"/>
      <c r="S362" s="179"/>
      <c r="T362" s="180"/>
      <c r="AT362" s="175" t="s">
        <v>228</v>
      </c>
      <c r="AU362" s="175" t="s">
        <v>87</v>
      </c>
      <c r="AV362" s="14" t="s">
        <v>32</v>
      </c>
      <c r="AW362" s="14" t="s">
        <v>31</v>
      </c>
      <c r="AX362" s="14" t="s">
        <v>77</v>
      </c>
      <c r="AY362" s="175" t="s">
        <v>219</v>
      </c>
    </row>
    <row r="363" spans="2:51" s="13" customFormat="1">
      <c r="B363" s="165"/>
      <c r="D363" s="166" t="s">
        <v>228</v>
      </c>
      <c r="E363" s="167" t="s">
        <v>1</v>
      </c>
      <c r="F363" s="168" t="s">
        <v>2818</v>
      </c>
      <c r="H363" s="169">
        <v>6.94</v>
      </c>
      <c r="I363" s="170"/>
      <c r="L363" s="165"/>
      <c r="M363" s="171"/>
      <c r="N363" s="172"/>
      <c r="O363" s="172"/>
      <c r="P363" s="172"/>
      <c r="Q363" s="172"/>
      <c r="R363" s="172"/>
      <c r="S363" s="172"/>
      <c r="T363" s="173"/>
      <c r="AT363" s="167" t="s">
        <v>228</v>
      </c>
      <c r="AU363" s="167" t="s">
        <v>87</v>
      </c>
      <c r="AV363" s="13" t="s">
        <v>87</v>
      </c>
      <c r="AW363" s="13" t="s">
        <v>31</v>
      </c>
      <c r="AX363" s="13" t="s">
        <v>77</v>
      </c>
      <c r="AY363" s="167" t="s">
        <v>219</v>
      </c>
    </row>
    <row r="364" spans="2:51" s="13" customFormat="1">
      <c r="B364" s="165"/>
      <c r="D364" s="166" t="s">
        <v>228</v>
      </c>
      <c r="E364" s="167" t="s">
        <v>1</v>
      </c>
      <c r="F364" s="168" t="s">
        <v>2819</v>
      </c>
      <c r="H364" s="169">
        <v>7.14</v>
      </c>
      <c r="I364" s="170"/>
      <c r="L364" s="165"/>
      <c r="M364" s="171"/>
      <c r="N364" s="172"/>
      <c r="O364" s="172"/>
      <c r="P364" s="172"/>
      <c r="Q364" s="172"/>
      <c r="R364" s="172"/>
      <c r="S364" s="172"/>
      <c r="T364" s="173"/>
      <c r="AT364" s="167" t="s">
        <v>228</v>
      </c>
      <c r="AU364" s="167" t="s">
        <v>87</v>
      </c>
      <c r="AV364" s="13" t="s">
        <v>87</v>
      </c>
      <c r="AW364" s="13" t="s">
        <v>31</v>
      </c>
      <c r="AX364" s="13" t="s">
        <v>77</v>
      </c>
      <c r="AY364" s="167" t="s">
        <v>219</v>
      </c>
    </row>
    <row r="365" spans="2:51" s="14" customFormat="1">
      <c r="B365" s="174"/>
      <c r="D365" s="166" t="s">
        <v>228</v>
      </c>
      <c r="E365" s="175" t="s">
        <v>1</v>
      </c>
      <c r="F365" s="176" t="s">
        <v>2778</v>
      </c>
      <c r="H365" s="175" t="s">
        <v>1</v>
      </c>
      <c r="I365" s="177"/>
      <c r="L365" s="174"/>
      <c r="M365" s="178"/>
      <c r="N365" s="179"/>
      <c r="O365" s="179"/>
      <c r="P365" s="179"/>
      <c r="Q365" s="179"/>
      <c r="R365" s="179"/>
      <c r="S365" s="179"/>
      <c r="T365" s="180"/>
      <c r="AT365" s="175" t="s">
        <v>228</v>
      </c>
      <c r="AU365" s="175" t="s">
        <v>87</v>
      </c>
      <c r="AV365" s="14" t="s">
        <v>32</v>
      </c>
      <c r="AW365" s="14" t="s">
        <v>31</v>
      </c>
      <c r="AX365" s="14" t="s">
        <v>77</v>
      </c>
      <c r="AY365" s="175" t="s">
        <v>219</v>
      </c>
    </row>
    <row r="366" spans="2:51" s="13" customFormat="1">
      <c r="B366" s="165"/>
      <c r="D366" s="166" t="s">
        <v>228</v>
      </c>
      <c r="E366" s="167" t="s">
        <v>1</v>
      </c>
      <c r="F366" s="168" t="s">
        <v>2820</v>
      </c>
      <c r="H366" s="169">
        <v>6.72</v>
      </c>
      <c r="I366" s="170"/>
      <c r="L366" s="165"/>
      <c r="M366" s="171"/>
      <c r="N366" s="172"/>
      <c r="O366" s="172"/>
      <c r="P366" s="172"/>
      <c r="Q366" s="172"/>
      <c r="R366" s="172"/>
      <c r="S366" s="172"/>
      <c r="T366" s="173"/>
      <c r="AT366" s="167" t="s">
        <v>228</v>
      </c>
      <c r="AU366" s="167" t="s">
        <v>87</v>
      </c>
      <c r="AV366" s="13" t="s">
        <v>87</v>
      </c>
      <c r="AW366" s="13" t="s">
        <v>31</v>
      </c>
      <c r="AX366" s="13" t="s">
        <v>77</v>
      </c>
      <c r="AY366" s="167" t="s">
        <v>219</v>
      </c>
    </row>
    <row r="367" spans="2:51" s="13" customFormat="1">
      <c r="B367" s="165"/>
      <c r="D367" s="166" t="s">
        <v>228</v>
      </c>
      <c r="E367" s="167" t="s">
        <v>1</v>
      </c>
      <c r="F367" s="168" t="s">
        <v>2821</v>
      </c>
      <c r="H367" s="169">
        <v>6.84</v>
      </c>
      <c r="I367" s="170"/>
      <c r="L367" s="165"/>
      <c r="M367" s="171"/>
      <c r="N367" s="172"/>
      <c r="O367" s="172"/>
      <c r="P367" s="172"/>
      <c r="Q367" s="172"/>
      <c r="R367" s="172"/>
      <c r="S367" s="172"/>
      <c r="T367" s="173"/>
      <c r="AT367" s="167" t="s">
        <v>228</v>
      </c>
      <c r="AU367" s="167" t="s">
        <v>87</v>
      </c>
      <c r="AV367" s="13" t="s">
        <v>87</v>
      </c>
      <c r="AW367" s="13" t="s">
        <v>31</v>
      </c>
      <c r="AX367" s="13" t="s">
        <v>77</v>
      </c>
      <c r="AY367" s="167" t="s">
        <v>219</v>
      </c>
    </row>
    <row r="368" spans="2:51" s="15" customFormat="1">
      <c r="B368" s="181"/>
      <c r="D368" s="166" t="s">
        <v>228</v>
      </c>
      <c r="E368" s="182" t="s">
        <v>1</v>
      </c>
      <c r="F368" s="183" t="s">
        <v>236</v>
      </c>
      <c r="H368" s="184">
        <v>320.77199999999999</v>
      </c>
      <c r="I368" s="185"/>
      <c r="L368" s="181"/>
      <c r="M368" s="186"/>
      <c r="N368" s="187"/>
      <c r="O368" s="187"/>
      <c r="P368" s="187"/>
      <c r="Q368" s="187"/>
      <c r="R368" s="187"/>
      <c r="S368" s="187"/>
      <c r="T368" s="188"/>
      <c r="AT368" s="182" t="s">
        <v>228</v>
      </c>
      <c r="AU368" s="182" t="s">
        <v>87</v>
      </c>
      <c r="AV368" s="15" t="s">
        <v>226</v>
      </c>
      <c r="AW368" s="15" t="s">
        <v>31</v>
      </c>
      <c r="AX368" s="15" t="s">
        <v>32</v>
      </c>
      <c r="AY368" s="182" t="s">
        <v>219</v>
      </c>
    </row>
    <row r="369" spans="1:65" s="2" customFormat="1" ht="16.5" customHeight="1">
      <c r="A369" s="33"/>
      <c r="B369" s="151"/>
      <c r="C369" s="152" t="s">
        <v>503</v>
      </c>
      <c r="D369" s="152" t="s">
        <v>221</v>
      </c>
      <c r="E369" s="153" t="s">
        <v>1763</v>
      </c>
      <c r="F369" s="154" t="s">
        <v>1764</v>
      </c>
      <c r="G369" s="155" t="s">
        <v>240</v>
      </c>
      <c r="H369" s="156">
        <v>320.77199999999999</v>
      </c>
      <c r="I369" s="157"/>
      <c r="J369" s="158">
        <f>ROUND(I369*H369,2)</f>
        <v>0</v>
      </c>
      <c r="K369" s="154" t="s">
        <v>225</v>
      </c>
      <c r="L369" s="34"/>
      <c r="M369" s="159" t="s">
        <v>1</v>
      </c>
      <c r="N369" s="160" t="s">
        <v>42</v>
      </c>
      <c r="O369" s="59"/>
      <c r="P369" s="161">
        <f>O369*H369</f>
        <v>0</v>
      </c>
      <c r="Q369" s="161">
        <v>0</v>
      </c>
      <c r="R369" s="161">
        <f>Q369*H369</f>
        <v>0</v>
      </c>
      <c r="S369" s="161">
        <v>0</v>
      </c>
      <c r="T369" s="162">
        <f>S369*H369</f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163" t="s">
        <v>226</v>
      </c>
      <c r="AT369" s="163" t="s">
        <v>221</v>
      </c>
      <c r="AU369" s="163" t="s">
        <v>87</v>
      </c>
      <c r="AY369" s="18" t="s">
        <v>219</v>
      </c>
      <c r="BE369" s="164">
        <f>IF(N369="základní",J369,0)</f>
        <v>0</v>
      </c>
      <c r="BF369" s="164">
        <f>IF(N369="snížená",J369,0)</f>
        <v>0</v>
      </c>
      <c r="BG369" s="164">
        <f>IF(N369="zákl. přenesená",J369,0)</f>
        <v>0</v>
      </c>
      <c r="BH369" s="164">
        <f>IF(N369="sníž. přenesená",J369,0)</f>
        <v>0</v>
      </c>
      <c r="BI369" s="164">
        <f>IF(N369="nulová",J369,0)</f>
        <v>0</v>
      </c>
      <c r="BJ369" s="18" t="s">
        <v>32</v>
      </c>
      <c r="BK369" s="164">
        <f>ROUND(I369*H369,2)</f>
        <v>0</v>
      </c>
      <c r="BL369" s="18" t="s">
        <v>226</v>
      </c>
      <c r="BM369" s="163" t="s">
        <v>2822</v>
      </c>
    </row>
    <row r="370" spans="1:65" s="2" customFormat="1" ht="21.75" customHeight="1">
      <c r="A370" s="33"/>
      <c r="B370" s="151"/>
      <c r="C370" s="152" t="s">
        <v>507</v>
      </c>
      <c r="D370" s="152" t="s">
        <v>221</v>
      </c>
      <c r="E370" s="153" t="s">
        <v>486</v>
      </c>
      <c r="F370" s="154" t="s">
        <v>487</v>
      </c>
      <c r="G370" s="155" t="s">
        <v>394</v>
      </c>
      <c r="H370" s="156">
        <v>91.37</v>
      </c>
      <c r="I370" s="157"/>
      <c r="J370" s="158">
        <f>ROUND(I370*H370,2)</f>
        <v>0</v>
      </c>
      <c r="K370" s="154" t="s">
        <v>225</v>
      </c>
      <c r="L370" s="34"/>
      <c r="M370" s="159" t="s">
        <v>1</v>
      </c>
      <c r="N370" s="160" t="s">
        <v>42</v>
      </c>
      <c r="O370" s="59"/>
      <c r="P370" s="161">
        <f>O370*H370</f>
        <v>0</v>
      </c>
      <c r="Q370" s="161">
        <v>0</v>
      </c>
      <c r="R370" s="161">
        <f>Q370*H370</f>
        <v>0</v>
      </c>
      <c r="S370" s="161">
        <v>0</v>
      </c>
      <c r="T370" s="162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63" t="s">
        <v>226</v>
      </c>
      <c r="AT370" s="163" t="s">
        <v>221</v>
      </c>
      <c r="AU370" s="163" t="s">
        <v>87</v>
      </c>
      <c r="AY370" s="18" t="s">
        <v>219</v>
      </c>
      <c r="BE370" s="164">
        <f>IF(N370="základní",J370,0)</f>
        <v>0</v>
      </c>
      <c r="BF370" s="164">
        <f>IF(N370="snížená",J370,0)</f>
        <v>0</v>
      </c>
      <c r="BG370" s="164">
        <f>IF(N370="zákl. přenesená",J370,0)</f>
        <v>0</v>
      </c>
      <c r="BH370" s="164">
        <f>IF(N370="sníž. přenesená",J370,0)</f>
        <v>0</v>
      </c>
      <c r="BI370" s="164">
        <f>IF(N370="nulová",J370,0)</f>
        <v>0</v>
      </c>
      <c r="BJ370" s="18" t="s">
        <v>32</v>
      </c>
      <c r="BK370" s="164">
        <f>ROUND(I370*H370,2)</f>
        <v>0</v>
      </c>
      <c r="BL370" s="18" t="s">
        <v>226</v>
      </c>
      <c r="BM370" s="163" t="s">
        <v>2823</v>
      </c>
    </row>
    <row r="371" spans="1:65" s="14" customFormat="1">
      <c r="B371" s="174"/>
      <c r="D371" s="166" t="s">
        <v>228</v>
      </c>
      <c r="E371" s="175" t="s">
        <v>1</v>
      </c>
      <c r="F371" s="176" t="s">
        <v>489</v>
      </c>
      <c r="H371" s="175" t="s">
        <v>1</v>
      </c>
      <c r="I371" s="177"/>
      <c r="L371" s="174"/>
      <c r="M371" s="178"/>
      <c r="N371" s="179"/>
      <c r="O371" s="179"/>
      <c r="P371" s="179"/>
      <c r="Q371" s="179"/>
      <c r="R371" s="179"/>
      <c r="S371" s="179"/>
      <c r="T371" s="180"/>
      <c r="AT371" s="175" t="s">
        <v>228</v>
      </c>
      <c r="AU371" s="175" t="s">
        <v>87</v>
      </c>
      <c r="AV371" s="14" t="s">
        <v>32</v>
      </c>
      <c r="AW371" s="14" t="s">
        <v>31</v>
      </c>
      <c r="AX371" s="14" t="s">
        <v>77</v>
      </c>
      <c r="AY371" s="175" t="s">
        <v>219</v>
      </c>
    </row>
    <row r="372" spans="1:65" s="13" customFormat="1">
      <c r="B372" s="165"/>
      <c r="D372" s="166" t="s">
        <v>228</v>
      </c>
      <c r="E372" s="167" t="s">
        <v>1</v>
      </c>
      <c r="F372" s="168" t="s">
        <v>2824</v>
      </c>
      <c r="H372" s="169">
        <v>114.21299999999999</v>
      </c>
      <c r="I372" s="170"/>
      <c r="L372" s="165"/>
      <c r="M372" s="171"/>
      <c r="N372" s="172"/>
      <c r="O372" s="172"/>
      <c r="P372" s="172"/>
      <c r="Q372" s="172"/>
      <c r="R372" s="172"/>
      <c r="S372" s="172"/>
      <c r="T372" s="173"/>
      <c r="AT372" s="167" t="s">
        <v>228</v>
      </c>
      <c r="AU372" s="167" t="s">
        <v>87</v>
      </c>
      <c r="AV372" s="13" t="s">
        <v>87</v>
      </c>
      <c r="AW372" s="13" t="s">
        <v>31</v>
      </c>
      <c r="AX372" s="13" t="s">
        <v>77</v>
      </c>
      <c r="AY372" s="167" t="s">
        <v>219</v>
      </c>
    </row>
    <row r="373" spans="1:65" s="15" customFormat="1">
      <c r="B373" s="181"/>
      <c r="D373" s="166" t="s">
        <v>228</v>
      </c>
      <c r="E373" s="182" t="s">
        <v>1</v>
      </c>
      <c r="F373" s="183" t="s">
        <v>236</v>
      </c>
      <c r="H373" s="184">
        <v>114.21299999999999</v>
      </c>
      <c r="I373" s="185"/>
      <c r="L373" s="181"/>
      <c r="M373" s="186"/>
      <c r="N373" s="187"/>
      <c r="O373" s="187"/>
      <c r="P373" s="187"/>
      <c r="Q373" s="187"/>
      <c r="R373" s="187"/>
      <c r="S373" s="187"/>
      <c r="T373" s="188"/>
      <c r="AT373" s="182" t="s">
        <v>228</v>
      </c>
      <c r="AU373" s="182" t="s">
        <v>87</v>
      </c>
      <c r="AV373" s="15" t="s">
        <v>226</v>
      </c>
      <c r="AW373" s="15" t="s">
        <v>31</v>
      </c>
      <c r="AX373" s="15" t="s">
        <v>77</v>
      </c>
      <c r="AY373" s="182" t="s">
        <v>219</v>
      </c>
    </row>
    <row r="374" spans="1:65" s="14" customFormat="1">
      <c r="B374" s="174"/>
      <c r="D374" s="166" t="s">
        <v>228</v>
      </c>
      <c r="E374" s="175" t="s">
        <v>1</v>
      </c>
      <c r="F374" s="176" t="s">
        <v>491</v>
      </c>
      <c r="H374" s="175" t="s">
        <v>1</v>
      </c>
      <c r="I374" s="177"/>
      <c r="L374" s="174"/>
      <c r="M374" s="178"/>
      <c r="N374" s="179"/>
      <c r="O374" s="179"/>
      <c r="P374" s="179"/>
      <c r="Q374" s="179"/>
      <c r="R374" s="179"/>
      <c r="S374" s="179"/>
      <c r="T374" s="180"/>
      <c r="AT374" s="175" t="s">
        <v>228</v>
      </c>
      <c r="AU374" s="175" t="s">
        <v>87</v>
      </c>
      <c r="AV374" s="14" t="s">
        <v>32</v>
      </c>
      <c r="AW374" s="14" t="s">
        <v>31</v>
      </c>
      <c r="AX374" s="14" t="s">
        <v>77</v>
      </c>
      <c r="AY374" s="175" t="s">
        <v>219</v>
      </c>
    </row>
    <row r="375" spans="1:65" s="13" customFormat="1">
      <c r="B375" s="165"/>
      <c r="D375" s="166" t="s">
        <v>228</v>
      </c>
      <c r="E375" s="167" t="s">
        <v>1</v>
      </c>
      <c r="F375" s="168" t="s">
        <v>2569</v>
      </c>
      <c r="H375" s="169">
        <v>91.37</v>
      </c>
      <c r="I375" s="170"/>
      <c r="L375" s="165"/>
      <c r="M375" s="171"/>
      <c r="N375" s="172"/>
      <c r="O375" s="172"/>
      <c r="P375" s="172"/>
      <c r="Q375" s="172"/>
      <c r="R375" s="172"/>
      <c r="S375" s="172"/>
      <c r="T375" s="173"/>
      <c r="AT375" s="167" t="s">
        <v>228</v>
      </c>
      <c r="AU375" s="167" t="s">
        <v>87</v>
      </c>
      <c r="AV375" s="13" t="s">
        <v>87</v>
      </c>
      <c r="AW375" s="13" t="s">
        <v>31</v>
      </c>
      <c r="AX375" s="13" t="s">
        <v>32</v>
      </c>
      <c r="AY375" s="167" t="s">
        <v>219</v>
      </c>
    </row>
    <row r="376" spans="1:65" s="2" customFormat="1" ht="21.75" customHeight="1">
      <c r="A376" s="33"/>
      <c r="B376" s="151"/>
      <c r="C376" s="152" t="s">
        <v>512</v>
      </c>
      <c r="D376" s="152" t="s">
        <v>221</v>
      </c>
      <c r="E376" s="153" t="s">
        <v>494</v>
      </c>
      <c r="F376" s="154" t="s">
        <v>495</v>
      </c>
      <c r="G376" s="155" t="s">
        <v>394</v>
      </c>
      <c r="H376" s="156">
        <v>22.843</v>
      </c>
      <c r="I376" s="157"/>
      <c r="J376" s="158">
        <f>ROUND(I376*H376,2)</f>
        <v>0</v>
      </c>
      <c r="K376" s="154" t="s">
        <v>225</v>
      </c>
      <c r="L376" s="34"/>
      <c r="M376" s="159" t="s">
        <v>1</v>
      </c>
      <c r="N376" s="160" t="s">
        <v>42</v>
      </c>
      <c r="O376" s="59"/>
      <c r="P376" s="161">
        <f>O376*H376</f>
        <v>0</v>
      </c>
      <c r="Q376" s="161">
        <v>0</v>
      </c>
      <c r="R376" s="161">
        <f>Q376*H376</f>
        <v>0</v>
      </c>
      <c r="S376" s="161">
        <v>0</v>
      </c>
      <c r="T376" s="162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63" t="s">
        <v>226</v>
      </c>
      <c r="AT376" s="163" t="s">
        <v>221</v>
      </c>
      <c r="AU376" s="163" t="s">
        <v>87</v>
      </c>
      <c r="AY376" s="18" t="s">
        <v>219</v>
      </c>
      <c r="BE376" s="164">
        <f>IF(N376="základní",J376,0)</f>
        <v>0</v>
      </c>
      <c r="BF376" s="164">
        <f>IF(N376="snížená",J376,0)</f>
        <v>0</v>
      </c>
      <c r="BG376" s="164">
        <f>IF(N376="zákl. přenesená",J376,0)</f>
        <v>0</v>
      </c>
      <c r="BH376" s="164">
        <f>IF(N376="sníž. přenesená",J376,0)</f>
        <v>0</v>
      </c>
      <c r="BI376" s="164">
        <f>IF(N376="nulová",J376,0)</f>
        <v>0</v>
      </c>
      <c r="BJ376" s="18" t="s">
        <v>32</v>
      </c>
      <c r="BK376" s="164">
        <f>ROUND(I376*H376,2)</f>
        <v>0</v>
      </c>
      <c r="BL376" s="18" t="s">
        <v>226</v>
      </c>
      <c r="BM376" s="163" t="s">
        <v>2825</v>
      </c>
    </row>
    <row r="377" spans="1:65" s="13" customFormat="1">
      <c r="B377" s="165"/>
      <c r="D377" s="166" t="s">
        <v>228</v>
      </c>
      <c r="E377" s="167" t="s">
        <v>1</v>
      </c>
      <c r="F377" s="168" t="s">
        <v>2571</v>
      </c>
      <c r="H377" s="169">
        <v>22.843</v>
      </c>
      <c r="I377" s="170"/>
      <c r="L377" s="165"/>
      <c r="M377" s="171"/>
      <c r="N377" s="172"/>
      <c r="O377" s="172"/>
      <c r="P377" s="172"/>
      <c r="Q377" s="172"/>
      <c r="R377" s="172"/>
      <c r="S377" s="172"/>
      <c r="T377" s="173"/>
      <c r="AT377" s="167" t="s">
        <v>228</v>
      </c>
      <c r="AU377" s="167" t="s">
        <v>87</v>
      </c>
      <c r="AV377" s="13" t="s">
        <v>87</v>
      </c>
      <c r="AW377" s="13" t="s">
        <v>31</v>
      </c>
      <c r="AX377" s="13" t="s">
        <v>32</v>
      </c>
      <c r="AY377" s="167" t="s">
        <v>219</v>
      </c>
    </row>
    <row r="378" spans="1:65" s="2" customFormat="1" ht="16.5" customHeight="1">
      <c r="A378" s="33"/>
      <c r="B378" s="151"/>
      <c r="C378" s="152" t="s">
        <v>535</v>
      </c>
      <c r="D378" s="152" t="s">
        <v>221</v>
      </c>
      <c r="E378" s="153" t="s">
        <v>499</v>
      </c>
      <c r="F378" s="154" t="s">
        <v>500</v>
      </c>
      <c r="G378" s="155" t="s">
        <v>394</v>
      </c>
      <c r="H378" s="156">
        <v>114.21299999999999</v>
      </c>
      <c r="I378" s="157"/>
      <c r="J378" s="158">
        <f>ROUND(I378*H378,2)</f>
        <v>0</v>
      </c>
      <c r="K378" s="154" t="s">
        <v>225</v>
      </c>
      <c r="L378" s="34"/>
      <c r="M378" s="159" t="s">
        <v>1</v>
      </c>
      <c r="N378" s="160" t="s">
        <v>42</v>
      </c>
      <c r="O378" s="59"/>
      <c r="P378" s="161">
        <f>O378*H378</f>
        <v>0</v>
      </c>
      <c r="Q378" s="161">
        <v>0</v>
      </c>
      <c r="R378" s="161">
        <f>Q378*H378</f>
        <v>0</v>
      </c>
      <c r="S378" s="161">
        <v>0</v>
      </c>
      <c r="T378" s="162">
        <f>S378*H378</f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63" t="s">
        <v>226</v>
      </c>
      <c r="AT378" s="163" t="s">
        <v>221</v>
      </c>
      <c r="AU378" s="163" t="s">
        <v>87</v>
      </c>
      <c r="AY378" s="18" t="s">
        <v>219</v>
      </c>
      <c r="BE378" s="164">
        <f>IF(N378="základní",J378,0)</f>
        <v>0</v>
      </c>
      <c r="BF378" s="164">
        <f>IF(N378="snížená",J378,0)</f>
        <v>0</v>
      </c>
      <c r="BG378" s="164">
        <f>IF(N378="zákl. přenesená",J378,0)</f>
        <v>0</v>
      </c>
      <c r="BH378" s="164">
        <f>IF(N378="sníž. přenesená",J378,0)</f>
        <v>0</v>
      </c>
      <c r="BI378" s="164">
        <f>IF(N378="nulová",J378,0)</f>
        <v>0</v>
      </c>
      <c r="BJ378" s="18" t="s">
        <v>32</v>
      </c>
      <c r="BK378" s="164">
        <f>ROUND(I378*H378,2)</f>
        <v>0</v>
      </c>
      <c r="BL378" s="18" t="s">
        <v>226</v>
      </c>
      <c r="BM378" s="163" t="s">
        <v>2826</v>
      </c>
    </row>
    <row r="379" spans="1:65" s="13" customFormat="1">
      <c r="B379" s="165"/>
      <c r="D379" s="166" t="s">
        <v>228</v>
      </c>
      <c r="E379" s="167" t="s">
        <v>1</v>
      </c>
      <c r="F379" s="168" t="s">
        <v>2629</v>
      </c>
      <c r="H379" s="169">
        <v>114.21299999999999</v>
      </c>
      <c r="I379" s="170"/>
      <c r="L379" s="165"/>
      <c r="M379" s="171"/>
      <c r="N379" s="172"/>
      <c r="O379" s="172"/>
      <c r="P379" s="172"/>
      <c r="Q379" s="172"/>
      <c r="R379" s="172"/>
      <c r="S379" s="172"/>
      <c r="T379" s="173"/>
      <c r="AT379" s="167" t="s">
        <v>228</v>
      </c>
      <c r="AU379" s="167" t="s">
        <v>87</v>
      </c>
      <c r="AV379" s="13" t="s">
        <v>87</v>
      </c>
      <c r="AW379" s="13" t="s">
        <v>31</v>
      </c>
      <c r="AX379" s="13" t="s">
        <v>32</v>
      </c>
      <c r="AY379" s="167" t="s">
        <v>219</v>
      </c>
    </row>
    <row r="380" spans="1:65" s="2" customFormat="1" ht="16.5" customHeight="1">
      <c r="A380" s="33"/>
      <c r="B380" s="151"/>
      <c r="C380" s="152" t="s">
        <v>541</v>
      </c>
      <c r="D380" s="152" t="s">
        <v>221</v>
      </c>
      <c r="E380" s="153" t="s">
        <v>504</v>
      </c>
      <c r="F380" s="154" t="s">
        <v>505</v>
      </c>
      <c r="G380" s="155" t="s">
        <v>394</v>
      </c>
      <c r="H380" s="156">
        <v>91.37</v>
      </c>
      <c r="I380" s="157"/>
      <c r="J380" s="158">
        <f>ROUND(I380*H380,2)</f>
        <v>0</v>
      </c>
      <c r="K380" s="154" t="s">
        <v>241</v>
      </c>
      <c r="L380" s="34"/>
      <c r="M380" s="159" t="s">
        <v>1</v>
      </c>
      <c r="N380" s="160" t="s">
        <v>42</v>
      </c>
      <c r="O380" s="59"/>
      <c r="P380" s="161">
        <f>O380*H380</f>
        <v>0</v>
      </c>
      <c r="Q380" s="161">
        <v>0</v>
      </c>
      <c r="R380" s="161">
        <f>Q380*H380</f>
        <v>0</v>
      </c>
      <c r="S380" s="161">
        <v>0</v>
      </c>
      <c r="T380" s="162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63" t="s">
        <v>226</v>
      </c>
      <c r="AT380" s="163" t="s">
        <v>221</v>
      </c>
      <c r="AU380" s="163" t="s">
        <v>87</v>
      </c>
      <c r="AY380" s="18" t="s">
        <v>219</v>
      </c>
      <c r="BE380" s="164">
        <f>IF(N380="základní",J380,0)</f>
        <v>0</v>
      </c>
      <c r="BF380" s="164">
        <f>IF(N380="snížená",J380,0)</f>
        <v>0</v>
      </c>
      <c r="BG380" s="164">
        <f>IF(N380="zákl. přenesená",J380,0)</f>
        <v>0</v>
      </c>
      <c r="BH380" s="164">
        <f>IF(N380="sníž. přenesená",J380,0)</f>
        <v>0</v>
      </c>
      <c r="BI380" s="164">
        <f>IF(N380="nulová",J380,0)</f>
        <v>0</v>
      </c>
      <c r="BJ380" s="18" t="s">
        <v>32</v>
      </c>
      <c r="BK380" s="164">
        <f>ROUND(I380*H380,2)</f>
        <v>0</v>
      </c>
      <c r="BL380" s="18" t="s">
        <v>226</v>
      </c>
      <c r="BM380" s="163" t="s">
        <v>2827</v>
      </c>
    </row>
    <row r="381" spans="1:65" s="13" customFormat="1">
      <c r="B381" s="165"/>
      <c r="D381" s="166" t="s">
        <v>228</v>
      </c>
      <c r="E381" s="167" t="s">
        <v>1</v>
      </c>
      <c r="F381" s="168" t="s">
        <v>2569</v>
      </c>
      <c r="H381" s="169">
        <v>91.37</v>
      </c>
      <c r="I381" s="170"/>
      <c r="L381" s="165"/>
      <c r="M381" s="171"/>
      <c r="N381" s="172"/>
      <c r="O381" s="172"/>
      <c r="P381" s="172"/>
      <c r="Q381" s="172"/>
      <c r="R381" s="172"/>
      <c r="S381" s="172"/>
      <c r="T381" s="173"/>
      <c r="AT381" s="167" t="s">
        <v>228</v>
      </c>
      <c r="AU381" s="167" t="s">
        <v>87</v>
      </c>
      <c r="AV381" s="13" t="s">
        <v>87</v>
      </c>
      <c r="AW381" s="13" t="s">
        <v>31</v>
      </c>
      <c r="AX381" s="13" t="s">
        <v>32</v>
      </c>
      <c r="AY381" s="167" t="s">
        <v>219</v>
      </c>
    </row>
    <row r="382" spans="1:65" s="2" customFormat="1" ht="16.5" customHeight="1">
      <c r="A382" s="33"/>
      <c r="B382" s="151"/>
      <c r="C382" s="152" t="s">
        <v>546</v>
      </c>
      <c r="D382" s="152" t="s">
        <v>221</v>
      </c>
      <c r="E382" s="153" t="s">
        <v>508</v>
      </c>
      <c r="F382" s="154" t="s">
        <v>509</v>
      </c>
      <c r="G382" s="155" t="s">
        <v>394</v>
      </c>
      <c r="H382" s="156">
        <v>22.843</v>
      </c>
      <c r="I382" s="157"/>
      <c r="J382" s="158">
        <f>ROUND(I382*H382,2)</f>
        <v>0</v>
      </c>
      <c r="K382" s="154" t="s">
        <v>241</v>
      </c>
      <c r="L382" s="34"/>
      <c r="M382" s="159" t="s">
        <v>1</v>
      </c>
      <c r="N382" s="160" t="s">
        <v>42</v>
      </c>
      <c r="O382" s="59"/>
      <c r="P382" s="161">
        <f>O382*H382</f>
        <v>0</v>
      </c>
      <c r="Q382" s="161">
        <v>0</v>
      </c>
      <c r="R382" s="161">
        <f>Q382*H382</f>
        <v>0</v>
      </c>
      <c r="S382" s="161">
        <v>0</v>
      </c>
      <c r="T382" s="162">
        <f>S382*H382</f>
        <v>0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163" t="s">
        <v>226</v>
      </c>
      <c r="AT382" s="163" t="s">
        <v>221</v>
      </c>
      <c r="AU382" s="163" t="s">
        <v>87</v>
      </c>
      <c r="AY382" s="18" t="s">
        <v>219</v>
      </c>
      <c r="BE382" s="164">
        <f>IF(N382="základní",J382,0)</f>
        <v>0</v>
      </c>
      <c r="BF382" s="164">
        <f>IF(N382="snížená",J382,0)</f>
        <v>0</v>
      </c>
      <c r="BG382" s="164">
        <f>IF(N382="zákl. přenesená",J382,0)</f>
        <v>0</v>
      </c>
      <c r="BH382" s="164">
        <f>IF(N382="sníž. přenesená",J382,0)</f>
        <v>0</v>
      </c>
      <c r="BI382" s="164">
        <f>IF(N382="nulová",J382,0)</f>
        <v>0</v>
      </c>
      <c r="BJ382" s="18" t="s">
        <v>32</v>
      </c>
      <c r="BK382" s="164">
        <f>ROUND(I382*H382,2)</f>
        <v>0</v>
      </c>
      <c r="BL382" s="18" t="s">
        <v>226</v>
      </c>
      <c r="BM382" s="163" t="s">
        <v>2828</v>
      </c>
    </row>
    <row r="383" spans="1:65" s="14" customFormat="1">
      <c r="B383" s="174"/>
      <c r="D383" s="166" t="s">
        <v>228</v>
      </c>
      <c r="E383" s="175" t="s">
        <v>1</v>
      </c>
      <c r="F383" s="176" t="s">
        <v>511</v>
      </c>
      <c r="H383" s="175" t="s">
        <v>1</v>
      </c>
      <c r="I383" s="177"/>
      <c r="L383" s="174"/>
      <c r="M383" s="178"/>
      <c r="N383" s="179"/>
      <c r="O383" s="179"/>
      <c r="P383" s="179"/>
      <c r="Q383" s="179"/>
      <c r="R383" s="179"/>
      <c r="S383" s="179"/>
      <c r="T383" s="180"/>
      <c r="AT383" s="175" t="s">
        <v>228</v>
      </c>
      <c r="AU383" s="175" t="s">
        <v>87</v>
      </c>
      <c r="AV383" s="14" t="s">
        <v>32</v>
      </c>
      <c r="AW383" s="14" t="s">
        <v>31</v>
      </c>
      <c r="AX383" s="14" t="s">
        <v>77</v>
      </c>
      <c r="AY383" s="175" t="s">
        <v>219</v>
      </c>
    </row>
    <row r="384" spans="1:65" s="13" customFormat="1">
      <c r="B384" s="165"/>
      <c r="D384" s="166" t="s">
        <v>228</v>
      </c>
      <c r="E384" s="167" t="s">
        <v>1</v>
      </c>
      <c r="F384" s="168" t="s">
        <v>2571</v>
      </c>
      <c r="H384" s="169">
        <v>22.843</v>
      </c>
      <c r="I384" s="170"/>
      <c r="L384" s="165"/>
      <c r="M384" s="171"/>
      <c r="N384" s="172"/>
      <c r="O384" s="172"/>
      <c r="P384" s="172"/>
      <c r="Q384" s="172"/>
      <c r="R384" s="172"/>
      <c r="S384" s="172"/>
      <c r="T384" s="173"/>
      <c r="AT384" s="167" t="s">
        <v>228</v>
      </c>
      <c r="AU384" s="167" t="s">
        <v>87</v>
      </c>
      <c r="AV384" s="13" t="s">
        <v>87</v>
      </c>
      <c r="AW384" s="13" t="s">
        <v>31</v>
      </c>
      <c r="AX384" s="13" t="s">
        <v>32</v>
      </c>
      <c r="AY384" s="167" t="s">
        <v>219</v>
      </c>
    </row>
    <row r="385" spans="1:65" s="2" customFormat="1" ht="16.5" customHeight="1">
      <c r="A385" s="33"/>
      <c r="B385" s="151"/>
      <c r="C385" s="152" t="s">
        <v>552</v>
      </c>
      <c r="D385" s="152" t="s">
        <v>221</v>
      </c>
      <c r="E385" s="153" t="s">
        <v>513</v>
      </c>
      <c r="F385" s="154" t="s">
        <v>514</v>
      </c>
      <c r="G385" s="155" t="s">
        <v>394</v>
      </c>
      <c r="H385" s="156">
        <v>67.97</v>
      </c>
      <c r="I385" s="157"/>
      <c r="J385" s="158">
        <f>ROUND(I385*H385,2)</f>
        <v>0</v>
      </c>
      <c r="K385" s="154" t="s">
        <v>225</v>
      </c>
      <c r="L385" s="34"/>
      <c r="M385" s="159" t="s">
        <v>1</v>
      </c>
      <c r="N385" s="160" t="s">
        <v>42</v>
      </c>
      <c r="O385" s="59"/>
      <c r="P385" s="161">
        <f>O385*H385</f>
        <v>0</v>
      </c>
      <c r="Q385" s="161">
        <v>0</v>
      </c>
      <c r="R385" s="161">
        <f>Q385*H385</f>
        <v>0</v>
      </c>
      <c r="S385" s="161">
        <v>0</v>
      </c>
      <c r="T385" s="162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63" t="s">
        <v>226</v>
      </c>
      <c r="AT385" s="163" t="s">
        <v>221</v>
      </c>
      <c r="AU385" s="163" t="s">
        <v>87</v>
      </c>
      <c r="AY385" s="18" t="s">
        <v>219</v>
      </c>
      <c r="BE385" s="164">
        <f>IF(N385="základní",J385,0)</f>
        <v>0</v>
      </c>
      <c r="BF385" s="164">
        <f>IF(N385="snížená",J385,0)</f>
        <v>0</v>
      </c>
      <c r="BG385" s="164">
        <f>IF(N385="zákl. přenesená",J385,0)</f>
        <v>0</v>
      </c>
      <c r="BH385" s="164">
        <f>IF(N385="sníž. přenesená",J385,0)</f>
        <v>0</v>
      </c>
      <c r="BI385" s="164">
        <f>IF(N385="nulová",J385,0)</f>
        <v>0</v>
      </c>
      <c r="BJ385" s="18" t="s">
        <v>32</v>
      </c>
      <c r="BK385" s="164">
        <f>ROUND(I385*H385,2)</f>
        <v>0</v>
      </c>
      <c r="BL385" s="18" t="s">
        <v>226</v>
      </c>
      <c r="BM385" s="163" t="s">
        <v>2829</v>
      </c>
    </row>
    <row r="386" spans="1:65" s="13" customFormat="1">
      <c r="B386" s="165"/>
      <c r="D386" s="166" t="s">
        <v>228</v>
      </c>
      <c r="E386" s="167" t="s">
        <v>1</v>
      </c>
      <c r="F386" s="168" t="s">
        <v>2830</v>
      </c>
      <c r="H386" s="169">
        <v>156.80600000000001</v>
      </c>
      <c r="I386" s="170"/>
      <c r="L386" s="165"/>
      <c r="M386" s="171"/>
      <c r="N386" s="172"/>
      <c r="O386" s="172"/>
      <c r="P386" s="172"/>
      <c r="Q386" s="172"/>
      <c r="R386" s="172"/>
      <c r="S386" s="172"/>
      <c r="T386" s="173"/>
      <c r="AT386" s="167" t="s">
        <v>228</v>
      </c>
      <c r="AU386" s="167" t="s">
        <v>87</v>
      </c>
      <c r="AV386" s="13" t="s">
        <v>87</v>
      </c>
      <c r="AW386" s="13" t="s">
        <v>31</v>
      </c>
      <c r="AX386" s="13" t="s">
        <v>77</v>
      </c>
      <c r="AY386" s="167" t="s">
        <v>219</v>
      </c>
    </row>
    <row r="387" spans="1:65" s="14" customFormat="1">
      <c r="B387" s="174"/>
      <c r="D387" s="166" t="s">
        <v>228</v>
      </c>
      <c r="E387" s="175" t="s">
        <v>1</v>
      </c>
      <c r="F387" s="176" t="s">
        <v>2831</v>
      </c>
      <c r="H387" s="175" t="s">
        <v>1</v>
      </c>
      <c r="I387" s="177"/>
      <c r="L387" s="174"/>
      <c r="M387" s="178"/>
      <c r="N387" s="179"/>
      <c r="O387" s="179"/>
      <c r="P387" s="179"/>
      <c r="Q387" s="179"/>
      <c r="R387" s="179"/>
      <c r="S387" s="179"/>
      <c r="T387" s="180"/>
      <c r="AT387" s="175" t="s">
        <v>228</v>
      </c>
      <c r="AU387" s="175" t="s">
        <v>87</v>
      </c>
      <c r="AV387" s="14" t="s">
        <v>32</v>
      </c>
      <c r="AW387" s="14" t="s">
        <v>31</v>
      </c>
      <c r="AX387" s="14" t="s">
        <v>77</v>
      </c>
      <c r="AY387" s="175" t="s">
        <v>219</v>
      </c>
    </row>
    <row r="388" spans="1:65" s="13" customFormat="1">
      <c r="B388" s="165"/>
      <c r="D388" s="166" t="s">
        <v>228</v>
      </c>
      <c r="E388" s="167" t="s">
        <v>1</v>
      </c>
      <c r="F388" s="168" t="s">
        <v>2832</v>
      </c>
      <c r="H388" s="169">
        <v>-46.267000000000003</v>
      </c>
      <c r="I388" s="170"/>
      <c r="L388" s="165"/>
      <c r="M388" s="171"/>
      <c r="N388" s="172"/>
      <c r="O388" s="172"/>
      <c r="P388" s="172"/>
      <c r="Q388" s="172"/>
      <c r="R388" s="172"/>
      <c r="S388" s="172"/>
      <c r="T388" s="173"/>
      <c r="AT388" s="167" t="s">
        <v>228</v>
      </c>
      <c r="AU388" s="167" t="s">
        <v>87</v>
      </c>
      <c r="AV388" s="13" t="s">
        <v>87</v>
      </c>
      <c r="AW388" s="13" t="s">
        <v>31</v>
      </c>
      <c r="AX388" s="13" t="s">
        <v>77</v>
      </c>
      <c r="AY388" s="167" t="s">
        <v>219</v>
      </c>
    </row>
    <row r="389" spans="1:65" s="13" customFormat="1">
      <c r="B389" s="165"/>
      <c r="D389" s="166" t="s">
        <v>228</v>
      </c>
      <c r="E389" s="167" t="s">
        <v>1</v>
      </c>
      <c r="F389" s="168" t="s">
        <v>2833</v>
      </c>
      <c r="H389" s="169">
        <v>-5.2649999999999997</v>
      </c>
      <c r="I389" s="170"/>
      <c r="L389" s="165"/>
      <c r="M389" s="171"/>
      <c r="N389" s="172"/>
      <c r="O389" s="172"/>
      <c r="P389" s="172"/>
      <c r="Q389" s="172"/>
      <c r="R389" s="172"/>
      <c r="S389" s="172"/>
      <c r="T389" s="173"/>
      <c r="AT389" s="167" t="s">
        <v>228</v>
      </c>
      <c r="AU389" s="167" t="s">
        <v>87</v>
      </c>
      <c r="AV389" s="13" t="s">
        <v>87</v>
      </c>
      <c r="AW389" s="13" t="s">
        <v>31</v>
      </c>
      <c r="AX389" s="13" t="s">
        <v>77</v>
      </c>
      <c r="AY389" s="167" t="s">
        <v>219</v>
      </c>
    </row>
    <row r="390" spans="1:65" s="13" customFormat="1">
      <c r="B390" s="165"/>
      <c r="D390" s="166" t="s">
        <v>228</v>
      </c>
      <c r="E390" s="167" t="s">
        <v>1</v>
      </c>
      <c r="F390" s="168" t="s">
        <v>2834</v>
      </c>
      <c r="H390" s="169">
        <v>-2.0840000000000001</v>
      </c>
      <c r="I390" s="170"/>
      <c r="L390" s="165"/>
      <c r="M390" s="171"/>
      <c r="N390" s="172"/>
      <c r="O390" s="172"/>
      <c r="P390" s="172"/>
      <c r="Q390" s="172"/>
      <c r="R390" s="172"/>
      <c r="S390" s="172"/>
      <c r="T390" s="173"/>
      <c r="AT390" s="167" t="s">
        <v>228</v>
      </c>
      <c r="AU390" s="167" t="s">
        <v>87</v>
      </c>
      <c r="AV390" s="13" t="s">
        <v>87</v>
      </c>
      <c r="AW390" s="13" t="s">
        <v>31</v>
      </c>
      <c r="AX390" s="13" t="s">
        <v>77</v>
      </c>
      <c r="AY390" s="167" t="s">
        <v>219</v>
      </c>
    </row>
    <row r="391" spans="1:65" s="14" customFormat="1">
      <c r="B391" s="174"/>
      <c r="D391" s="166" t="s">
        <v>228</v>
      </c>
      <c r="E391" s="175" t="s">
        <v>1</v>
      </c>
      <c r="F391" s="176" t="s">
        <v>531</v>
      </c>
      <c r="H391" s="175" t="s">
        <v>1</v>
      </c>
      <c r="I391" s="177"/>
      <c r="L391" s="174"/>
      <c r="M391" s="178"/>
      <c r="N391" s="179"/>
      <c r="O391" s="179"/>
      <c r="P391" s="179"/>
      <c r="Q391" s="179"/>
      <c r="R391" s="179"/>
      <c r="S391" s="179"/>
      <c r="T391" s="180"/>
      <c r="AT391" s="175" t="s">
        <v>228</v>
      </c>
      <c r="AU391" s="175" t="s">
        <v>87</v>
      </c>
      <c r="AV391" s="14" t="s">
        <v>32</v>
      </c>
      <c r="AW391" s="14" t="s">
        <v>31</v>
      </c>
      <c r="AX391" s="14" t="s">
        <v>77</v>
      </c>
      <c r="AY391" s="175" t="s">
        <v>219</v>
      </c>
    </row>
    <row r="392" spans="1:65" s="13" customFormat="1">
      <c r="B392" s="165"/>
      <c r="D392" s="166" t="s">
        <v>228</v>
      </c>
      <c r="E392" s="167" t="s">
        <v>1</v>
      </c>
      <c r="F392" s="168" t="s">
        <v>532</v>
      </c>
      <c r="H392" s="169">
        <v>-20.925000000000001</v>
      </c>
      <c r="I392" s="170"/>
      <c r="L392" s="165"/>
      <c r="M392" s="171"/>
      <c r="N392" s="172"/>
      <c r="O392" s="172"/>
      <c r="P392" s="172"/>
      <c r="Q392" s="172"/>
      <c r="R392" s="172"/>
      <c r="S392" s="172"/>
      <c r="T392" s="173"/>
      <c r="AT392" s="167" t="s">
        <v>228</v>
      </c>
      <c r="AU392" s="167" t="s">
        <v>87</v>
      </c>
      <c r="AV392" s="13" t="s">
        <v>87</v>
      </c>
      <c r="AW392" s="13" t="s">
        <v>31</v>
      </c>
      <c r="AX392" s="13" t="s">
        <v>77</v>
      </c>
      <c r="AY392" s="167" t="s">
        <v>219</v>
      </c>
    </row>
    <row r="393" spans="1:65" s="13" customFormat="1">
      <c r="B393" s="165"/>
      <c r="D393" s="166" t="s">
        <v>228</v>
      </c>
      <c r="E393" s="167" t="s">
        <v>1</v>
      </c>
      <c r="F393" s="168" t="s">
        <v>533</v>
      </c>
      <c r="H393" s="169">
        <v>-7.83</v>
      </c>
      <c r="I393" s="170"/>
      <c r="L393" s="165"/>
      <c r="M393" s="171"/>
      <c r="N393" s="172"/>
      <c r="O393" s="172"/>
      <c r="P393" s="172"/>
      <c r="Q393" s="172"/>
      <c r="R393" s="172"/>
      <c r="S393" s="172"/>
      <c r="T393" s="173"/>
      <c r="AT393" s="167" t="s">
        <v>228</v>
      </c>
      <c r="AU393" s="167" t="s">
        <v>87</v>
      </c>
      <c r="AV393" s="13" t="s">
        <v>87</v>
      </c>
      <c r="AW393" s="13" t="s">
        <v>31</v>
      </c>
      <c r="AX393" s="13" t="s">
        <v>77</v>
      </c>
      <c r="AY393" s="167" t="s">
        <v>219</v>
      </c>
    </row>
    <row r="394" spans="1:65" s="13" customFormat="1">
      <c r="B394" s="165"/>
      <c r="D394" s="166" t="s">
        <v>228</v>
      </c>
      <c r="E394" s="167" t="s">
        <v>1</v>
      </c>
      <c r="F394" s="168" t="s">
        <v>2835</v>
      </c>
      <c r="H394" s="169">
        <v>-3.78</v>
      </c>
      <c r="I394" s="170"/>
      <c r="L394" s="165"/>
      <c r="M394" s="171"/>
      <c r="N394" s="172"/>
      <c r="O394" s="172"/>
      <c r="P394" s="172"/>
      <c r="Q394" s="172"/>
      <c r="R394" s="172"/>
      <c r="S394" s="172"/>
      <c r="T394" s="173"/>
      <c r="AT394" s="167" t="s">
        <v>228</v>
      </c>
      <c r="AU394" s="167" t="s">
        <v>87</v>
      </c>
      <c r="AV394" s="13" t="s">
        <v>87</v>
      </c>
      <c r="AW394" s="13" t="s">
        <v>31</v>
      </c>
      <c r="AX394" s="13" t="s">
        <v>77</v>
      </c>
      <c r="AY394" s="167" t="s">
        <v>219</v>
      </c>
    </row>
    <row r="395" spans="1:65" s="13" customFormat="1">
      <c r="B395" s="165"/>
      <c r="D395" s="166" t="s">
        <v>228</v>
      </c>
      <c r="E395" s="167" t="s">
        <v>1</v>
      </c>
      <c r="F395" s="168" t="s">
        <v>2836</v>
      </c>
      <c r="H395" s="169">
        <v>-0.58299999999999996</v>
      </c>
      <c r="I395" s="170"/>
      <c r="L395" s="165"/>
      <c r="M395" s="171"/>
      <c r="N395" s="172"/>
      <c r="O395" s="172"/>
      <c r="P395" s="172"/>
      <c r="Q395" s="172"/>
      <c r="R395" s="172"/>
      <c r="S395" s="172"/>
      <c r="T395" s="173"/>
      <c r="AT395" s="167" t="s">
        <v>228</v>
      </c>
      <c r="AU395" s="167" t="s">
        <v>87</v>
      </c>
      <c r="AV395" s="13" t="s">
        <v>87</v>
      </c>
      <c r="AW395" s="13" t="s">
        <v>31</v>
      </c>
      <c r="AX395" s="13" t="s">
        <v>77</v>
      </c>
      <c r="AY395" s="167" t="s">
        <v>219</v>
      </c>
    </row>
    <row r="396" spans="1:65" s="13" customFormat="1">
      <c r="B396" s="165"/>
      <c r="D396" s="166" t="s">
        <v>228</v>
      </c>
      <c r="E396" s="167" t="s">
        <v>1</v>
      </c>
      <c r="F396" s="168" t="s">
        <v>2837</v>
      </c>
      <c r="H396" s="169">
        <v>-1.008</v>
      </c>
      <c r="I396" s="170"/>
      <c r="L396" s="165"/>
      <c r="M396" s="171"/>
      <c r="N396" s="172"/>
      <c r="O396" s="172"/>
      <c r="P396" s="172"/>
      <c r="Q396" s="172"/>
      <c r="R396" s="172"/>
      <c r="S396" s="172"/>
      <c r="T396" s="173"/>
      <c r="AT396" s="167" t="s">
        <v>228</v>
      </c>
      <c r="AU396" s="167" t="s">
        <v>87</v>
      </c>
      <c r="AV396" s="13" t="s">
        <v>87</v>
      </c>
      <c r="AW396" s="13" t="s">
        <v>31</v>
      </c>
      <c r="AX396" s="13" t="s">
        <v>77</v>
      </c>
      <c r="AY396" s="167" t="s">
        <v>219</v>
      </c>
    </row>
    <row r="397" spans="1:65" s="13" customFormat="1">
      <c r="B397" s="165"/>
      <c r="D397" s="166" t="s">
        <v>228</v>
      </c>
      <c r="E397" s="167" t="s">
        <v>1</v>
      </c>
      <c r="F397" s="168" t="s">
        <v>2782</v>
      </c>
      <c r="H397" s="169">
        <v>-1.0940000000000001</v>
      </c>
      <c r="I397" s="170"/>
      <c r="L397" s="165"/>
      <c r="M397" s="171"/>
      <c r="N397" s="172"/>
      <c r="O397" s="172"/>
      <c r="P397" s="172"/>
      <c r="Q397" s="172"/>
      <c r="R397" s="172"/>
      <c r="S397" s="172"/>
      <c r="T397" s="173"/>
      <c r="AT397" s="167" t="s">
        <v>228</v>
      </c>
      <c r="AU397" s="167" t="s">
        <v>87</v>
      </c>
      <c r="AV397" s="13" t="s">
        <v>87</v>
      </c>
      <c r="AW397" s="13" t="s">
        <v>31</v>
      </c>
      <c r="AX397" s="13" t="s">
        <v>77</v>
      </c>
      <c r="AY397" s="167" t="s">
        <v>219</v>
      </c>
    </row>
    <row r="398" spans="1:65" s="15" customFormat="1">
      <c r="B398" s="181"/>
      <c r="D398" s="166" t="s">
        <v>228</v>
      </c>
      <c r="E398" s="182" t="s">
        <v>1786</v>
      </c>
      <c r="F398" s="183" t="s">
        <v>236</v>
      </c>
      <c r="H398" s="184">
        <v>67.97</v>
      </c>
      <c r="I398" s="185"/>
      <c r="L398" s="181"/>
      <c r="M398" s="186"/>
      <c r="N398" s="187"/>
      <c r="O398" s="187"/>
      <c r="P398" s="187"/>
      <c r="Q398" s="187"/>
      <c r="R398" s="187"/>
      <c r="S398" s="187"/>
      <c r="T398" s="188"/>
      <c r="AT398" s="182" t="s">
        <v>228</v>
      </c>
      <c r="AU398" s="182" t="s">
        <v>87</v>
      </c>
      <c r="AV398" s="15" t="s">
        <v>226</v>
      </c>
      <c r="AW398" s="15" t="s">
        <v>31</v>
      </c>
      <c r="AX398" s="15" t="s">
        <v>32</v>
      </c>
      <c r="AY398" s="182" t="s">
        <v>219</v>
      </c>
    </row>
    <row r="399" spans="1:65" s="2" customFormat="1" ht="16.5" customHeight="1">
      <c r="A399" s="33"/>
      <c r="B399" s="151"/>
      <c r="C399" s="197" t="s">
        <v>558</v>
      </c>
      <c r="D399" s="197" t="s">
        <v>536</v>
      </c>
      <c r="E399" s="198" t="s">
        <v>537</v>
      </c>
      <c r="F399" s="199" t="s">
        <v>538</v>
      </c>
      <c r="G399" s="200" t="s">
        <v>266</v>
      </c>
      <c r="H399" s="201">
        <v>141.31</v>
      </c>
      <c r="I399" s="202"/>
      <c r="J399" s="203">
        <f>ROUND(I399*H399,2)</f>
        <v>0</v>
      </c>
      <c r="K399" s="199" t="s">
        <v>1</v>
      </c>
      <c r="L399" s="204"/>
      <c r="M399" s="205" t="s">
        <v>1</v>
      </c>
      <c r="N399" s="206" t="s">
        <v>42</v>
      </c>
      <c r="O399" s="59"/>
      <c r="P399" s="161">
        <f>O399*H399</f>
        <v>0</v>
      </c>
      <c r="Q399" s="161">
        <v>0</v>
      </c>
      <c r="R399" s="161">
        <f>Q399*H399</f>
        <v>0</v>
      </c>
      <c r="S399" s="161">
        <v>0</v>
      </c>
      <c r="T399" s="162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63" t="s">
        <v>263</v>
      </c>
      <c r="AT399" s="163" t="s">
        <v>536</v>
      </c>
      <c r="AU399" s="163" t="s">
        <v>87</v>
      </c>
      <c r="AY399" s="18" t="s">
        <v>219</v>
      </c>
      <c r="BE399" s="164">
        <f>IF(N399="základní",J399,0)</f>
        <v>0</v>
      </c>
      <c r="BF399" s="164">
        <f>IF(N399="snížená",J399,0)</f>
        <v>0</v>
      </c>
      <c r="BG399" s="164">
        <f>IF(N399="zákl. přenesená",J399,0)</f>
        <v>0</v>
      </c>
      <c r="BH399" s="164">
        <f>IF(N399="sníž. přenesená",J399,0)</f>
        <v>0</v>
      </c>
      <c r="BI399" s="164">
        <f>IF(N399="nulová",J399,0)</f>
        <v>0</v>
      </c>
      <c r="BJ399" s="18" t="s">
        <v>32</v>
      </c>
      <c r="BK399" s="164">
        <f>ROUND(I399*H399,2)</f>
        <v>0</v>
      </c>
      <c r="BL399" s="18" t="s">
        <v>226</v>
      </c>
      <c r="BM399" s="163" t="s">
        <v>2838</v>
      </c>
    </row>
    <row r="400" spans="1:65" s="13" customFormat="1">
      <c r="B400" s="165"/>
      <c r="D400" s="166" t="s">
        <v>228</v>
      </c>
      <c r="E400" s="167" t="s">
        <v>1</v>
      </c>
      <c r="F400" s="168" t="s">
        <v>2839</v>
      </c>
      <c r="H400" s="169">
        <v>141.31</v>
      </c>
      <c r="I400" s="170"/>
      <c r="L400" s="165"/>
      <c r="M400" s="171"/>
      <c r="N400" s="172"/>
      <c r="O400" s="172"/>
      <c r="P400" s="172"/>
      <c r="Q400" s="172"/>
      <c r="R400" s="172"/>
      <c r="S400" s="172"/>
      <c r="T400" s="173"/>
      <c r="AT400" s="167" t="s">
        <v>228</v>
      </c>
      <c r="AU400" s="167" t="s">
        <v>87</v>
      </c>
      <c r="AV400" s="13" t="s">
        <v>87</v>
      </c>
      <c r="AW400" s="13" t="s">
        <v>31</v>
      </c>
      <c r="AX400" s="13" t="s">
        <v>77</v>
      </c>
      <c r="AY400" s="167" t="s">
        <v>219</v>
      </c>
    </row>
    <row r="401" spans="1:65" s="15" customFormat="1">
      <c r="B401" s="181"/>
      <c r="D401" s="166" t="s">
        <v>228</v>
      </c>
      <c r="E401" s="182" t="s">
        <v>1</v>
      </c>
      <c r="F401" s="183" t="s">
        <v>236</v>
      </c>
      <c r="H401" s="184">
        <v>141.31</v>
      </c>
      <c r="I401" s="185"/>
      <c r="L401" s="181"/>
      <c r="M401" s="186"/>
      <c r="N401" s="187"/>
      <c r="O401" s="187"/>
      <c r="P401" s="187"/>
      <c r="Q401" s="187"/>
      <c r="R401" s="187"/>
      <c r="S401" s="187"/>
      <c r="T401" s="188"/>
      <c r="AT401" s="182" t="s">
        <v>228</v>
      </c>
      <c r="AU401" s="182" t="s">
        <v>87</v>
      </c>
      <c r="AV401" s="15" t="s">
        <v>226</v>
      </c>
      <c r="AW401" s="15" t="s">
        <v>31</v>
      </c>
      <c r="AX401" s="15" t="s">
        <v>32</v>
      </c>
      <c r="AY401" s="182" t="s">
        <v>219</v>
      </c>
    </row>
    <row r="402" spans="1:65" s="2" customFormat="1" ht="16.5" customHeight="1">
      <c r="A402" s="33"/>
      <c r="B402" s="151"/>
      <c r="C402" s="152" t="s">
        <v>563</v>
      </c>
      <c r="D402" s="152" t="s">
        <v>221</v>
      </c>
      <c r="E402" s="153" t="s">
        <v>590</v>
      </c>
      <c r="F402" s="154" t="s">
        <v>591</v>
      </c>
      <c r="G402" s="155" t="s">
        <v>394</v>
      </c>
      <c r="H402" s="156">
        <v>78.504999999999995</v>
      </c>
      <c r="I402" s="157"/>
      <c r="J402" s="158">
        <f>ROUND(I402*H402,2)</f>
        <v>0</v>
      </c>
      <c r="K402" s="154" t="s">
        <v>225</v>
      </c>
      <c r="L402" s="34"/>
      <c r="M402" s="159" t="s">
        <v>1</v>
      </c>
      <c r="N402" s="160" t="s">
        <v>42</v>
      </c>
      <c r="O402" s="59"/>
      <c r="P402" s="161">
        <f>O402*H402</f>
        <v>0</v>
      </c>
      <c r="Q402" s="161">
        <v>0</v>
      </c>
      <c r="R402" s="161">
        <f>Q402*H402</f>
        <v>0</v>
      </c>
      <c r="S402" s="161">
        <v>0</v>
      </c>
      <c r="T402" s="162">
        <f>S402*H402</f>
        <v>0</v>
      </c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R402" s="163" t="s">
        <v>226</v>
      </c>
      <c r="AT402" s="163" t="s">
        <v>221</v>
      </c>
      <c r="AU402" s="163" t="s">
        <v>87</v>
      </c>
      <c r="AY402" s="18" t="s">
        <v>219</v>
      </c>
      <c r="BE402" s="164">
        <f>IF(N402="základní",J402,0)</f>
        <v>0</v>
      </c>
      <c r="BF402" s="164">
        <f>IF(N402="snížená",J402,0)</f>
        <v>0</v>
      </c>
      <c r="BG402" s="164">
        <f>IF(N402="zákl. přenesená",J402,0)</f>
        <v>0</v>
      </c>
      <c r="BH402" s="164">
        <f>IF(N402="sníž. přenesená",J402,0)</f>
        <v>0</v>
      </c>
      <c r="BI402" s="164">
        <f>IF(N402="nulová",J402,0)</f>
        <v>0</v>
      </c>
      <c r="BJ402" s="18" t="s">
        <v>32</v>
      </c>
      <c r="BK402" s="164">
        <f>ROUND(I402*H402,2)</f>
        <v>0</v>
      </c>
      <c r="BL402" s="18" t="s">
        <v>226</v>
      </c>
      <c r="BM402" s="163" t="s">
        <v>2840</v>
      </c>
    </row>
    <row r="403" spans="1:65" s="13" customFormat="1">
      <c r="B403" s="165"/>
      <c r="D403" s="166" t="s">
        <v>228</v>
      </c>
      <c r="E403" s="167" t="s">
        <v>1</v>
      </c>
      <c r="F403" s="168" t="s">
        <v>2841</v>
      </c>
      <c r="H403" s="169">
        <v>78.504999999999995</v>
      </c>
      <c r="I403" s="170"/>
      <c r="L403" s="165"/>
      <c r="M403" s="171"/>
      <c r="N403" s="172"/>
      <c r="O403" s="172"/>
      <c r="P403" s="172"/>
      <c r="Q403" s="172"/>
      <c r="R403" s="172"/>
      <c r="S403" s="172"/>
      <c r="T403" s="173"/>
      <c r="AT403" s="167" t="s">
        <v>228</v>
      </c>
      <c r="AU403" s="167" t="s">
        <v>87</v>
      </c>
      <c r="AV403" s="13" t="s">
        <v>87</v>
      </c>
      <c r="AW403" s="13" t="s">
        <v>31</v>
      </c>
      <c r="AX403" s="13" t="s">
        <v>77</v>
      </c>
      <c r="AY403" s="167" t="s">
        <v>219</v>
      </c>
    </row>
    <row r="404" spans="1:65" s="15" customFormat="1">
      <c r="B404" s="181"/>
      <c r="D404" s="166" t="s">
        <v>228</v>
      </c>
      <c r="E404" s="182" t="s">
        <v>1</v>
      </c>
      <c r="F404" s="183" t="s">
        <v>236</v>
      </c>
      <c r="H404" s="184">
        <v>78.504999999999995</v>
      </c>
      <c r="I404" s="185"/>
      <c r="L404" s="181"/>
      <c r="M404" s="186"/>
      <c r="N404" s="187"/>
      <c r="O404" s="187"/>
      <c r="P404" s="187"/>
      <c r="Q404" s="187"/>
      <c r="R404" s="187"/>
      <c r="S404" s="187"/>
      <c r="T404" s="188"/>
      <c r="AT404" s="182" t="s">
        <v>228</v>
      </c>
      <c r="AU404" s="182" t="s">
        <v>87</v>
      </c>
      <c r="AV404" s="15" t="s">
        <v>226</v>
      </c>
      <c r="AW404" s="15" t="s">
        <v>31</v>
      </c>
      <c r="AX404" s="15" t="s">
        <v>32</v>
      </c>
      <c r="AY404" s="182" t="s">
        <v>219</v>
      </c>
    </row>
    <row r="405" spans="1:65" s="2" customFormat="1" ht="16.5" customHeight="1">
      <c r="A405" s="33"/>
      <c r="B405" s="151"/>
      <c r="C405" s="152" t="s">
        <v>566</v>
      </c>
      <c r="D405" s="152" t="s">
        <v>221</v>
      </c>
      <c r="E405" s="153" t="s">
        <v>547</v>
      </c>
      <c r="F405" s="154" t="s">
        <v>548</v>
      </c>
      <c r="G405" s="155" t="s">
        <v>394</v>
      </c>
      <c r="H405" s="156">
        <v>78.504999999999995</v>
      </c>
      <c r="I405" s="157"/>
      <c r="J405" s="158">
        <f>ROUND(I405*H405,2)</f>
        <v>0</v>
      </c>
      <c r="K405" s="154" t="s">
        <v>225</v>
      </c>
      <c r="L405" s="34"/>
      <c r="M405" s="159" t="s">
        <v>1</v>
      </c>
      <c r="N405" s="160" t="s">
        <v>42</v>
      </c>
      <c r="O405" s="59"/>
      <c r="P405" s="161">
        <f>O405*H405</f>
        <v>0</v>
      </c>
      <c r="Q405" s="161">
        <v>0</v>
      </c>
      <c r="R405" s="161">
        <f>Q405*H405</f>
        <v>0</v>
      </c>
      <c r="S405" s="161">
        <v>0</v>
      </c>
      <c r="T405" s="162">
        <f>S405*H405</f>
        <v>0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163" t="s">
        <v>226</v>
      </c>
      <c r="AT405" s="163" t="s">
        <v>221</v>
      </c>
      <c r="AU405" s="163" t="s">
        <v>87</v>
      </c>
      <c r="AY405" s="18" t="s">
        <v>219</v>
      </c>
      <c r="BE405" s="164">
        <f>IF(N405="základní",J405,0)</f>
        <v>0</v>
      </c>
      <c r="BF405" s="164">
        <f>IF(N405="snížená",J405,0)</f>
        <v>0</v>
      </c>
      <c r="BG405" s="164">
        <f>IF(N405="zákl. přenesená",J405,0)</f>
        <v>0</v>
      </c>
      <c r="BH405" s="164">
        <f>IF(N405="sníž. přenesená",J405,0)</f>
        <v>0</v>
      </c>
      <c r="BI405" s="164">
        <f>IF(N405="nulová",J405,0)</f>
        <v>0</v>
      </c>
      <c r="BJ405" s="18" t="s">
        <v>32</v>
      </c>
      <c r="BK405" s="164">
        <f>ROUND(I405*H405,2)</f>
        <v>0</v>
      </c>
      <c r="BL405" s="18" t="s">
        <v>226</v>
      </c>
      <c r="BM405" s="163" t="s">
        <v>2842</v>
      </c>
    </row>
    <row r="406" spans="1:65" s="13" customFormat="1">
      <c r="B406" s="165"/>
      <c r="D406" s="166" t="s">
        <v>228</v>
      </c>
      <c r="E406" s="167" t="s">
        <v>1</v>
      </c>
      <c r="F406" s="168" t="s">
        <v>2843</v>
      </c>
      <c r="H406" s="169">
        <v>78.504999999999995</v>
      </c>
      <c r="I406" s="170"/>
      <c r="L406" s="165"/>
      <c r="M406" s="171"/>
      <c r="N406" s="172"/>
      <c r="O406" s="172"/>
      <c r="P406" s="172"/>
      <c r="Q406" s="172"/>
      <c r="R406" s="172"/>
      <c r="S406" s="172"/>
      <c r="T406" s="173"/>
      <c r="AT406" s="167" t="s">
        <v>228</v>
      </c>
      <c r="AU406" s="167" t="s">
        <v>87</v>
      </c>
      <c r="AV406" s="13" t="s">
        <v>87</v>
      </c>
      <c r="AW406" s="13" t="s">
        <v>31</v>
      </c>
      <c r="AX406" s="13" t="s">
        <v>32</v>
      </c>
      <c r="AY406" s="167" t="s">
        <v>219</v>
      </c>
    </row>
    <row r="407" spans="1:65" s="2" customFormat="1" ht="16.5" customHeight="1">
      <c r="A407" s="33"/>
      <c r="B407" s="151"/>
      <c r="C407" s="152" t="s">
        <v>568</v>
      </c>
      <c r="D407" s="152" t="s">
        <v>221</v>
      </c>
      <c r="E407" s="153" t="s">
        <v>1792</v>
      </c>
      <c r="F407" s="154" t="s">
        <v>1793</v>
      </c>
      <c r="G407" s="155" t="s">
        <v>394</v>
      </c>
      <c r="H407" s="156">
        <v>40.366</v>
      </c>
      <c r="I407" s="157"/>
      <c r="J407" s="158">
        <f>ROUND(I407*H407,2)</f>
        <v>0</v>
      </c>
      <c r="K407" s="154" t="s">
        <v>225</v>
      </c>
      <c r="L407" s="34"/>
      <c r="M407" s="159" t="s">
        <v>1</v>
      </c>
      <c r="N407" s="160" t="s">
        <v>42</v>
      </c>
      <c r="O407" s="59"/>
      <c r="P407" s="161">
        <f>O407*H407</f>
        <v>0</v>
      </c>
      <c r="Q407" s="161">
        <v>0</v>
      </c>
      <c r="R407" s="161">
        <f>Q407*H407</f>
        <v>0</v>
      </c>
      <c r="S407" s="161">
        <v>0</v>
      </c>
      <c r="T407" s="162">
        <f>S407*H407</f>
        <v>0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163" t="s">
        <v>226</v>
      </c>
      <c r="AT407" s="163" t="s">
        <v>221</v>
      </c>
      <c r="AU407" s="163" t="s">
        <v>87</v>
      </c>
      <c r="AY407" s="18" t="s">
        <v>219</v>
      </c>
      <c r="BE407" s="164">
        <f>IF(N407="základní",J407,0)</f>
        <v>0</v>
      </c>
      <c r="BF407" s="164">
        <f>IF(N407="snížená",J407,0)</f>
        <v>0</v>
      </c>
      <c r="BG407" s="164">
        <f>IF(N407="zákl. přenesená",J407,0)</f>
        <v>0</v>
      </c>
      <c r="BH407" s="164">
        <f>IF(N407="sníž. přenesená",J407,0)</f>
        <v>0</v>
      </c>
      <c r="BI407" s="164">
        <f>IF(N407="nulová",J407,0)</f>
        <v>0</v>
      </c>
      <c r="BJ407" s="18" t="s">
        <v>32</v>
      </c>
      <c r="BK407" s="164">
        <f>ROUND(I407*H407,2)</f>
        <v>0</v>
      </c>
      <c r="BL407" s="18" t="s">
        <v>226</v>
      </c>
      <c r="BM407" s="163" t="s">
        <v>2844</v>
      </c>
    </row>
    <row r="408" spans="1:65" s="13" customFormat="1">
      <c r="B408" s="165"/>
      <c r="D408" s="166" t="s">
        <v>228</v>
      </c>
      <c r="E408" s="167" t="s">
        <v>1</v>
      </c>
      <c r="F408" s="168" t="s">
        <v>2845</v>
      </c>
      <c r="H408" s="169">
        <v>35.557000000000002</v>
      </c>
      <c r="I408" s="170"/>
      <c r="L408" s="165"/>
      <c r="M408" s="171"/>
      <c r="N408" s="172"/>
      <c r="O408" s="172"/>
      <c r="P408" s="172"/>
      <c r="Q408" s="172"/>
      <c r="R408" s="172"/>
      <c r="S408" s="172"/>
      <c r="T408" s="173"/>
      <c r="AT408" s="167" t="s">
        <v>228</v>
      </c>
      <c r="AU408" s="167" t="s">
        <v>87</v>
      </c>
      <c r="AV408" s="13" t="s">
        <v>87</v>
      </c>
      <c r="AW408" s="13" t="s">
        <v>31</v>
      </c>
      <c r="AX408" s="13" t="s">
        <v>77</v>
      </c>
      <c r="AY408" s="167" t="s">
        <v>219</v>
      </c>
    </row>
    <row r="409" spans="1:65" s="13" customFormat="1">
      <c r="B409" s="165"/>
      <c r="D409" s="166" t="s">
        <v>228</v>
      </c>
      <c r="E409" s="167" t="s">
        <v>1</v>
      </c>
      <c r="F409" s="168" t="s">
        <v>2846</v>
      </c>
      <c r="H409" s="169">
        <v>3.569</v>
      </c>
      <c r="I409" s="170"/>
      <c r="L409" s="165"/>
      <c r="M409" s="171"/>
      <c r="N409" s="172"/>
      <c r="O409" s="172"/>
      <c r="P409" s="172"/>
      <c r="Q409" s="172"/>
      <c r="R409" s="172"/>
      <c r="S409" s="172"/>
      <c r="T409" s="173"/>
      <c r="AT409" s="167" t="s">
        <v>228</v>
      </c>
      <c r="AU409" s="167" t="s">
        <v>87</v>
      </c>
      <c r="AV409" s="13" t="s">
        <v>87</v>
      </c>
      <c r="AW409" s="13" t="s">
        <v>31</v>
      </c>
      <c r="AX409" s="13" t="s">
        <v>77</v>
      </c>
      <c r="AY409" s="167" t="s">
        <v>219</v>
      </c>
    </row>
    <row r="410" spans="1:65" s="13" customFormat="1">
      <c r="B410" s="165"/>
      <c r="D410" s="166" t="s">
        <v>228</v>
      </c>
      <c r="E410" s="167" t="s">
        <v>1</v>
      </c>
      <c r="F410" s="168" t="s">
        <v>2847</v>
      </c>
      <c r="H410" s="169">
        <v>1.3779999999999999</v>
      </c>
      <c r="I410" s="170"/>
      <c r="L410" s="165"/>
      <c r="M410" s="171"/>
      <c r="N410" s="172"/>
      <c r="O410" s="172"/>
      <c r="P410" s="172"/>
      <c r="Q410" s="172"/>
      <c r="R410" s="172"/>
      <c r="S410" s="172"/>
      <c r="T410" s="173"/>
      <c r="AT410" s="167" t="s">
        <v>228</v>
      </c>
      <c r="AU410" s="167" t="s">
        <v>87</v>
      </c>
      <c r="AV410" s="13" t="s">
        <v>87</v>
      </c>
      <c r="AW410" s="13" t="s">
        <v>31</v>
      </c>
      <c r="AX410" s="13" t="s">
        <v>77</v>
      </c>
      <c r="AY410" s="167" t="s">
        <v>219</v>
      </c>
    </row>
    <row r="411" spans="1:65" s="16" customFormat="1">
      <c r="B411" s="189"/>
      <c r="D411" s="166" t="s">
        <v>228</v>
      </c>
      <c r="E411" s="190" t="s">
        <v>1</v>
      </c>
      <c r="F411" s="191" t="s">
        <v>282</v>
      </c>
      <c r="H411" s="192">
        <v>40.503999999999998</v>
      </c>
      <c r="I411" s="193"/>
      <c r="L411" s="189"/>
      <c r="M411" s="194"/>
      <c r="N411" s="195"/>
      <c r="O411" s="195"/>
      <c r="P411" s="195"/>
      <c r="Q411" s="195"/>
      <c r="R411" s="195"/>
      <c r="S411" s="195"/>
      <c r="T411" s="196"/>
      <c r="AT411" s="190" t="s">
        <v>228</v>
      </c>
      <c r="AU411" s="190" t="s">
        <v>87</v>
      </c>
      <c r="AV411" s="16" t="s">
        <v>237</v>
      </c>
      <c r="AW411" s="16" t="s">
        <v>31</v>
      </c>
      <c r="AX411" s="16" t="s">
        <v>77</v>
      </c>
      <c r="AY411" s="190" t="s">
        <v>219</v>
      </c>
    </row>
    <row r="412" spans="1:65" s="13" customFormat="1">
      <c r="B412" s="165"/>
      <c r="D412" s="166" t="s">
        <v>228</v>
      </c>
      <c r="E412" s="167" t="s">
        <v>1</v>
      </c>
      <c r="F412" s="168" t="s">
        <v>2848</v>
      </c>
      <c r="H412" s="169">
        <v>-9.6000000000000002E-2</v>
      </c>
      <c r="I412" s="170"/>
      <c r="L412" s="165"/>
      <c r="M412" s="171"/>
      <c r="N412" s="172"/>
      <c r="O412" s="172"/>
      <c r="P412" s="172"/>
      <c r="Q412" s="172"/>
      <c r="R412" s="172"/>
      <c r="S412" s="172"/>
      <c r="T412" s="173"/>
      <c r="AT412" s="167" t="s">
        <v>228</v>
      </c>
      <c r="AU412" s="167" t="s">
        <v>87</v>
      </c>
      <c r="AV412" s="13" t="s">
        <v>87</v>
      </c>
      <c r="AW412" s="13" t="s">
        <v>31</v>
      </c>
      <c r="AX412" s="13" t="s">
        <v>77</v>
      </c>
      <c r="AY412" s="167" t="s">
        <v>219</v>
      </c>
    </row>
    <row r="413" spans="1:65" s="13" customFormat="1">
      <c r="B413" s="165"/>
      <c r="D413" s="166" t="s">
        <v>228</v>
      </c>
      <c r="E413" s="167" t="s">
        <v>1</v>
      </c>
      <c r="F413" s="168" t="s">
        <v>2849</v>
      </c>
      <c r="H413" s="169">
        <v>-2.5999999999999999E-2</v>
      </c>
      <c r="I413" s="170"/>
      <c r="L413" s="165"/>
      <c r="M413" s="171"/>
      <c r="N413" s="172"/>
      <c r="O413" s="172"/>
      <c r="P413" s="172"/>
      <c r="Q413" s="172"/>
      <c r="R413" s="172"/>
      <c r="S413" s="172"/>
      <c r="T413" s="173"/>
      <c r="AT413" s="167" t="s">
        <v>228</v>
      </c>
      <c r="AU413" s="167" t="s">
        <v>87</v>
      </c>
      <c r="AV413" s="13" t="s">
        <v>87</v>
      </c>
      <c r="AW413" s="13" t="s">
        <v>31</v>
      </c>
      <c r="AX413" s="13" t="s">
        <v>77</v>
      </c>
      <c r="AY413" s="167" t="s">
        <v>219</v>
      </c>
    </row>
    <row r="414" spans="1:65" s="13" customFormat="1">
      <c r="B414" s="165"/>
      <c r="D414" s="166" t="s">
        <v>228</v>
      </c>
      <c r="E414" s="167" t="s">
        <v>1</v>
      </c>
      <c r="F414" s="168" t="s">
        <v>2850</v>
      </c>
      <c r="H414" s="169">
        <v>-1.6E-2</v>
      </c>
      <c r="I414" s="170"/>
      <c r="L414" s="165"/>
      <c r="M414" s="171"/>
      <c r="N414" s="172"/>
      <c r="O414" s="172"/>
      <c r="P414" s="172"/>
      <c r="Q414" s="172"/>
      <c r="R414" s="172"/>
      <c r="S414" s="172"/>
      <c r="T414" s="173"/>
      <c r="AT414" s="167" t="s">
        <v>228</v>
      </c>
      <c r="AU414" s="167" t="s">
        <v>87</v>
      </c>
      <c r="AV414" s="13" t="s">
        <v>87</v>
      </c>
      <c r="AW414" s="13" t="s">
        <v>31</v>
      </c>
      <c r="AX414" s="13" t="s">
        <v>77</v>
      </c>
      <c r="AY414" s="167" t="s">
        <v>219</v>
      </c>
    </row>
    <row r="415" spans="1:65" s="15" customFormat="1">
      <c r="B415" s="181"/>
      <c r="D415" s="166" t="s">
        <v>228</v>
      </c>
      <c r="E415" s="182" t="s">
        <v>1803</v>
      </c>
      <c r="F415" s="183" t="s">
        <v>236</v>
      </c>
      <c r="H415" s="184">
        <v>40.366</v>
      </c>
      <c r="I415" s="185"/>
      <c r="L415" s="181"/>
      <c r="M415" s="186"/>
      <c r="N415" s="187"/>
      <c r="O415" s="187"/>
      <c r="P415" s="187"/>
      <c r="Q415" s="187"/>
      <c r="R415" s="187"/>
      <c r="S415" s="187"/>
      <c r="T415" s="188"/>
      <c r="AT415" s="182" t="s">
        <v>228</v>
      </c>
      <c r="AU415" s="182" t="s">
        <v>87</v>
      </c>
      <c r="AV415" s="15" t="s">
        <v>226</v>
      </c>
      <c r="AW415" s="15" t="s">
        <v>31</v>
      </c>
      <c r="AX415" s="15" t="s">
        <v>32</v>
      </c>
      <c r="AY415" s="182" t="s">
        <v>219</v>
      </c>
    </row>
    <row r="416" spans="1:65" s="2" customFormat="1" ht="16.5" customHeight="1">
      <c r="A416" s="33"/>
      <c r="B416" s="151"/>
      <c r="C416" s="197" t="s">
        <v>571</v>
      </c>
      <c r="D416" s="197" t="s">
        <v>536</v>
      </c>
      <c r="E416" s="198" t="s">
        <v>1804</v>
      </c>
      <c r="F416" s="199" t="s">
        <v>1805</v>
      </c>
      <c r="G416" s="200" t="s">
        <v>266</v>
      </c>
      <c r="H416" s="201">
        <v>83.921000000000006</v>
      </c>
      <c r="I416" s="202"/>
      <c r="J416" s="203">
        <f>ROUND(I416*H416,2)</f>
        <v>0</v>
      </c>
      <c r="K416" s="199" t="s">
        <v>225</v>
      </c>
      <c r="L416" s="204"/>
      <c r="M416" s="205" t="s">
        <v>1</v>
      </c>
      <c r="N416" s="206" t="s">
        <v>42</v>
      </c>
      <c r="O416" s="59"/>
      <c r="P416" s="161">
        <f>O416*H416</f>
        <v>0</v>
      </c>
      <c r="Q416" s="161">
        <v>0</v>
      </c>
      <c r="R416" s="161">
        <f>Q416*H416</f>
        <v>0</v>
      </c>
      <c r="S416" s="161">
        <v>0</v>
      </c>
      <c r="T416" s="162">
        <f>S416*H416</f>
        <v>0</v>
      </c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R416" s="163" t="s">
        <v>263</v>
      </c>
      <c r="AT416" s="163" t="s">
        <v>536</v>
      </c>
      <c r="AU416" s="163" t="s">
        <v>87</v>
      </c>
      <c r="AY416" s="18" t="s">
        <v>219</v>
      </c>
      <c r="BE416" s="164">
        <f>IF(N416="základní",J416,0)</f>
        <v>0</v>
      </c>
      <c r="BF416" s="164">
        <f>IF(N416="snížená",J416,0)</f>
        <v>0</v>
      </c>
      <c r="BG416" s="164">
        <f>IF(N416="zákl. přenesená",J416,0)</f>
        <v>0</v>
      </c>
      <c r="BH416" s="164">
        <f>IF(N416="sníž. přenesená",J416,0)</f>
        <v>0</v>
      </c>
      <c r="BI416" s="164">
        <f>IF(N416="nulová",J416,0)</f>
        <v>0</v>
      </c>
      <c r="BJ416" s="18" t="s">
        <v>32</v>
      </c>
      <c r="BK416" s="164">
        <f>ROUND(I416*H416,2)</f>
        <v>0</v>
      </c>
      <c r="BL416" s="18" t="s">
        <v>226</v>
      </c>
      <c r="BM416" s="163" t="s">
        <v>2851</v>
      </c>
    </row>
    <row r="417" spans="1:65" s="13" customFormat="1">
      <c r="B417" s="165"/>
      <c r="D417" s="166" t="s">
        <v>228</v>
      </c>
      <c r="E417" s="167" t="s">
        <v>1</v>
      </c>
      <c r="F417" s="168" t="s">
        <v>2852</v>
      </c>
      <c r="H417" s="169">
        <v>83.921000000000006</v>
      </c>
      <c r="I417" s="170"/>
      <c r="L417" s="165"/>
      <c r="M417" s="171"/>
      <c r="N417" s="172"/>
      <c r="O417" s="172"/>
      <c r="P417" s="172"/>
      <c r="Q417" s="172"/>
      <c r="R417" s="172"/>
      <c r="S417" s="172"/>
      <c r="T417" s="173"/>
      <c r="AT417" s="167" t="s">
        <v>228</v>
      </c>
      <c r="AU417" s="167" t="s">
        <v>87</v>
      </c>
      <c r="AV417" s="13" t="s">
        <v>87</v>
      </c>
      <c r="AW417" s="13" t="s">
        <v>31</v>
      </c>
      <c r="AX417" s="13" t="s">
        <v>77</v>
      </c>
      <c r="AY417" s="167" t="s">
        <v>219</v>
      </c>
    </row>
    <row r="418" spans="1:65" s="15" customFormat="1">
      <c r="B418" s="181"/>
      <c r="D418" s="166" t="s">
        <v>228</v>
      </c>
      <c r="E418" s="182" t="s">
        <v>1</v>
      </c>
      <c r="F418" s="183" t="s">
        <v>236</v>
      </c>
      <c r="H418" s="184">
        <v>83.921000000000006</v>
      </c>
      <c r="I418" s="185"/>
      <c r="L418" s="181"/>
      <c r="M418" s="186"/>
      <c r="N418" s="187"/>
      <c r="O418" s="187"/>
      <c r="P418" s="187"/>
      <c r="Q418" s="187"/>
      <c r="R418" s="187"/>
      <c r="S418" s="187"/>
      <c r="T418" s="188"/>
      <c r="AT418" s="182" t="s">
        <v>228</v>
      </c>
      <c r="AU418" s="182" t="s">
        <v>87</v>
      </c>
      <c r="AV418" s="15" t="s">
        <v>226</v>
      </c>
      <c r="AW418" s="15" t="s">
        <v>31</v>
      </c>
      <c r="AX418" s="15" t="s">
        <v>32</v>
      </c>
      <c r="AY418" s="182" t="s">
        <v>219</v>
      </c>
    </row>
    <row r="419" spans="1:65" s="2" customFormat="1" ht="16.5" customHeight="1">
      <c r="A419" s="33"/>
      <c r="B419" s="151"/>
      <c r="C419" s="152" t="s">
        <v>574</v>
      </c>
      <c r="D419" s="152" t="s">
        <v>221</v>
      </c>
      <c r="E419" s="153" t="s">
        <v>590</v>
      </c>
      <c r="F419" s="154" t="s">
        <v>591</v>
      </c>
      <c r="G419" s="155" t="s">
        <v>394</v>
      </c>
      <c r="H419" s="156">
        <v>46.622999999999998</v>
      </c>
      <c r="I419" s="157"/>
      <c r="J419" s="158">
        <f>ROUND(I419*H419,2)</f>
        <v>0</v>
      </c>
      <c r="K419" s="154" t="s">
        <v>225</v>
      </c>
      <c r="L419" s="34"/>
      <c r="M419" s="159" t="s">
        <v>1</v>
      </c>
      <c r="N419" s="160" t="s">
        <v>42</v>
      </c>
      <c r="O419" s="59"/>
      <c r="P419" s="161">
        <f>O419*H419</f>
        <v>0</v>
      </c>
      <c r="Q419" s="161">
        <v>0</v>
      </c>
      <c r="R419" s="161">
        <f>Q419*H419</f>
        <v>0</v>
      </c>
      <c r="S419" s="161">
        <v>0</v>
      </c>
      <c r="T419" s="162">
        <f>S419*H419</f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63" t="s">
        <v>226</v>
      </c>
      <c r="AT419" s="163" t="s">
        <v>221</v>
      </c>
      <c r="AU419" s="163" t="s">
        <v>87</v>
      </c>
      <c r="AY419" s="18" t="s">
        <v>219</v>
      </c>
      <c r="BE419" s="164">
        <f>IF(N419="základní",J419,0)</f>
        <v>0</v>
      </c>
      <c r="BF419" s="164">
        <f>IF(N419="snížená",J419,0)</f>
        <v>0</v>
      </c>
      <c r="BG419" s="164">
        <f>IF(N419="zákl. přenesená",J419,0)</f>
        <v>0</v>
      </c>
      <c r="BH419" s="164">
        <f>IF(N419="sníž. přenesená",J419,0)</f>
        <v>0</v>
      </c>
      <c r="BI419" s="164">
        <f>IF(N419="nulová",J419,0)</f>
        <v>0</v>
      </c>
      <c r="BJ419" s="18" t="s">
        <v>32</v>
      </c>
      <c r="BK419" s="164">
        <f>ROUND(I419*H419,2)</f>
        <v>0</v>
      </c>
      <c r="BL419" s="18" t="s">
        <v>226</v>
      </c>
      <c r="BM419" s="163" t="s">
        <v>2853</v>
      </c>
    </row>
    <row r="420" spans="1:65" s="13" customFormat="1">
      <c r="B420" s="165"/>
      <c r="D420" s="166" t="s">
        <v>228</v>
      </c>
      <c r="E420" s="167" t="s">
        <v>1</v>
      </c>
      <c r="F420" s="168" t="s">
        <v>2854</v>
      </c>
      <c r="H420" s="169">
        <v>46.622999999999998</v>
      </c>
      <c r="I420" s="170"/>
      <c r="L420" s="165"/>
      <c r="M420" s="171"/>
      <c r="N420" s="172"/>
      <c r="O420" s="172"/>
      <c r="P420" s="172"/>
      <c r="Q420" s="172"/>
      <c r="R420" s="172"/>
      <c r="S420" s="172"/>
      <c r="T420" s="173"/>
      <c r="AT420" s="167" t="s">
        <v>228</v>
      </c>
      <c r="AU420" s="167" t="s">
        <v>87</v>
      </c>
      <c r="AV420" s="13" t="s">
        <v>87</v>
      </c>
      <c r="AW420" s="13" t="s">
        <v>31</v>
      </c>
      <c r="AX420" s="13" t="s">
        <v>77</v>
      </c>
      <c r="AY420" s="167" t="s">
        <v>219</v>
      </c>
    </row>
    <row r="421" spans="1:65" s="15" customFormat="1">
      <c r="B421" s="181"/>
      <c r="D421" s="166" t="s">
        <v>228</v>
      </c>
      <c r="E421" s="182" t="s">
        <v>1</v>
      </c>
      <c r="F421" s="183" t="s">
        <v>236</v>
      </c>
      <c r="H421" s="184">
        <v>46.622999999999998</v>
      </c>
      <c r="I421" s="185"/>
      <c r="L421" s="181"/>
      <c r="M421" s="186"/>
      <c r="N421" s="187"/>
      <c r="O421" s="187"/>
      <c r="P421" s="187"/>
      <c r="Q421" s="187"/>
      <c r="R421" s="187"/>
      <c r="S421" s="187"/>
      <c r="T421" s="188"/>
      <c r="AT421" s="182" t="s">
        <v>228</v>
      </c>
      <c r="AU421" s="182" t="s">
        <v>87</v>
      </c>
      <c r="AV421" s="15" t="s">
        <v>226</v>
      </c>
      <c r="AW421" s="15" t="s">
        <v>31</v>
      </c>
      <c r="AX421" s="15" t="s">
        <v>32</v>
      </c>
      <c r="AY421" s="182" t="s">
        <v>219</v>
      </c>
    </row>
    <row r="422" spans="1:65" s="2" customFormat="1" ht="16.5" customHeight="1">
      <c r="A422" s="33"/>
      <c r="B422" s="151"/>
      <c r="C422" s="152" t="s">
        <v>576</v>
      </c>
      <c r="D422" s="152" t="s">
        <v>221</v>
      </c>
      <c r="E422" s="153" t="s">
        <v>547</v>
      </c>
      <c r="F422" s="154" t="s">
        <v>548</v>
      </c>
      <c r="G422" s="155" t="s">
        <v>394</v>
      </c>
      <c r="H422" s="156">
        <v>46.622999999999998</v>
      </c>
      <c r="I422" s="157"/>
      <c r="J422" s="158">
        <f>ROUND(I422*H422,2)</f>
        <v>0</v>
      </c>
      <c r="K422" s="154" t="s">
        <v>225</v>
      </c>
      <c r="L422" s="34"/>
      <c r="M422" s="159" t="s">
        <v>1</v>
      </c>
      <c r="N422" s="160" t="s">
        <v>42</v>
      </c>
      <c r="O422" s="59"/>
      <c r="P422" s="161">
        <f>O422*H422</f>
        <v>0</v>
      </c>
      <c r="Q422" s="161">
        <v>0</v>
      </c>
      <c r="R422" s="161">
        <f>Q422*H422</f>
        <v>0</v>
      </c>
      <c r="S422" s="161">
        <v>0</v>
      </c>
      <c r="T422" s="162">
        <f>S422*H422</f>
        <v>0</v>
      </c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R422" s="163" t="s">
        <v>226</v>
      </c>
      <c r="AT422" s="163" t="s">
        <v>221</v>
      </c>
      <c r="AU422" s="163" t="s">
        <v>87</v>
      </c>
      <c r="AY422" s="18" t="s">
        <v>219</v>
      </c>
      <c r="BE422" s="164">
        <f>IF(N422="základní",J422,0)</f>
        <v>0</v>
      </c>
      <c r="BF422" s="164">
        <f>IF(N422="snížená",J422,0)</f>
        <v>0</v>
      </c>
      <c r="BG422" s="164">
        <f>IF(N422="zákl. přenesená",J422,0)</f>
        <v>0</v>
      </c>
      <c r="BH422" s="164">
        <f>IF(N422="sníž. přenesená",J422,0)</f>
        <v>0</v>
      </c>
      <c r="BI422" s="164">
        <f>IF(N422="nulová",J422,0)</f>
        <v>0</v>
      </c>
      <c r="BJ422" s="18" t="s">
        <v>32</v>
      </c>
      <c r="BK422" s="164">
        <f>ROUND(I422*H422,2)</f>
        <v>0</v>
      </c>
      <c r="BL422" s="18" t="s">
        <v>226</v>
      </c>
      <c r="BM422" s="163" t="s">
        <v>2855</v>
      </c>
    </row>
    <row r="423" spans="1:65" s="13" customFormat="1">
      <c r="B423" s="165"/>
      <c r="D423" s="166" t="s">
        <v>228</v>
      </c>
      <c r="E423" s="167" t="s">
        <v>1</v>
      </c>
      <c r="F423" s="168" t="s">
        <v>2856</v>
      </c>
      <c r="H423" s="169">
        <v>46.622999999999998</v>
      </c>
      <c r="I423" s="170"/>
      <c r="L423" s="165"/>
      <c r="M423" s="171"/>
      <c r="N423" s="172"/>
      <c r="O423" s="172"/>
      <c r="P423" s="172"/>
      <c r="Q423" s="172"/>
      <c r="R423" s="172"/>
      <c r="S423" s="172"/>
      <c r="T423" s="173"/>
      <c r="AT423" s="167" t="s">
        <v>228</v>
      </c>
      <c r="AU423" s="167" t="s">
        <v>87</v>
      </c>
      <c r="AV423" s="13" t="s">
        <v>87</v>
      </c>
      <c r="AW423" s="13" t="s">
        <v>31</v>
      </c>
      <c r="AX423" s="13" t="s">
        <v>32</v>
      </c>
      <c r="AY423" s="167" t="s">
        <v>219</v>
      </c>
    </row>
    <row r="424" spans="1:65" s="12" customFormat="1" ht="22.9" customHeight="1">
      <c r="B424" s="138"/>
      <c r="D424" s="139" t="s">
        <v>76</v>
      </c>
      <c r="E424" s="149" t="s">
        <v>226</v>
      </c>
      <c r="F424" s="149" t="s">
        <v>628</v>
      </c>
      <c r="I424" s="141"/>
      <c r="J424" s="150">
        <f>BK424</f>
        <v>0</v>
      </c>
      <c r="L424" s="138"/>
      <c r="M424" s="143"/>
      <c r="N424" s="144"/>
      <c r="O424" s="144"/>
      <c r="P424" s="145">
        <f>SUM(P425:P433)</f>
        <v>0</v>
      </c>
      <c r="Q424" s="144"/>
      <c r="R424" s="145">
        <f>SUM(R425:R433)</f>
        <v>0</v>
      </c>
      <c r="S424" s="144"/>
      <c r="T424" s="146">
        <f>SUM(T425:T433)</f>
        <v>0</v>
      </c>
      <c r="AR424" s="139" t="s">
        <v>32</v>
      </c>
      <c r="AT424" s="147" t="s">
        <v>76</v>
      </c>
      <c r="AU424" s="147" t="s">
        <v>32</v>
      </c>
      <c r="AY424" s="139" t="s">
        <v>219</v>
      </c>
      <c r="BK424" s="148">
        <f>SUM(BK425:BK433)</f>
        <v>0</v>
      </c>
    </row>
    <row r="425" spans="1:65" s="2" customFormat="1" ht="16.5" customHeight="1">
      <c r="A425" s="33"/>
      <c r="B425" s="151"/>
      <c r="C425" s="152" t="s">
        <v>578</v>
      </c>
      <c r="D425" s="152" t="s">
        <v>221</v>
      </c>
      <c r="E425" s="153" t="s">
        <v>2857</v>
      </c>
      <c r="F425" s="154" t="s">
        <v>2858</v>
      </c>
      <c r="G425" s="155" t="s">
        <v>394</v>
      </c>
      <c r="H425" s="156">
        <v>12.33</v>
      </c>
      <c r="I425" s="157"/>
      <c r="J425" s="158">
        <f>ROUND(I425*H425,2)</f>
        <v>0</v>
      </c>
      <c r="K425" s="154" t="s">
        <v>225</v>
      </c>
      <c r="L425" s="34"/>
      <c r="M425" s="159" t="s">
        <v>1</v>
      </c>
      <c r="N425" s="160" t="s">
        <v>42</v>
      </c>
      <c r="O425" s="59"/>
      <c r="P425" s="161">
        <f>O425*H425</f>
        <v>0</v>
      </c>
      <c r="Q425" s="161">
        <v>0</v>
      </c>
      <c r="R425" s="161">
        <f>Q425*H425</f>
        <v>0</v>
      </c>
      <c r="S425" s="161">
        <v>0</v>
      </c>
      <c r="T425" s="162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63" t="s">
        <v>226</v>
      </c>
      <c r="AT425" s="163" t="s">
        <v>221</v>
      </c>
      <c r="AU425" s="163" t="s">
        <v>87</v>
      </c>
      <c r="AY425" s="18" t="s">
        <v>219</v>
      </c>
      <c r="BE425" s="164">
        <f>IF(N425="základní",J425,0)</f>
        <v>0</v>
      </c>
      <c r="BF425" s="164">
        <f>IF(N425="snížená",J425,0)</f>
        <v>0</v>
      </c>
      <c r="BG425" s="164">
        <f>IF(N425="zákl. přenesená",J425,0)</f>
        <v>0</v>
      </c>
      <c r="BH425" s="164">
        <f>IF(N425="sníž. přenesená",J425,0)</f>
        <v>0</v>
      </c>
      <c r="BI425" s="164">
        <f>IF(N425="nulová",J425,0)</f>
        <v>0</v>
      </c>
      <c r="BJ425" s="18" t="s">
        <v>32</v>
      </c>
      <c r="BK425" s="164">
        <f>ROUND(I425*H425,2)</f>
        <v>0</v>
      </c>
      <c r="BL425" s="18" t="s">
        <v>226</v>
      </c>
      <c r="BM425" s="163" t="s">
        <v>632</v>
      </c>
    </row>
    <row r="426" spans="1:65" s="14" customFormat="1">
      <c r="B426" s="174"/>
      <c r="D426" s="166" t="s">
        <v>228</v>
      </c>
      <c r="E426" s="175" t="s">
        <v>1</v>
      </c>
      <c r="F426" s="176" t="s">
        <v>1816</v>
      </c>
      <c r="H426" s="175" t="s">
        <v>1</v>
      </c>
      <c r="I426" s="177"/>
      <c r="L426" s="174"/>
      <c r="M426" s="178"/>
      <c r="N426" s="179"/>
      <c r="O426" s="179"/>
      <c r="P426" s="179"/>
      <c r="Q426" s="179"/>
      <c r="R426" s="179"/>
      <c r="S426" s="179"/>
      <c r="T426" s="180"/>
      <c r="AT426" s="175" t="s">
        <v>228</v>
      </c>
      <c r="AU426" s="175" t="s">
        <v>87</v>
      </c>
      <c r="AV426" s="14" t="s">
        <v>32</v>
      </c>
      <c r="AW426" s="14" t="s">
        <v>31</v>
      </c>
      <c r="AX426" s="14" t="s">
        <v>77</v>
      </c>
      <c r="AY426" s="175" t="s">
        <v>219</v>
      </c>
    </row>
    <row r="427" spans="1:65" s="13" customFormat="1">
      <c r="B427" s="165"/>
      <c r="D427" s="166" t="s">
        <v>228</v>
      </c>
      <c r="E427" s="167" t="s">
        <v>1</v>
      </c>
      <c r="F427" s="168" t="s">
        <v>2859</v>
      </c>
      <c r="H427" s="169">
        <v>10.71</v>
      </c>
      <c r="I427" s="170"/>
      <c r="L427" s="165"/>
      <c r="M427" s="171"/>
      <c r="N427" s="172"/>
      <c r="O427" s="172"/>
      <c r="P427" s="172"/>
      <c r="Q427" s="172"/>
      <c r="R427" s="172"/>
      <c r="S427" s="172"/>
      <c r="T427" s="173"/>
      <c r="AT427" s="167" t="s">
        <v>228</v>
      </c>
      <c r="AU427" s="167" t="s">
        <v>87</v>
      </c>
      <c r="AV427" s="13" t="s">
        <v>87</v>
      </c>
      <c r="AW427" s="13" t="s">
        <v>31</v>
      </c>
      <c r="AX427" s="13" t="s">
        <v>77</v>
      </c>
      <c r="AY427" s="167" t="s">
        <v>219</v>
      </c>
    </row>
    <row r="428" spans="1:65" s="13" customFormat="1">
      <c r="B428" s="165"/>
      <c r="D428" s="166" t="s">
        <v>228</v>
      </c>
      <c r="E428" s="167" t="s">
        <v>1</v>
      </c>
      <c r="F428" s="168" t="s">
        <v>2860</v>
      </c>
      <c r="H428" s="169">
        <v>1.17</v>
      </c>
      <c r="I428" s="170"/>
      <c r="L428" s="165"/>
      <c r="M428" s="171"/>
      <c r="N428" s="172"/>
      <c r="O428" s="172"/>
      <c r="P428" s="172"/>
      <c r="Q428" s="172"/>
      <c r="R428" s="172"/>
      <c r="S428" s="172"/>
      <c r="T428" s="173"/>
      <c r="AT428" s="167" t="s">
        <v>228</v>
      </c>
      <c r="AU428" s="167" t="s">
        <v>87</v>
      </c>
      <c r="AV428" s="13" t="s">
        <v>87</v>
      </c>
      <c r="AW428" s="13" t="s">
        <v>31</v>
      </c>
      <c r="AX428" s="13" t="s">
        <v>77</v>
      </c>
      <c r="AY428" s="167" t="s">
        <v>219</v>
      </c>
    </row>
    <row r="429" spans="1:65" s="13" customFormat="1">
      <c r="B429" s="165"/>
      <c r="D429" s="166" t="s">
        <v>228</v>
      </c>
      <c r="E429" s="167" t="s">
        <v>1</v>
      </c>
      <c r="F429" s="168" t="s">
        <v>2861</v>
      </c>
      <c r="H429" s="169">
        <v>0.45</v>
      </c>
      <c r="I429" s="170"/>
      <c r="L429" s="165"/>
      <c r="M429" s="171"/>
      <c r="N429" s="172"/>
      <c r="O429" s="172"/>
      <c r="P429" s="172"/>
      <c r="Q429" s="172"/>
      <c r="R429" s="172"/>
      <c r="S429" s="172"/>
      <c r="T429" s="173"/>
      <c r="AT429" s="167" t="s">
        <v>228</v>
      </c>
      <c r="AU429" s="167" t="s">
        <v>87</v>
      </c>
      <c r="AV429" s="13" t="s">
        <v>87</v>
      </c>
      <c r="AW429" s="13" t="s">
        <v>31</v>
      </c>
      <c r="AX429" s="13" t="s">
        <v>77</v>
      </c>
      <c r="AY429" s="167" t="s">
        <v>219</v>
      </c>
    </row>
    <row r="430" spans="1:65" s="15" customFormat="1">
      <c r="B430" s="181"/>
      <c r="D430" s="166" t="s">
        <v>228</v>
      </c>
      <c r="E430" s="182" t="s">
        <v>1458</v>
      </c>
      <c r="F430" s="183" t="s">
        <v>236</v>
      </c>
      <c r="H430" s="184">
        <v>12.33</v>
      </c>
      <c r="I430" s="185"/>
      <c r="L430" s="181"/>
      <c r="M430" s="186"/>
      <c r="N430" s="187"/>
      <c r="O430" s="187"/>
      <c r="P430" s="187"/>
      <c r="Q430" s="187"/>
      <c r="R430" s="187"/>
      <c r="S430" s="187"/>
      <c r="T430" s="188"/>
      <c r="AT430" s="182" t="s">
        <v>228</v>
      </c>
      <c r="AU430" s="182" t="s">
        <v>87</v>
      </c>
      <c r="AV430" s="15" t="s">
        <v>226</v>
      </c>
      <c r="AW430" s="15" t="s">
        <v>31</v>
      </c>
      <c r="AX430" s="15" t="s">
        <v>32</v>
      </c>
      <c r="AY430" s="182" t="s">
        <v>219</v>
      </c>
    </row>
    <row r="431" spans="1:65" s="2" customFormat="1" ht="16.5" customHeight="1">
      <c r="A431" s="33"/>
      <c r="B431" s="151"/>
      <c r="C431" s="152" t="s">
        <v>580</v>
      </c>
      <c r="D431" s="152" t="s">
        <v>221</v>
      </c>
      <c r="E431" s="153" t="s">
        <v>590</v>
      </c>
      <c r="F431" s="154" t="s">
        <v>591</v>
      </c>
      <c r="G431" s="155" t="s">
        <v>394</v>
      </c>
      <c r="H431" s="156">
        <v>12.33</v>
      </c>
      <c r="I431" s="157"/>
      <c r="J431" s="158">
        <f>ROUND(I431*H431,2)</f>
        <v>0</v>
      </c>
      <c r="K431" s="154" t="s">
        <v>225</v>
      </c>
      <c r="L431" s="34"/>
      <c r="M431" s="159" t="s">
        <v>1</v>
      </c>
      <c r="N431" s="160" t="s">
        <v>42</v>
      </c>
      <c r="O431" s="59"/>
      <c r="P431" s="161">
        <f>O431*H431</f>
        <v>0</v>
      </c>
      <c r="Q431" s="161">
        <v>0</v>
      </c>
      <c r="R431" s="161">
        <f>Q431*H431</f>
        <v>0</v>
      </c>
      <c r="S431" s="161">
        <v>0</v>
      </c>
      <c r="T431" s="162">
        <f>S431*H431</f>
        <v>0</v>
      </c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R431" s="163" t="s">
        <v>226</v>
      </c>
      <c r="AT431" s="163" t="s">
        <v>221</v>
      </c>
      <c r="AU431" s="163" t="s">
        <v>87</v>
      </c>
      <c r="AY431" s="18" t="s">
        <v>219</v>
      </c>
      <c r="BE431" s="164">
        <f>IF(N431="základní",J431,0)</f>
        <v>0</v>
      </c>
      <c r="BF431" s="164">
        <f>IF(N431="snížená",J431,0)</f>
        <v>0</v>
      </c>
      <c r="BG431" s="164">
        <f>IF(N431="zákl. přenesená",J431,0)</f>
        <v>0</v>
      </c>
      <c r="BH431" s="164">
        <f>IF(N431="sníž. přenesená",J431,0)</f>
        <v>0</v>
      </c>
      <c r="BI431" s="164">
        <f>IF(N431="nulová",J431,0)</f>
        <v>0</v>
      </c>
      <c r="BJ431" s="18" t="s">
        <v>32</v>
      </c>
      <c r="BK431" s="164">
        <f>ROUND(I431*H431,2)</f>
        <v>0</v>
      </c>
      <c r="BL431" s="18" t="s">
        <v>226</v>
      </c>
      <c r="BM431" s="163" t="s">
        <v>639</v>
      </c>
    </row>
    <row r="432" spans="1:65" s="13" customFormat="1">
      <c r="B432" s="165"/>
      <c r="D432" s="166" t="s">
        <v>228</v>
      </c>
      <c r="E432" s="167" t="s">
        <v>1</v>
      </c>
      <c r="F432" s="168" t="s">
        <v>1821</v>
      </c>
      <c r="H432" s="169">
        <v>12.33</v>
      </c>
      <c r="I432" s="170"/>
      <c r="L432" s="165"/>
      <c r="M432" s="171"/>
      <c r="N432" s="172"/>
      <c r="O432" s="172"/>
      <c r="P432" s="172"/>
      <c r="Q432" s="172"/>
      <c r="R432" s="172"/>
      <c r="S432" s="172"/>
      <c r="T432" s="173"/>
      <c r="AT432" s="167" t="s">
        <v>228</v>
      </c>
      <c r="AU432" s="167" t="s">
        <v>87</v>
      </c>
      <c r="AV432" s="13" t="s">
        <v>87</v>
      </c>
      <c r="AW432" s="13" t="s">
        <v>31</v>
      </c>
      <c r="AX432" s="13" t="s">
        <v>32</v>
      </c>
      <c r="AY432" s="167" t="s">
        <v>219</v>
      </c>
    </row>
    <row r="433" spans="1:65" s="2" customFormat="1" ht="16.5" customHeight="1">
      <c r="A433" s="33"/>
      <c r="B433" s="151"/>
      <c r="C433" s="152" t="s">
        <v>584</v>
      </c>
      <c r="D433" s="152" t="s">
        <v>221</v>
      </c>
      <c r="E433" s="153" t="s">
        <v>642</v>
      </c>
      <c r="F433" s="154" t="s">
        <v>643</v>
      </c>
      <c r="G433" s="155" t="s">
        <v>394</v>
      </c>
      <c r="H433" s="156">
        <v>12.33</v>
      </c>
      <c r="I433" s="157"/>
      <c r="J433" s="158">
        <f>ROUND(I433*H433,2)</f>
        <v>0</v>
      </c>
      <c r="K433" s="154" t="s">
        <v>225</v>
      </c>
      <c r="L433" s="34"/>
      <c r="M433" s="159" t="s">
        <v>1</v>
      </c>
      <c r="N433" s="160" t="s">
        <v>42</v>
      </c>
      <c r="O433" s="59"/>
      <c r="P433" s="161">
        <f>O433*H433</f>
        <v>0</v>
      </c>
      <c r="Q433" s="161">
        <v>0</v>
      </c>
      <c r="R433" s="161">
        <f>Q433*H433</f>
        <v>0</v>
      </c>
      <c r="S433" s="161">
        <v>0</v>
      </c>
      <c r="T433" s="162">
        <f>S433*H433</f>
        <v>0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163" t="s">
        <v>226</v>
      </c>
      <c r="AT433" s="163" t="s">
        <v>221</v>
      </c>
      <c r="AU433" s="163" t="s">
        <v>87</v>
      </c>
      <c r="AY433" s="18" t="s">
        <v>219</v>
      </c>
      <c r="BE433" s="164">
        <f>IF(N433="základní",J433,0)</f>
        <v>0</v>
      </c>
      <c r="BF433" s="164">
        <f>IF(N433="snížená",J433,0)</f>
        <v>0</v>
      </c>
      <c r="BG433" s="164">
        <f>IF(N433="zákl. přenesená",J433,0)</f>
        <v>0</v>
      </c>
      <c r="BH433" s="164">
        <f>IF(N433="sníž. přenesená",J433,0)</f>
        <v>0</v>
      </c>
      <c r="BI433" s="164">
        <f>IF(N433="nulová",J433,0)</f>
        <v>0</v>
      </c>
      <c r="BJ433" s="18" t="s">
        <v>32</v>
      </c>
      <c r="BK433" s="164">
        <f>ROUND(I433*H433,2)</f>
        <v>0</v>
      </c>
      <c r="BL433" s="18" t="s">
        <v>226</v>
      </c>
      <c r="BM433" s="163" t="s">
        <v>644</v>
      </c>
    </row>
    <row r="434" spans="1:65" s="12" customFormat="1" ht="22.9" customHeight="1">
      <c r="B434" s="138"/>
      <c r="D434" s="139" t="s">
        <v>76</v>
      </c>
      <c r="E434" s="149" t="s">
        <v>248</v>
      </c>
      <c r="F434" s="149" t="s">
        <v>703</v>
      </c>
      <c r="I434" s="141"/>
      <c r="J434" s="150">
        <f>BK434</f>
        <v>0</v>
      </c>
      <c r="L434" s="138"/>
      <c r="M434" s="143"/>
      <c r="N434" s="144"/>
      <c r="O434" s="144"/>
      <c r="P434" s="145">
        <f>SUM(P435:P486)</f>
        <v>0</v>
      </c>
      <c r="Q434" s="144"/>
      <c r="R434" s="145">
        <f>SUM(R435:R486)</f>
        <v>1.9927204000000001</v>
      </c>
      <c r="S434" s="144"/>
      <c r="T434" s="146">
        <f>SUM(T435:T486)</f>
        <v>0</v>
      </c>
      <c r="AR434" s="139" t="s">
        <v>32</v>
      </c>
      <c r="AT434" s="147" t="s">
        <v>76</v>
      </c>
      <c r="AU434" s="147" t="s">
        <v>32</v>
      </c>
      <c r="AY434" s="139" t="s">
        <v>219</v>
      </c>
      <c r="BK434" s="148">
        <f>SUM(BK435:BK486)</f>
        <v>0</v>
      </c>
    </row>
    <row r="435" spans="1:65" s="2" customFormat="1" ht="16.5" customHeight="1">
      <c r="A435" s="33"/>
      <c r="B435" s="151"/>
      <c r="C435" s="152" t="s">
        <v>589</v>
      </c>
      <c r="D435" s="152" t="s">
        <v>221</v>
      </c>
      <c r="E435" s="153" t="s">
        <v>2862</v>
      </c>
      <c r="F435" s="154" t="s">
        <v>2863</v>
      </c>
      <c r="G435" s="155" t="s">
        <v>240</v>
      </c>
      <c r="H435" s="156">
        <v>12.6</v>
      </c>
      <c r="I435" s="157"/>
      <c r="J435" s="158">
        <f>ROUND(I435*H435,2)</f>
        <v>0</v>
      </c>
      <c r="K435" s="154" t="s">
        <v>241</v>
      </c>
      <c r="L435" s="34"/>
      <c r="M435" s="159" t="s">
        <v>1</v>
      </c>
      <c r="N435" s="160" t="s">
        <v>42</v>
      </c>
      <c r="O435" s="59"/>
      <c r="P435" s="161">
        <f>O435*H435</f>
        <v>0</v>
      </c>
      <c r="Q435" s="161">
        <v>0</v>
      </c>
      <c r="R435" s="161">
        <f>Q435*H435</f>
        <v>0</v>
      </c>
      <c r="S435" s="161">
        <v>0</v>
      </c>
      <c r="T435" s="162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63" t="s">
        <v>226</v>
      </c>
      <c r="AT435" s="163" t="s">
        <v>221</v>
      </c>
      <c r="AU435" s="163" t="s">
        <v>87</v>
      </c>
      <c r="AY435" s="18" t="s">
        <v>219</v>
      </c>
      <c r="BE435" s="164">
        <f>IF(N435="základní",J435,0)</f>
        <v>0</v>
      </c>
      <c r="BF435" s="164">
        <f>IF(N435="snížená",J435,0)</f>
        <v>0</v>
      </c>
      <c r="BG435" s="164">
        <f>IF(N435="zákl. přenesená",J435,0)</f>
        <v>0</v>
      </c>
      <c r="BH435" s="164">
        <f>IF(N435="sníž. přenesená",J435,0)</f>
        <v>0</v>
      </c>
      <c r="BI435" s="164">
        <f>IF(N435="nulová",J435,0)</f>
        <v>0</v>
      </c>
      <c r="BJ435" s="18" t="s">
        <v>32</v>
      </c>
      <c r="BK435" s="164">
        <f>ROUND(I435*H435,2)</f>
        <v>0</v>
      </c>
      <c r="BL435" s="18" t="s">
        <v>226</v>
      </c>
      <c r="BM435" s="163" t="s">
        <v>2864</v>
      </c>
    </row>
    <row r="436" spans="1:65" s="14" customFormat="1">
      <c r="B436" s="174"/>
      <c r="D436" s="166" t="s">
        <v>228</v>
      </c>
      <c r="E436" s="175" t="s">
        <v>1</v>
      </c>
      <c r="F436" s="176" t="s">
        <v>2865</v>
      </c>
      <c r="H436" s="175" t="s">
        <v>1</v>
      </c>
      <c r="I436" s="177"/>
      <c r="L436" s="174"/>
      <c r="M436" s="178"/>
      <c r="N436" s="179"/>
      <c r="O436" s="179"/>
      <c r="P436" s="179"/>
      <c r="Q436" s="179"/>
      <c r="R436" s="179"/>
      <c r="S436" s="179"/>
      <c r="T436" s="180"/>
      <c r="AT436" s="175" t="s">
        <v>228</v>
      </c>
      <c r="AU436" s="175" t="s">
        <v>87</v>
      </c>
      <c r="AV436" s="14" t="s">
        <v>32</v>
      </c>
      <c r="AW436" s="14" t="s">
        <v>31</v>
      </c>
      <c r="AX436" s="14" t="s">
        <v>77</v>
      </c>
      <c r="AY436" s="175" t="s">
        <v>219</v>
      </c>
    </row>
    <row r="437" spans="1:65" s="13" customFormat="1">
      <c r="B437" s="165"/>
      <c r="D437" s="166" t="s">
        <v>228</v>
      </c>
      <c r="E437" s="167" t="s">
        <v>1</v>
      </c>
      <c r="F437" s="168" t="s">
        <v>2866</v>
      </c>
      <c r="H437" s="169">
        <v>12.6</v>
      </c>
      <c r="I437" s="170"/>
      <c r="L437" s="165"/>
      <c r="M437" s="171"/>
      <c r="N437" s="172"/>
      <c r="O437" s="172"/>
      <c r="P437" s="172"/>
      <c r="Q437" s="172"/>
      <c r="R437" s="172"/>
      <c r="S437" s="172"/>
      <c r="T437" s="173"/>
      <c r="AT437" s="167" t="s">
        <v>228</v>
      </c>
      <c r="AU437" s="167" t="s">
        <v>87</v>
      </c>
      <c r="AV437" s="13" t="s">
        <v>87</v>
      </c>
      <c r="AW437" s="13" t="s">
        <v>31</v>
      </c>
      <c r="AX437" s="13" t="s">
        <v>32</v>
      </c>
      <c r="AY437" s="167" t="s">
        <v>219</v>
      </c>
    </row>
    <row r="438" spans="1:65" s="2" customFormat="1" ht="16.5" customHeight="1">
      <c r="A438" s="33"/>
      <c r="B438" s="151"/>
      <c r="C438" s="152" t="s">
        <v>594</v>
      </c>
      <c r="D438" s="152" t="s">
        <v>221</v>
      </c>
      <c r="E438" s="153" t="s">
        <v>2867</v>
      </c>
      <c r="F438" s="154" t="s">
        <v>2868</v>
      </c>
      <c r="G438" s="155" t="s">
        <v>240</v>
      </c>
      <c r="H438" s="156">
        <v>20.16</v>
      </c>
      <c r="I438" s="157"/>
      <c r="J438" s="158">
        <f>ROUND(I438*H438,2)</f>
        <v>0</v>
      </c>
      <c r="K438" s="154" t="s">
        <v>225</v>
      </c>
      <c r="L438" s="34"/>
      <c r="M438" s="159" t="s">
        <v>1</v>
      </c>
      <c r="N438" s="160" t="s">
        <v>42</v>
      </c>
      <c r="O438" s="59"/>
      <c r="P438" s="161">
        <f>O438*H438</f>
        <v>0</v>
      </c>
      <c r="Q438" s="161">
        <v>0</v>
      </c>
      <c r="R438" s="161">
        <f>Q438*H438</f>
        <v>0</v>
      </c>
      <c r="S438" s="161">
        <v>0</v>
      </c>
      <c r="T438" s="162">
        <f>S438*H438</f>
        <v>0</v>
      </c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R438" s="163" t="s">
        <v>226</v>
      </c>
      <c r="AT438" s="163" t="s">
        <v>221</v>
      </c>
      <c r="AU438" s="163" t="s">
        <v>87</v>
      </c>
      <c r="AY438" s="18" t="s">
        <v>219</v>
      </c>
      <c r="BE438" s="164">
        <f>IF(N438="základní",J438,0)</f>
        <v>0</v>
      </c>
      <c r="BF438" s="164">
        <f>IF(N438="snížená",J438,0)</f>
        <v>0</v>
      </c>
      <c r="BG438" s="164">
        <f>IF(N438="zákl. přenesená",J438,0)</f>
        <v>0</v>
      </c>
      <c r="BH438" s="164">
        <f>IF(N438="sníž. přenesená",J438,0)</f>
        <v>0</v>
      </c>
      <c r="BI438" s="164">
        <f>IF(N438="nulová",J438,0)</f>
        <v>0</v>
      </c>
      <c r="BJ438" s="18" t="s">
        <v>32</v>
      </c>
      <c r="BK438" s="164">
        <f>ROUND(I438*H438,2)</f>
        <v>0</v>
      </c>
      <c r="BL438" s="18" t="s">
        <v>226</v>
      </c>
      <c r="BM438" s="163" t="s">
        <v>2869</v>
      </c>
    </row>
    <row r="439" spans="1:65" s="14" customFormat="1">
      <c r="B439" s="174"/>
      <c r="D439" s="166" t="s">
        <v>228</v>
      </c>
      <c r="E439" s="175" t="s">
        <v>1</v>
      </c>
      <c r="F439" s="176" t="s">
        <v>2870</v>
      </c>
      <c r="H439" s="175" t="s">
        <v>1</v>
      </c>
      <c r="I439" s="177"/>
      <c r="L439" s="174"/>
      <c r="M439" s="178"/>
      <c r="N439" s="179"/>
      <c r="O439" s="179"/>
      <c r="P439" s="179"/>
      <c r="Q439" s="179"/>
      <c r="R439" s="179"/>
      <c r="S439" s="179"/>
      <c r="T439" s="180"/>
      <c r="AT439" s="175" t="s">
        <v>228</v>
      </c>
      <c r="AU439" s="175" t="s">
        <v>87</v>
      </c>
      <c r="AV439" s="14" t="s">
        <v>32</v>
      </c>
      <c r="AW439" s="14" t="s">
        <v>31</v>
      </c>
      <c r="AX439" s="14" t="s">
        <v>77</v>
      </c>
      <c r="AY439" s="175" t="s">
        <v>219</v>
      </c>
    </row>
    <row r="440" spans="1:65" s="14" customFormat="1">
      <c r="B440" s="174"/>
      <c r="D440" s="166" t="s">
        <v>228</v>
      </c>
      <c r="E440" s="175" t="s">
        <v>1</v>
      </c>
      <c r="F440" s="176" t="s">
        <v>2865</v>
      </c>
      <c r="H440" s="175" t="s">
        <v>1</v>
      </c>
      <c r="I440" s="177"/>
      <c r="L440" s="174"/>
      <c r="M440" s="178"/>
      <c r="N440" s="179"/>
      <c r="O440" s="179"/>
      <c r="P440" s="179"/>
      <c r="Q440" s="179"/>
      <c r="R440" s="179"/>
      <c r="S440" s="179"/>
      <c r="T440" s="180"/>
      <c r="AT440" s="175" t="s">
        <v>228</v>
      </c>
      <c r="AU440" s="175" t="s">
        <v>87</v>
      </c>
      <c r="AV440" s="14" t="s">
        <v>32</v>
      </c>
      <c r="AW440" s="14" t="s">
        <v>31</v>
      </c>
      <c r="AX440" s="14" t="s">
        <v>77</v>
      </c>
      <c r="AY440" s="175" t="s">
        <v>219</v>
      </c>
    </row>
    <row r="441" spans="1:65" s="13" customFormat="1">
      <c r="B441" s="165"/>
      <c r="D441" s="166" t="s">
        <v>228</v>
      </c>
      <c r="E441" s="167" t="s">
        <v>1</v>
      </c>
      <c r="F441" s="168" t="s">
        <v>2871</v>
      </c>
      <c r="H441" s="169">
        <v>2.16</v>
      </c>
      <c r="I441" s="170"/>
      <c r="L441" s="165"/>
      <c r="M441" s="171"/>
      <c r="N441" s="172"/>
      <c r="O441" s="172"/>
      <c r="P441" s="172"/>
      <c r="Q441" s="172"/>
      <c r="R441" s="172"/>
      <c r="S441" s="172"/>
      <c r="T441" s="173"/>
      <c r="AT441" s="167" t="s">
        <v>228</v>
      </c>
      <c r="AU441" s="167" t="s">
        <v>87</v>
      </c>
      <c r="AV441" s="13" t="s">
        <v>87</v>
      </c>
      <c r="AW441" s="13" t="s">
        <v>31</v>
      </c>
      <c r="AX441" s="13" t="s">
        <v>77</v>
      </c>
      <c r="AY441" s="167" t="s">
        <v>219</v>
      </c>
    </row>
    <row r="442" spans="1:65" s="13" customFormat="1">
      <c r="B442" s="165"/>
      <c r="D442" s="166" t="s">
        <v>228</v>
      </c>
      <c r="E442" s="167" t="s">
        <v>1</v>
      </c>
      <c r="F442" s="168" t="s">
        <v>2872</v>
      </c>
      <c r="H442" s="169">
        <v>5.4</v>
      </c>
      <c r="I442" s="170"/>
      <c r="L442" s="165"/>
      <c r="M442" s="171"/>
      <c r="N442" s="172"/>
      <c r="O442" s="172"/>
      <c r="P442" s="172"/>
      <c r="Q442" s="172"/>
      <c r="R442" s="172"/>
      <c r="S442" s="172"/>
      <c r="T442" s="173"/>
      <c r="AT442" s="167" t="s">
        <v>228</v>
      </c>
      <c r="AU442" s="167" t="s">
        <v>87</v>
      </c>
      <c r="AV442" s="13" t="s">
        <v>87</v>
      </c>
      <c r="AW442" s="13" t="s">
        <v>31</v>
      </c>
      <c r="AX442" s="13" t="s">
        <v>77</v>
      </c>
      <c r="AY442" s="167" t="s">
        <v>219</v>
      </c>
    </row>
    <row r="443" spans="1:65" s="13" customFormat="1">
      <c r="B443" s="165"/>
      <c r="D443" s="166" t="s">
        <v>228</v>
      </c>
      <c r="E443" s="167" t="s">
        <v>1</v>
      </c>
      <c r="F443" s="168" t="s">
        <v>2866</v>
      </c>
      <c r="H443" s="169">
        <v>12.6</v>
      </c>
      <c r="I443" s="170"/>
      <c r="L443" s="165"/>
      <c r="M443" s="171"/>
      <c r="N443" s="172"/>
      <c r="O443" s="172"/>
      <c r="P443" s="172"/>
      <c r="Q443" s="172"/>
      <c r="R443" s="172"/>
      <c r="S443" s="172"/>
      <c r="T443" s="173"/>
      <c r="AT443" s="167" t="s">
        <v>228</v>
      </c>
      <c r="AU443" s="167" t="s">
        <v>87</v>
      </c>
      <c r="AV443" s="13" t="s">
        <v>87</v>
      </c>
      <c r="AW443" s="13" t="s">
        <v>31</v>
      </c>
      <c r="AX443" s="13" t="s">
        <v>77</v>
      </c>
      <c r="AY443" s="167" t="s">
        <v>219</v>
      </c>
    </row>
    <row r="444" spans="1:65" s="15" customFormat="1">
      <c r="B444" s="181"/>
      <c r="D444" s="166" t="s">
        <v>228</v>
      </c>
      <c r="E444" s="182" t="s">
        <v>2627</v>
      </c>
      <c r="F444" s="183" t="s">
        <v>236</v>
      </c>
      <c r="H444" s="184">
        <v>20.16</v>
      </c>
      <c r="I444" s="185"/>
      <c r="L444" s="181"/>
      <c r="M444" s="186"/>
      <c r="N444" s="187"/>
      <c r="O444" s="187"/>
      <c r="P444" s="187"/>
      <c r="Q444" s="187"/>
      <c r="R444" s="187"/>
      <c r="S444" s="187"/>
      <c r="T444" s="188"/>
      <c r="AT444" s="182" t="s">
        <v>228</v>
      </c>
      <c r="AU444" s="182" t="s">
        <v>87</v>
      </c>
      <c r="AV444" s="15" t="s">
        <v>226</v>
      </c>
      <c r="AW444" s="15" t="s">
        <v>31</v>
      </c>
      <c r="AX444" s="15" t="s">
        <v>32</v>
      </c>
      <c r="AY444" s="182" t="s">
        <v>219</v>
      </c>
    </row>
    <row r="445" spans="1:65" s="2" customFormat="1" ht="16.5" customHeight="1">
      <c r="A445" s="33"/>
      <c r="B445" s="151"/>
      <c r="C445" s="152" t="s">
        <v>596</v>
      </c>
      <c r="D445" s="152" t="s">
        <v>221</v>
      </c>
      <c r="E445" s="153" t="s">
        <v>2873</v>
      </c>
      <c r="F445" s="154" t="s">
        <v>2874</v>
      </c>
      <c r="G445" s="155" t="s">
        <v>240</v>
      </c>
      <c r="H445" s="156">
        <v>2.88</v>
      </c>
      <c r="I445" s="157"/>
      <c r="J445" s="158">
        <f>ROUND(I445*H445,2)</f>
        <v>0</v>
      </c>
      <c r="K445" s="154" t="s">
        <v>225</v>
      </c>
      <c r="L445" s="34"/>
      <c r="M445" s="159" t="s">
        <v>1</v>
      </c>
      <c r="N445" s="160" t="s">
        <v>42</v>
      </c>
      <c r="O445" s="59"/>
      <c r="P445" s="161">
        <f>O445*H445</f>
        <v>0</v>
      </c>
      <c r="Q445" s="161">
        <v>0</v>
      </c>
      <c r="R445" s="161">
        <f>Q445*H445</f>
        <v>0</v>
      </c>
      <c r="S445" s="161">
        <v>0</v>
      </c>
      <c r="T445" s="162">
        <f>S445*H445</f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63" t="s">
        <v>226</v>
      </c>
      <c r="AT445" s="163" t="s">
        <v>221</v>
      </c>
      <c r="AU445" s="163" t="s">
        <v>87</v>
      </c>
      <c r="AY445" s="18" t="s">
        <v>219</v>
      </c>
      <c r="BE445" s="164">
        <f>IF(N445="základní",J445,0)</f>
        <v>0</v>
      </c>
      <c r="BF445" s="164">
        <f>IF(N445="snížená",J445,0)</f>
        <v>0</v>
      </c>
      <c r="BG445" s="164">
        <f>IF(N445="zákl. přenesená",J445,0)</f>
        <v>0</v>
      </c>
      <c r="BH445" s="164">
        <f>IF(N445="sníž. přenesená",J445,0)</f>
        <v>0</v>
      </c>
      <c r="BI445" s="164">
        <f>IF(N445="nulová",J445,0)</f>
        <v>0</v>
      </c>
      <c r="BJ445" s="18" t="s">
        <v>32</v>
      </c>
      <c r="BK445" s="164">
        <f>ROUND(I445*H445,2)</f>
        <v>0</v>
      </c>
      <c r="BL445" s="18" t="s">
        <v>226</v>
      </c>
      <c r="BM445" s="163" t="s">
        <v>2875</v>
      </c>
    </row>
    <row r="446" spans="1:65" s="13" customFormat="1">
      <c r="B446" s="165"/>
      <c r="D446" s="166" t="s">
        <v>228</v>
      </c>
      <c r="E446" s="167" t="s">
        <v>1</v>
      </c>
      <c r="F446" s="168" t="s">
        <v>2876</v>
      </c>
      <c r="H446" s="169">
        <v>2.88</v>
      </c>
      <c r="I446" s="170"/>
      <c r="L446" s="165"/>
      <c r="M446" s="171"/>
      <c r="N446" s="172"/>
      <c r="O446" s="172"/>
      <c r="P446" s="172"/>
      <c r="Q446" s="172"/>
      <c r="R446" s="172"/>
      <c r="S446" s="172"/>
      <c r="T446" s="173"/>
      <c r="AT446" s="167" t="s">
        <v>228</v>
      </c>
      <c r="AU446" s="167" t="s">
        <v>87</v>
      </c>
      <c r="AV446" s="13" t="s">
        <v>87</v>
      </c>
      <c r="AW446" s="13" t="s">
        <v>31</v>
      </c>
      <c r="AX446" s="13" t="s">
        <v>32</v>
      </c>
      <c r="AY446" s="167" t="s">
        <v>219</v>
      </c>
    </row>
    <row r="447" spans="1:65" s="2" customFormat="1" ht="16.5" customHeight="1">
      <c r="A447" s="33"/>
      <c r="B447" s="151"/>
      <c r="C447" s="152" t="s">
        <v>601</v>
      </c>
      <c r="D447" s="152" t="s">
        <v>221</v>
      </c>
      <c r="E447" s="153" t="s">
        <v>705</v>
      </c>
      <c r="F447" s="154" t="s">
        <v>706</v>
      </c>
      <c r="G447" s="155" t="s">
        <v>240</v>
      </c>
      <c r="H447" s="156">
        <v>115.02</v>
      </c>
      <c r="I447" s="157"/>
      <c r="J447" s="158">
        <f>ROUND(I447*H447,2)</f>
        <v>0</v>
      </c>
      <c r="K447" s="154" t="s">
        <v>241</v>
      </c>
      <c r="L447" s="34"/>
      <c r="M447" s="159" t="s">
        <v>1</v>
      </c>
      <c r="N447" s="160" t="s">
        <v>42</v>
      </c>
      <c r="O447" s="59"/>
      <c r="P447" s="161">
        <f>O447*H447</f>
        <v>0</v>
      </c>
      <c r="Q447" s="161">
        <v>0</v>
      </c>
      <c r="R447" s="161">
        <f>Q447*H447</f>
        <v>0</v>
      </c>
      <c r="S447" s="161">
        <v>0</v>
      </c>
      <c r="T447" s="162">
        <f>S447*H447</f>
        <v>0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163" t="s">
        <v>226</v>
      </c>
      <c r="AT447" s="163" t="s">
        <v>221</v>
      </c>
      <c r="AU447" s="163" t="s">
        <v>87</v>
      </c>
      <c r="AY447" s="18" t="s">
        <v>219</v>
      </c>
      <c r="BE447" s="164">
        <f>IF(N447="základní",J447,0)</f>
        <v>0</v>
      </c>
      <c r="BF447" s="164">
        <f>IF(N447="snížená",J447,0)</f>
        <v>0</v>
      </c>
      <c r="BG447" s="164">
        <f>IF(N447="zákl. přenesená",J447,0)</f>
        <v>0</v>
      </c>
      <c r="BH447" s="164">
        <f>IF(N447="sníž. přenesená",J447,0)</f>
        <v>0</v>
      </c>
      <c r="BI447" s="164">
        <f>IF(N447="nulová",J447,0)</f>
        <v>0</v>
      </c>
      <c r="BJ447" s="18" t="s">
        <v>32</v>
      </c>
      <c r="BK447" s="164">
        <f>ROUND(I447*H447,2)</f>
        <v>0</v>
      </c>
      <c r="BL447" s="18" t="s">
        <v>226</v>
      </c>
      <c r="BM447" s="163" t="s">
        <v>2877</v>
      </c>
    </row>
    <row r="448" spans="1:65" s="14" customFormat="1">
      <c r="B448" s="174"/>
      <c r="D448" s="166" t="s">
        <v>228</v>
      </c>
      <c r="E448" s="175" t="s">
        <v>1</v>
      </c>
      <c r="F448" s="176" t="s">
        <v>708</v>
      </c>
      <c r="H448" s="175" t="s">
        <v>1</v>
      </c>
      <c r="I448" s="177"/>
      <c r="L448" s="174"/>
      <c r="M448" s="178"/>
      <c r="N448" s="179"/>
      <c r="O448" s="179"/>
      <c r="P448" s="179"/>
      <c r="Q448" s="179"/>
      <c r="R448" s="179"/>
      <c r="S448" s="179"/>
      <c r="T448" s="180"/>
      <c r="AT448" s="175" t="s">
        <v>228</v>
      </c>
      <c r="AU448" s="175" t="s">
        <v>87</v>
      </c>
      <c r="AV448" s="14" t="s">
        <v>32</v>
      </c>
      <c r="AW448" s="14" t="s">
        <v>31</v>
      </c>
      <c r="AX448" s="14" t="s">
        <v>77</v>
      </c>
      <c r="AY448" s="175" t="s">
        <v>219</v>
      </c>
    </row>
    <row r="449" spans="1:65" s="14" customFormat="1">
      <c r="B449" s="174"/>
      <c r="D449" s="166" t="s">
        <v>228</v>
      </c>
      <c r="E449" s="175" t="s">
        <v>1</v>
      </c>
      <c r="F449" s="176" t="s">
        <v>709</v>
      </c>
      <c r="H449" s="175" t="s">
        <v>1</v>
      </c>
      <c r="I449" s="177"/>
      <c r="L449" s="174"/>
      <c r="M449" s="178"/>
      <c r="N449" s="179"/>
      <c r="O449" s="179"/>
      <c r="P449" s="179"/>
      <c r="Q449" s="179"/>
      <c r="R449" s="179"/>
      <c r="S449" s="179"/>
      <c r="T449" s="180"/>
      <c r="AT449" s="175" t="s">
        <v>228</v>
      </c>
      <c r="AU449" s="175" t="s">
        <v>87</v>
      </c>
      <c r="AV449" s="14" t="s">
        <v>32</v>
      </c>
      <c r="AW449" s="14" t="s">
        <v>31</v>
      </c>
      <c r="AX449" s="14" t="s">
        <v>77</v>
      </c>
      <c r="AY449" s="175" t="s">
        <v>219</v>
      </c>
    </row>
    <row r="450" spans="1:65" s="14" customFormat="1">
      <c r="B450" s="174"/>
      <c r="D450" s="166" t="s">
        <v>228</v>
      </c>
      <c r="E450" s="175" t="s">
        <v>1</v>
      </c>
      <c r="F450" s="176" t="s">
        <v>1823</v>
      </c>
      <c r="H450" s="175" t="s">
        <v>1</v>
      </c>
      <c r="I450" s="177"/>
      <c r="L450" s="174"/>
      <c r="M450" s="178"/>
      <c r="N450" s="179"/>
      <c r="O450" s="179"/>
      <c r="P450" s="179"/>
      <c r="Q450" s="179"/>
      <c r="R450" s="179"/>
      <c r="S450" s="179"/>
      <c r="T450" s="180"/>
      <c r="AT450" s="175" t="s">
        <v>228</v>
      </c>
      <c r="AU450" s="175" t="s">
        <v>87</v>
      </c>
      <c r="AV450" s="14" t="s">
        <v>32</v>
      </c>
      <c r="AW450" s="14" t="s">
        <v>31</v>
      </c>
      <c r="AX450" s="14" t="s">
        <v>77</v>
      </c>
      <c r="AY450" s="175" t="s">
        <v>219</v>
      </c>
    </row>
    <row r="451" spans="1:65" s="13" customFormat="1">
      <c r="B451" s="165"/>
      <c r="D451" s="166" t="s">
        <v>228</v>
      </c>
      <c r="E451" s="167" t="s">
        <v>1</v>
      </c>
      <c r="F451" s="168" t="s">
        <v>1824</v>
      </c>
      <c r="H451" s="169">
        <v>41.85</v>
      </c>
      <c r="I451" s="170"/>
      <c r="L451" s="165"/>
      <c r="M451" s="171"/>
      <c r="N451" s="172"/>
      <c r="O451" s="172"/>
      <c r="P451" s="172"/>
      <c r="Q451" s="172"/>
      <c r="R451" s="172"/>
      <c r="S451" s="172"/>
      <c r="T451" s="173"/>
      <c r="AT451" s="167" t="s">
        <v>228</v>
      </c>
      <c r="AU451" s="167" t="s">
        <v>87</v>
      </c>
      <c r="AV451" s="13" t="s">
        <v>87</v>
      </c>
      <c r="AW451" s="13" t="s">
        <v>31</v>
      </c>
      <c r="AX451" s="13" t="s">
        <v>77</v>
      </c>
      <c r="AY451" s="167" t="s">
        <v>219</v>
      </c>
    </row>
    <row r="452" spans="1:65" s="16" customFormat="1">
      <c r="B452" s="189"/>
      <c r="D452" s="166" t="s">
        <v>228</v>
      </c>
      <c r="E452" s="190" t="s">
        <v>169</v>
      </c>
      <c r="F452" s="191" t="s">
        <v>282</v>
      </c>
      <c r="H452" s="192">
        <v>41.85</v>
      </c>
      <c r="I452" s="193"/>
      <c r="L452" s="189"/>
      <c r="M452" s="194"/>
      <c r="N452" s="195"/>
      <c r="O452" s="195"/>
      <c r="P452" s="195"/>
      <c r="Q452" s="195"/>
      <c r="R452" s="195"/>
      <c r="S452" s="195"/>
      <c r="T452" s="196"/>
      <c r="AT452" s="190" t="s">
        <v>228</v>
      </c>
      <c r="AU452" s="190" t="s">
        <v>87</v>
      </c>
      <c r="AV452" s="16" t="s">
        <v>237</v>
      </c>
      <c r="AW452" s="16" t="s">
        <v>31</v>
      </c>
      <c r="AX452" s="16" t="s">
        <v>77</v>
      </c>
      <c r="AY452" s="190" t="s">
        <v>219</v>
      </c>
    </row>
    <row r="453" spans="1:65" s="15" customFormat="1">
      <c r="B453" s="181"/>
      <c r="D453" s="166" t="s">
        <v>228</v>
      </c>
      <c r="E453" s="182" t="s">
        <v>1</v>
      </c>
      <c r="F453" s="183" t="s">
        <v>236</v>
      </c>
      <c r="H453" s="184">
        <v>41.85</v>
      </c>
      <c r="I453" s="185"/>
      <c r="L453" s="181"/>
      <c r="M453" s="186"/>
      <c r="N453" s="187"/>
      <c r="O453" s="187"/>
      <c r="P453" s="187"/>
      <c r="Q453" s="187"/>
      <c r="R453" s="187"/>
      <c r="S453" s="187"/>
      <c r="T453" s="188"/>
      <c r="AT453" s="182" t="s">
        <v>228</v>
      </c>
      <c r="AU453" s="182" t="s">
        <v>87</v>
      </c>
      <c r="AV453" s="15" t="s">
        <v>226</v>
      </c>
      <c r="AW453" s="15" t="s">
        <v>31</v>
      </c>
      <c r="AX453" s="15" t="s">
        <v>77</v>
      </c>
      <c r="AY453" s="182" t="s">
        <v>219</v>
      </c>
    </row>
    <row r="454" spans="1:65" s="14" customFormat="1">
      <c r="B454" s="174"/>
      <c r="D454" s="166" t="s">
        <v>228</v>
      </c>
      <c r="E454" s="175" t="s">
        <v>1</v>
      </c>
      <c r="F454" s="176" t="s">
        <v>711</v>
      </c>
      <c r="H454" s="175" t="s">
        <v>1</v>
      </c>
      <c r="I454" s="177"/>
      <c r="L454" s="174"/>
      <c r="M454" s="178"/>
      <c r="N454" s="179"/>
      <c r="O454" s="179"/>
      <c r="P454" s="179"/>
      <c r="Q454" s="179"/>
      <c r="R454" s="179"/>
      <c r="S454" s="179"/>
      <c r="T454" s="180"/>
      <c r="AT454" s="175" t="s">
        <v>228</v>
      </c>
      <c r="AU454" s="175" t="s">
        <v>87</v>
      </c>
      <c r="AV454" s="14" t="s">
        <v>32</v>
      </c>
      <c r="AW454" s="14" t="s">
        <v>31</v>
      </c>
      <c r="AX454" s="14" t="s">
        <v>77</v>
      </c>
      <c r="AY454" s="175" t="s">
        <v>219</v>
      </c>
    </row>
    <row r="455" spans="1:65" s="13" customFormat="1">
      <c r="B455" s="165"/>
      <c r="D455" s="166" t="s">
        <v>228</v>
      </c>
      <c r="E455" s="167" t="s">
        <v>1</v>
      </c>
      <c r="F455" s="168" t="s">
        <v>712</v>
      </c>
      <c r="H455" s="169">
        <v>83.7</v>
      </c>
      <c r="I455" s="170"/>
      <c r="L455" s="165"/>
      <c r="M455" s="171"/>
      <c r="N455" s="172"/>
      <c r="O455" s="172"/>
      <c r="P455" s="172"/>
      <c r="Q455" s="172"/>
      <c r="R455" s="172"/>
      <c r="S455" s="172"/>
      <c r="T455" s="173"/>
      <c r="AT455" s="167" t="s">
        <v>228</v>
      </c>
      <c r="AU455" s="167" t="s">
        <v>87</v>
      </c>
      <c r="AV455" s="13" t="s">
        <v>87</v>
      </c>
      <c r="AW455" s="13" t="s">
        <v>31</v>
      </c>
      <c r="AX455" s="13" t="s">
        <v>77</v>
      </c>
      <c r="AY455" s="167" t="s">
        <v>219</v>
      </c>
    </row>
    <row r="456" spans="1:65" s="16" customFormat="1">
      <c r="B456" s="189"/>
      <c r="D456" s="166" t="s">
        <v>228</v>
      </c>
      <c r="E456" s="190" t="s">
        <v>1</v>
      </c>
      <c r="F456" s="191" t="s">
        <v>282</v>
      </c>
      <c r="H456" s="192">
        <v>83.7</v>
      </c>
      <c r="I456" s="193"/>
      <c r="L456" s="189"/>
      <c r="M456" s="194"/>
      <c r="N456" s="195"/>
      <c r="O456" s="195"/>
      <c r="P456" s="195"/>
      <c r="Q456" s="195"/>
      <c r="R456" s="195"/>
      <c r="S456" s="195"/>
      <c r="T456" s="196"/>
      <c r="AT456" s="190" t="s">
        <v>228</v>
      </c>
      <c r="AU456" s="190" t="s">
        <v>87</v>
      </c>
      <c r="AV456" s="16" t="s">
        <v>237</v>
      </c>
      <c r="AW456" s="16" t="s">
        <v>31</v>
      </c>
      <c r="AX456" s="16" t="s">
        <v>77</v>
      </c>
      <c r="AY456" s="190" t="s">
        <v>219</v>
      </c>
    </row>
    <row r="457" spans="1:65" s="14" customFormat="1">
      <c r="B457" s="174"/>
      <c r="D457" s="166" t="s">
        <v>228</v>
      </c>
      <c r="E457" s="175" t="s">
        <v>1</v>
      </c>
      <c r="F457" s="176" t="s">
        <v>2878</v>
      </c>
      <c r="H457" s="175" t="s">
        <v>1</v>
      </c>
      <c r="I457" s="177"/>
      <c r="L457" s="174"/>
      <c r="M457" s="178"/>
      <c r="N457" s="179"/>
      <c r="O457" s="179"/>
      <c r="P457" s="179"/>
      <c r="Q457" s="179"/>
      <c r="R457" s="179"/>
      <c r="S457" s="179"/>
      <c r="T457" s="180"/>
      <c r="AT457" s="175" t="s">
        <v>228</v>
      </c>
      <c r="AU457" s="175" t="s">
        <v>87</v>
      </c>
      <c r="AV457" s="14" t="s">
        <v>32</v>
      </c>
      <c r="AW457" s="14" t="s">
        <v>31</v>
      </c>
      <c r="AX457" s="14" t="s">
        <v>77</v>
      </c>
      <c r="AY457" s="175" t="s">
        <v>219</v>
      </c>
    </row>
    <row r="458" spans="1:65" s="13" customFormat="1">
      <c r="B458" s="165"/>
      <c r="D458" s="166" t="s">
        <v>228</v>
      </c>
      <c r="E458" s="167" t="s">
        <v>1</v>
      </c>
      <c r="F458" s="168" t="s">
        <v>2609</v>
      </c>
      <c r="H458" s="169">
        <v>24.48</v>
      </c>
      <c r="I458" s="170"/>
      <c r="L458" s="165"/>
      <c r="M458" s="171"/>
      <c r="N458" s="172"/>
      <c r="O458" s="172"/>
      <c r="P458" s="172"/>
      <c r="Q458" s="172"/>
      <c r="R458" s="172"/>
      <c r="S458" s="172"/>
      <c r="T458" s="173"/>
      <c r="AT458" s="167" t="s">
        <v>228</v>
      </c>
      <c r="AU458" s="167" t="s">
        <v>87</v>
      </c>
      <c r="AV458" s="13" t="s">
        <v>87</v>
      </c>
      <c r="AW458" s="13" t="s">
        <v>31</v>
      </c>
      <c r="AX458" s="13" t="s">
        <v>77</v>
      </c>
      <c r="AY458" s="167" t="s">
        <v>219</v>
      </c>
    </row>
    <row r="459" spans="1:65" s="14" customFormat="1">
      <c r="B459" s="174"/>
      <c r="D459" s="166" t="s">
        <v>228</v>
      </c>
      <c r="E459" s="175" t="s">
        <v>1</v>
      </c>
      <c r="F459" s="176" t="s">
        <v>2879</v>
      </c>
      <c r="H459" s="175" t="s">
        <v>1</v>
      </c>
      <c r="I459" s="177"/>
      <c r="L459" s="174"/>
      <c r="M459" s="178"/>
      <c r="N459" s="179"/>
      <c r="O459" s="179"/>
      <c r="P459" s="179"/>
      <c r="Q459" s="179"/>
      <c r="R459" s="179"/>
      <c r="S459" s="179"/>
      <c r="T459" s="180"/>
      <c r="AT459" s="175" t="s">
        <v>228</v>
      </c>
      <c r="AU459" s="175" t="s">
        <v>87</v>
      </c>
      <c r="AV459" s="14" t="s">
        <v>32</v>
      </c>
      <c r="AW459" s="14" t="s">
        <v>31</v>
      </c>
      <c r="AX459" s="14" t="s">
        <v>77</v>
      </c>
      <c r="AY459" s="175" t="s">
        <v>219</v>
      </c>
    </row>
    <row r="460" spans="1:65" s="13" customFormat="1">
      <c r="B460" s="165"/>
      <c r="D460" s="166" t="s">
        <v>228</v>
      </c>
      <c r="E460" s="167" t="s">
        <v>1</v>
      </c>
      <c r="F460" s="168" t="s">
        <v>2615</v>
      </c>
      <c r="H460" s="169">
        <v>6.84</v>
      </c>
      <c r="I460" s="170"/>
      <c r="L460" s="165"/>
      <c r="M460" s="171"/>
      <c r="N460" s="172"/>
      <c r="O460" s="172"/>
      <c r="P460" s="172"/>
      <c r="Q460" s="172"/>
      <c r="R460" s="172"/>
      <c r="S460" s="172"/>
      <c r="T460" s="173"/>
      <c r="AT460" s="167" t="s">
        <v>228</v>
      </c>
      <c r="AU460" s="167" t="s">
        <v>87</v>
      </c>
      <c r="AV460" s="13" t="s">
        <v>87</v>
      </c>
      <c r="AW460" s="13" t="s">
        <v>31</v>
      </c>
      <c r="AX460" s="13" t="s">
        <v>77</v>
      </c>
      <c r="AY460" s="167" t="s">
        <v>219</v>
      </c>
    </row>
    <row r="461" spans="1:65" s="16" customFormat="1">
      <c r="B461" s="189"/>
      <c r="D461" s="166" t="s">
        <v>228</v>
      </c>
      <c r="E461" s="190" t="s">
        <v>168</v>
      </c>
      <c r="F461" s="191" t="s">
        <v>282</v>
      </c>
      <c r="H461" s="192">
        <v>31.32</v>
      </c>
      <c r="I461" s="193"/>
      <c r="L461" s="189"/>
      <c r="M461" s="194"/>
      <c r="N461" s="195"/>
      <c r="O461" s="195"/>
      <c r="P461" s="195"/>
      <c r="Q461" s="195"/>
      <c r="R461" s="195"/>
      <c r="S461" s="195"/>
      <c r="T461" s="196"/>
      <c r="AT461" s="190" t="s">
        <v>228</v>
      </c>
      <c r="AU461" s="190" t="s">
        <v>87</v>
      </c>
      <c r="AV461" s="16" t="s">
        <v>237</v>
      </c>
      <c r="AW461" s="16" t="s">
        <v>31</v>
      </c>
      <c r="AX461" s="16" t="s">
        <v>77</v>
      </c>
      <c r="AY461" s="190" t="s">
        <v>219</v>
      </c>
    </row>
    <row r="462" spans="1:65" s="15" customFormat="1">
      <c r="B462" s="181"/>
      <c r="D462" s="166" t="s">
        <v>228</v>
      </c>
      <c r="E462" s="182" t="s">
        <v>1</v>
      </c>
      <c r="F462" s="183" t="s">
        <v>236</v>
      </c>
      <c r="H462" s="184">
        <v>115.02</v>
      </c>
      <c r="I462" s="185"/>
      <c r="L462" s="181"/>
      <c r="M462" s="186"/>
      <c r="N462" s="187"/>
      <c r="O462" s="187"/>
      <c r="P462" s="187"/>
      <c r="Q462" s="187"/>
      <c r="R462" s="187"/>
      <c r="S462" s="187"/>
      <c r="T462" s="188"/>
      <c r="AT462" s="182" t="s">
        <v>228</v>
      </c>
      <c r="AU462" s="182" t="s">
        <v>87</v>
      </c>
      <c r="AV462" s="15" t="s">
        <v>226</v>
      </c>
      <c r="AW462" s="15" t="s">
        <v>31</v>
      </c>
      <c r="AX462" s="15" t="s">
        <v>32</v>
      </c>
      <c r="AY462" s="182" t="s">
        <v>219</v>
      </c>
    </row>
    <row r="463" spans="1:65" s="2" customFormat="1" ht="16.5" customHeight="1">
      <c r="A463" s="33"/>
      <c r="B463" s="151"/>
      <c r="C463" s="152" t="s">
        <v>607</v>
      </c>
      <c r="D463" s="152" t="s">
        <v>221</v>
      </c>
      <c r="E463" s="153" t="s">
        <v>590</v>
      </c>
      <c r="F463" s="154" t="s">
        <v>591</v>
      </c>
      <c r="G463" s="155" t="s">
        <v>394</v>
      </c>
      <c r="H463" s="156">
        <v>34.244999999999997</v>
      </c>
      <c r="I463" s="157"/>
      <c r="J463" s="158">
        <f>ROUND(I463*H463,2)</f>
        <v>0</v>
      </c>
      <c r="K463" s="154" t="s">
        <v>225</v>
      </c>
      <c r="L463" s="34"/>
      <c r="M463" s="159" t="s">
        <v>1</v>
      </c>
      <c r="N463" s="160" t="s">
        <v>42</v>
      </c>
      <c r="O463" s="59"/>
      <c r="P463" s="161">
        <f>O463*H463</f>
        <v>0</v>
      </c>
      <c r="Q463" s="161">
        <v>0</v>
      </c>
      <c r="R463" s="161">
        <f>Q463*H463</f>
        <v>0</v>
      </c>
      <c r="S463" s="161">
        <v>0</v>
      </c>
      <c r="T463" s="162">
        <f>S463*H463</f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63" t="s">
        <v>226</v>
      </c>
      <c r="AT463" s="163" t="s">
        <v>221</v>
      </c>
      <c r="AU463" s="163" t="s">
        <v>87</v>
      </c>
      <c r="AY463" s="18" t="s">
        <v>219</v>
      </c>
      <c r="BE463" s="164">
        <f>IF(N463="základní",J463,0)</f>
        <v>0</v>
      </c>
      <c r="BF463" s="164">
        <f>IF(N463="snížená",J463,0)</f>
        <v>0</v>
      </c>
      <c r="BG463" s="164">
        <f>IF(N463="zákl. přenesená",J463,0)</f>
        <v>0</v>
      </c>
      <c r="BH463" s="164">
        <f>IF(N463="sníž. přenesená",J463,0)</f>
        <v>0</v>
      </c>
      <c r="BI463" s="164">
        <f>IF(N463="nulová",J463,0)</f>
        <v>0</v>
      </c>
      <c r="BJ463" s="18" t="s">
        <v>32</v>
      </c>
      <c r="BK463" s="164">
        <f>ROUND(I463*H463,2)</f>
        <v>0</v>
      </c>
      <c r="BL463" s="18" t="s">
        <v>226</v>
      </c>
      <c r="BM463" s="163" t="s">
        <v>2880</v>
      </c>
    </row>
    <row r="464" spans="1:65" s="14" customFormat="1">
      <c r="B464" s="174"/>
      <c r="D464" s="166" t="s">
        <v>228</v>
      </c>
      <c r="E464" s="175" t="s">
        <v>1</v>
      </c>
      <c r="F464" s="176" t="s">
        <v>716</v>
      </c>
      <c r="H464" s="175" t="s">
        <v>1</v>
      </c>
      <c r="I464" s="177"/>
      <c r="L464" s="174"/>
      <c r="M464" s="178"/>
      <c r="N464" s="179"/>
      <c r="O464" s="179"/>
      <c r="P464" s="179"/>
      <c r="Q464" s="179"/>
      <c r="R464" s="179"/>
      <c r="S464" s="179"/>
      <c r="T464" s="180"/>
      <c r="AT464" s="175" t="s">
        <v>228</v>
      </c>
      <c r="AU464" s="175" t="s">
        <v>87</v>
      </c>
      <c r="AV464" s="14" t="s">
        <v>32</v>
      </c>
      <c r="AW464" s="14" t="s">
        <v>31</v>
      </c>
      <c r="AX464" s="14" t="s">
        <v>77</v>
      </c>
      <c r="AY464" s="175" t="s">
        <v>219</v>
      </c>
    </row>
    <row r="465" spans="1:65" s="13" customFormat="1">
      <c r="B465" s="165"/>
      <c r="D465" s="166" t="s">
        <v>228</v>
      </c>
      <c r="E465" s="167" t="s">
        <v>1</v>
      </c>
      <c r="F465" s="168" t="s">
        <v>2881</v>
      </c>
      <c r="H465" s="169">
        <v>1.89</v>
      </c>
      <c r="I465" s="170"/>
      <c r="L465" s="165"/>
      <c r="M465" s="171"/>
      <c r="N465" s="172"/>
      <c r="O465" s="172"/>
      <c r="P465" s="172"/>
      <c r="Q465" s="172"/>
      <c r="R465" s="172"/>
      <c r="S465" s="172"/>
      <c r="T465" s="173"/>
      <c r="AT465" s="167" t="s">
        <v>228</v>
      </c>
      <c r="AU465" s="167" t="s">
        <v>87</v>
      </c>
      <c r="AV465" s="13" t="s">
        <v>87</v>
      </c>
      <c r="AW465" s="13" t="s">
        <v>31</v>
      </c>
      <c r="AX465" s="13" t="s">
        <v>77</v>
      </c>
      <c r="AY465" s="167" t="s">
        <v>219</v>
      </c>
    </row>
    <row r="466" spans="1:65" s="13" customFormat="1">
      <c r="B466" s="165"/>
      <c r="D466" s="166" t="s">
        <v>228</v>
      </c>
      <c r="E466" s="167" t="s">
        <v>1</v>
      </c>
      <c r="F466" s="168" t="s">
        <v>2882</v>
      </c>
      <c r="H466" s="169">
        <v>3.024</v>
      </c>
      <c r="I466" s="170"/>
      <c r="L466" s="165"/>
      <c r="M466" s="171"/>
      <c r="N466" s="172"/>
      <c r="O466" s="172"/>
      <c r="P466" s="172"/>
      <c r="Q466" s="172"/>
      <c r="R466" s="172"/>
      <c r="S466" s="172"/>
      <c r="T466" s="173"/>
      <c r="AT466" s="167" t="s">
        <v>228</v>
      </c>
      <c r="AU466" s="167" t="s">
        <v>87</v>
      </c>
      <c r="AV466" s="13" t="s">
        <v>87</v>
      </c>
      <c r="AW466" s="13" t="s">
        <v>31</v>
      </c>
      <c r="AX466" s="13" t="s">
        <v>77</v>
      </c>
      <c r="AY466" s="167" t="s">
        <v>219</v>
      </c>
    </row>
    <row r="467" spans="1:65" s="13" customFormat="1">
      <c r="B467" s="165"/>
      <c r="D467" s="166" t="s">
        <v>228</v>
      </c>
      <c r="E467" s="167" t="s">
        <v>1</v>
      </c>
      <c r="F467" s="168" t="s">
        <v>2883</v>
      </c>
      <c r="H467" s="169">
        <v>0.57599999999999996</v>
      </c>
      <c r="I467" s="170"/>
      <c r="L467" s="165"/>
      <c r="M467" s="171"/>
      <c r="N467" s="172"/>
      <c r="O467" s="172"/>
      <c r="P467" s="172"/>
      <c r="Q467" s="172"/>
      <c r="R467" s="172"/>
      <c r="S467" s="172"/>
      <c r="T467" s="173"/>
      <c r="AT467" s="167" t="s">
        <v>228</v>
      </c>
      <c r="AU467" s="167" t="s">
        <v>87</v>
      </c>
      <c r="AV467" s="13" t="s">
        <v>87</v>
      </c>
      <c r="AW467" s="13" t="s">
        <v>31</v>
      </c>
      <c r="AX467" s="13" t="s">
        <v>77</v>
      </c>
      <c r="AY467" s="167" t="s">
        <v>219</v>
      </c>
    </row>
    <row r="468" spans="1:65" s="13" customFormat="1">
      <c r="B468" s="165"/>
      <c r="D468" s="166" t="s">
        <v>228</v>
      </c>
      <c r="E468" s="167" t="s">
        <v>1</v>
      </c>
      <c r="F468" s="168" t="s">
        <v>717</v>
      </c>
      <c r="H468" s="169">
        <v>20.925000000000001</v>
      </c>
      <c r="I468" s="170"/>
      <c r="L468" s="165"/>
      <c r="M468" s="171"/>
      <c r="N468" s="172"/>
      <c r="O468" s="172"/>
      <c r="P468" s="172"/>
      <c r="Q468" s="172"/>
      <c r="R468" s="172"/>
      <c r="S468" s="172"/>
      <c r="T468" s="173"/>
      <c r="AT468" s="167" t="s">
        <v>228</v>
      </c>
      <c r="AU468" s="167" t="s">
        <v>87</v>
      </c>
      <c r="AV468" s="13" t="s">
        <v>87</v>
      </c>
      <c r="AW468" s="13" t="s">
        <v>31</v>
      </c>
      <c r="AX468" s="13" t="s">
        <v>77</v>
      </c>
      <c r="AY468" s="167" t="s">
        <v>219</v>
      </c>
    </row>
    <row r="469" spans="1:65" s="13" customFormat="1">
      <c r="B469" s="165"/>
      <c r="D469" s="166" t="s">
        <v>228</v>
      </c>
      <c r="E469" s="167" t="s">
        <v>1</v>
      </c>
      <c r="F469" s="168" t="s">
        <v>718</v>
      </c>
      <c r="H469" s="169">
        <v>7.83</v>
      </c>
      <c r="I469" s="170"/>
      <c r="L469" s="165"/>
      <c r="M469" s="171"/>
      <c r="N469" s="172"/>
      <c r="O469" s="172"/>
      <c r="P469" s="172"/>
      <c r="Q469" s="172"/>
      <c r="R469" s="172"/>
      <c r="S469" s="172"/>
      <c r="T469" s="173"/>
      <c r="AT469" s="167" t="s">
        <v>228</v>
      </c>
      <c r="AU469" s="167" t="s">
        <v>87</v>
      </c>
      <c r="AV469" s="13" t="s">
        <v>87</v>
      </c>
      <c r="AW469" s="13" t="s">
        <v>31</v>
      </c>
      <c r="AX469" s="13" t="s">
        <v>77</v>
      </c>
      <c r="AY469" s="167" t="s">
        <v>219</v>
      </c>
    </row>
    <row r="470" spans="1:65" s="15" customFormat="1">
      <c r="B470" s="181"/>
      <c r="D470" s="166" t="s">
        <v>228</v>
      </c>
      <c r="E470" s="182" t="s">
        <v>1</v>
      </c>
      <c r="F470" s="183" t="s">
        <v>236</v>
      </c>
      <c r="H470" s="184">
        <v>34.244999999999997</v>
      </c>
      <c r="I470" s="185"/>
      <c r="L470" s="181"/>
      <c r="M470" s="186"/>
      <c r="N470" s="187"/>
      <c r="O470" s="187"/>
      <c r="P470" s="187"/>
      <c r="Q470" s="187"/>
      <c r="R470" s="187"/>
      <c r="S470" s="187"/>
      <c r="T470" s="188"/>
      <c r="AT470" s="182" t="s">
        <v>228</v>
      </c>
      <c r="AU470" s="182" t="s">
        <v>87</v>
      </c>
      <c r="AV470" s="15" t="s">
        <v>226</v>
      </c>
      <c r="AW470" s="15" t="s">
        <v>31</v>
      </c>
      <c r="AX470" s="15" t="s">
        <v>32</v>
      </c>
      <c r="AY470" s="182" t="s">
        <v>219</v>
      </c>
    </row>
    <row r="471" spans="1:65" s="2" customFormat="1" ht="16.5" customHeight="1">
      <c r="A471" s="33"/>
      <c r="B471" s="151"/>
      <c r="C471" s="152" t="s">
        <v>611</v>
      </c>
      <c r="D471" s="152" t="s">
        <v>221</v>
      </c>
      <c r="E471" s="153" t="s">
        <v>642</v>
      </c>
      <c r="F471" s="154" t="s">
        <v>643</v>
      </c>
      <c r="G471" s="155" t="s">
        <v>394</v>
      </c>
      <c r="H471" s="156">
        <v>34.244999999999997</v>
      </c>
      <c r="I471" s="157"/>
      <c r="J471" s="158">
        <f>ROUND(I471*H471,2)</f>
        <v>0</v>
      </c>
      <c r="K471" s="154" t="s">
        <v>225</v>
      </c>
      <c r="L471" s="34"/>
      <c r="M471" s="159" t="s">
        <v>1</v>
      </c>
      <c r="N471" s="160" t="s">
        <v>42</v>
      </c>
      <c r="O471" s="59"/>
      <c r="P471" s="161">
        <f>O471*H471</f>
        <v>0</v>
      </c>
      <c r="Q471" s="161">
        <v>0</v>
      </c>
      <c r="R471" s="161">
        <f>Q471*H471</f>
        <v>0</v>
      </c>
      <c r="S471" s="161">
        <v>0</v>
      </c>
      <c r="T471" s="162">
        <f>S471*H471</f>
        <v>0</v>
      </c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R471" s="163" t="s">
        <v>226</v>
      </c>
      <c r="AT471" s="163" t="s">
        <v>221</v>
      </c>
      <c r="AU471" s="163" t="s">
        <v>87</v>
      </c>
      <c r="AY471" s="18" t="s">
        <v>219</v>
      </c>
      <c r="BE471" s="164">
        <f>IF(N471="základní",J471,0)</f>
        <v>0</v>
      </c>
      <c r="BF471" s="164">
        <f>IF(N471="snížená",J471,0)</f>
        <v>0</v>
      </c>
      <c r="BG471" s="164">
        <f>IF(N471="zákl. přenesená",J471,0)</f>
        <v>0</v>
      </c>
      <c r="BH471" s="164">
        <f>IF(N471="sníž. přenesená",J471,0)</f>
        <v>0</v>
      </c>
      <c r="BI471" s="164">
        <f>IF(N471="nulová",J471,0)</f>
        <v>0</v>
      </c>
      <c r="BJ471" s="18" t="s">
        <v>32</v>
      </c>
      <c r="BK471" s="164">
        <f>ROUND(I471*H471,2)</f>
        <v>0</v>
      </c>
      <c r="BL471" s="18" t="s">
        <v>226</v>
      </c>
      <c r="BM471" s="163" t="s">
        <v>2884</v>
      </c>
    </row>
    <row r="472" spans="1:65" s="2" customFormat="1" ht="16.5" customHeight="1">
      <c r="A472" s="33"/>
      <c r="B472" s="151"/>
      <c r="C472" s="152" t="s">
        <v>615</v>
      </c>
      <c r="D472" s="152" t="s">
        <v>221</v>
      </c>
      <c r="E472" s="153" t="s">
        <v>2885</v>
      </c>
      <c r="F472" s="154" t="s">
        <v>2886</v>
      </c>
      <c r="G472" s="155" t="s">
        <v>240</v>
      </c>
      <c r="H472" s="156">
        <v>2.16</v>
      </c>
      <c r="I472" s="157"/>
      <c r="J472" s="158">
        <f>ROUND(I472*H472,2)</f>
        <v>0</v>
      </c>
      <c r="K472" s="154" t="s">
        <v>225</v>
      </c>
      <c r="L472" s="34"/>
      <c r="M472" s="159" t="s">
        <v>1</v>
      </c>
      <c r="N472" s="160" t="s">
        <v>42</v>
      </c>
      <c r="O472" s="59"/>
      <c r="P472" s="161">
        <f>O472*H472</f>
        <v>0</v>
      </c>
      <c r="Q472" s="161">
        <v>8.9219999999999994E-2</v>
      </c>
      <c r="R472" s="161">
        <f>Q472*H472</f>
        <v>0.1927152</v>
      </c>
      <c r="S472" s="161">
        <v>0</v>
      </c>
      <c r="T472" s="162">
        <f>S472*H472</f>
        <v>0</v>
      </c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R472" s="163" t="s">
        <v>226</v>
      </c>
      <c r="AT472" s="163" t="s">
        <v>221</v>
      </c>
      <c r="AU472" s="163" t="s">
        <v>87</v>
      </c>
      <c r="AY472" s="18" t="s">
        <v>219</v>
      </c>
      <c r="BE472" s="164">
        <f>IF(N472="základní",J472,0)</f>
        <v>0</v>
      </c>
      <c r="BF472" s="164">
        <f>IF(N472="snížená",J472,0)</f>
        <v>0</v>
      </c>
      <c r="BG472" s="164">
        <f>IF(N472="zákl. přenesená",J472,0)</f>
        <v>0</v>
      </c>
      <c r="BH472" s="164">
        <f>IF(N472="sníž. přenesená",J472,0)</f>
        <v>0</v>
      </c>
      <c r="BI472" s="164">
        <f>IF(N472="nulová",J472,0)</f>
        <v>0</v>
      </c>
      <c r="BJ472" s="18" t="s">
        <v>32</v>
      </c>
      <c r="BK472" s="164">
        <f>ROUND(I472*H472,2)</f>
        <v>0</v>
      </c>
      <c r="BL472" s="18" t="s">
        <v>226</v>
      </c>
      <c r="BM472" s="163" t="s">
        <v>2887</v>
      </c>
    </row>
    <row r="473" spans="1:65" s="14" customFormat="1">
      <c r="B473" s="174"/>
      <c r="D473" s="166" t="s">
        <v>228</v>
      </c>
      <c r="E473" s="175" t="s">
        <v>1</v>
      </c>
      <c r="F473" s="176" t="s">
        <v>2888</v>
      </c>
      <c r="H473" s="175" t="s">
        <v>1</v>
      </c>
      <c r="I473" s="177"/>
      <c r="L473" s="174"/>
      <c r="M473" s="178"/>
      <c r="N473" s="179"/>
      <c r="O473" s="179"/>
      <c r="P473" s="179"/>
      <c r="Q473" s="179"/>
      <c r="R473" s="179"/>
      <c r="S473" s="179"/>
      <c r="T473" s="180"/>
      <c r="AT473" s="175" t="s">
        <v>228</v>
      </c>
      <c r="AU473" s="175" t="s">
        <v>87</v>
      </c>
      <c r="AV473" s="14" t="s">
        <v>32</v>
      </c>
      <c r="AW473" s="14" t="s">
        <v>31</v>
      </c>
      <c r="AX473" s="14" t="s">
        <v>77</v>
      </c>
      <c r="AY473" s="175" t="s">
        <v>219</v>
      </c>
    </row>
    <row r="474" spans="1:65" s="13" customFormat="1">
      <c r="B474" s="165"/>
      <c r="D474" s="166" t="s">
        <v>228</v>
      </c>
      <c r="E474" s="167" t="s">
        <v>1</v>
      </c>
      <c r="F474" s="168" t="s">
        <v>2871</v>
      </c>
      <c r="H474" s="169">
        <v>2.16</v>
      </c>
      <c r="I474" s="170"/>
      <c r="L474" s="165"/>
      <c r="M474" s="171"/>
      <c r="N474" s="172"/>
      <c r="O474" s="172"/>
      <c r="P474" s="172"/>
      <c r="Q474" s="172"/>
      <c r="R474" s="172"/>
      <c r="S474" s="172"/>
      <c r="T474" s="173"/>
      <c r="AT474" s="167" t="s">
        <v>228</v>
      </c>
      <c r="AU474" s="167" t="s">
        <v>87</v>
      </c>
      <c r="AV474" s="13" t="s">
        <v>87</v>
      </c>
      <c r="AW474" s="13" t="s">
        <v>31</v>
      </c>
      <c r="AX474" s="13" t="s">
        <v>32</v>
      </c>
      <c r="AY474" s="167" t="s">
        <v>219</v>
      </c>
    </row>
    <row r="475" spans="1:65" s="2" customFormat="1" ht="24.2" customHeight="1">
      <c r="A475" s="33"/>
      <c r="B475" s="151"/>
      <c r="C475" s="152" t="s">
        <v>620</v>
      </c>
      <c r="D475" s="152" t="s">
        <v>221</v>
      </c>
      <c r="E475" s="153" t="s">
        <v>2889</v>
      </c>
      <c r="F475" s="154" t="s">
        <v>2890</v>
      </c>
      <c r="G475" s="155" t="s">
        <v>240</v>
      </c>
      <c r="H475" s="156">
        <v>5.4</v>
      </c>
      <c r="I475" s="157"/>
      <c r="J475" s="158">
        <f>ROUND(I475*H475,2)</f>
        <v>0</v>
      </c>
      <c r="K475" s="154" t="s">
        <v>241</v>
      </c>
      <c r="L475" s="34"/>
      <c r="M475" s="159" t="s">
        <v>1</v>
      </c>
      <c r="N475" s="160" t="s">
        <v>42</v>
      </c>
      <c r="O475" s="59"/>
      <c r="P475" s="161">
        <f>O475*H475</f>
        <v>0</v>
      </c>
      <c r="Q475" s="161">
        <v>8.0030000000000004E-2</v>
      </c>
      <c r="R475" s="161">
        <f>Q475*H475</f>
        <v>0.43216200000000005</v>
      </c>
      <c r="S475" s="161">
        <v>0</v>
      </c>
      <c r="T475" s="162">
        <f>S475*H475</f>
        <v>0</v>
      </c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R475" s="163" t="s">
        <v>226</v>
      </c>
      <c r="AT475" s="163" t="s">
        <v>221</v>
      </c>
      <c r="AU475" s="163" t="s">
        <v>87</v>
      </c>
      <c r="AY475" s="18" t="s">
        <v>219</v>
      </c>
      <c r="BE475" s="164">
        <f>IF(N475="základní",J475,0)</f>
        <v>0</v>
      </c>
      <c r="BF475" s="164">
        <f>IF(N475="snížená",J475,0)</f>
        <v>0</v>
      </c>
      <c r="BG475" s="164">
        <f>IF(N475="zákl. přenesená",J475,0)</f>
        <v>0</v>
      </c>
      <c r="BH475" s="164">
        <f>IF(N475="sníž. přenesená",J475,0)</f>
        <v>0</v>
      </c>
      <c r="BI475" s="164">
        <f>IF(N475="nulová",J475,0)</f>
        <v>0</v>
      </c>
      <c r="BJ475" s="18" t="s">
        <v>32</v>
      </c>
      <c r="BK475" s="164">
        <f>ROUND(I475*H475,2)</f>
        <v>0</v>
      </c>
      <c r="BL475" s="18" t="s">
        <v>226</v>
      </c>
      <c r="BM475" s="163" t="s">
        <v>2891</v>
      </c>
    </row>
    <row r="476" spans="1:65" s="14" customFormat="1">
      <c r="B476" s="174"/>
      <c r="D476" s="166" t="s">
        <v>228</v>
      </c>
      <c r="E476" s="175" t="s">
        <v>1</v>
      </c>
      <c r="F476" s="176" t="s">
        <v>2865</v>
      </c>
      <c r="H476" s="175" t="s">
        <v>1</v>
      </c>
      <c r="I476" s="177"/>
      <c r="L476" s="174"/>
      <c r="M476" s="178"/>
      <c r="N476" s="179"/>
      <c r="O476" s="179"/>
      <c r="P476" s="179"/>
      <c r="Q476" s="179"/>
      <c r="R476" s="179"/>
      <c r="S476" s="179"/>
      <c r="T476" s="180"/>
      <c r="AT476" s="175" t="s">
        <v>228</v>
      </c>
      <c r="AU476" s="175" t="s">
        <v>87</v>
      </c>
      <c r="AV476" s="14" t="s">
        <v>32</v>
      </c>
      <c r="AW476" s="14" t="s">
        <v>31</v>
      </c>
      <c r="AX476" s="14" t="s">
        <v>77</v>
      </c>
      <c r="AY476" s="175" t="s">
        <v>219</v>
      </c>
    </row>
    <row r="477" spans="1:65" s="13" customFormat="1">
      <c r="B477" s="165"/>
      <c r="D477" s="166" t="s">
        <v>228</v>
      </c>
      <c r="E477" s="167" t="s">
        <v>1</v>
      </c>
      <c r="F477" s="168" t="s">
        <v>2872</v>
      </c>
      <c r="H477" s="169">
        <v>5.4</v>
      </c>
      <c r="I477" s="170"/>
      <c r="L477" s="165"/>
      <c r="M477" s="171"/>
      <c r="N477" s="172"/>
      <c r="O477" s="172"/>
      <c r="P477" s="172"/>
      <c r="Q477" s="172"/>
      <c r="R477" s="172"/>
      <c r="S477" s="172"/>
      <c r="T477" s="173"/>
      <c r="AT477" s="167" t="s">
        <v>228</v>
      </c>
      <c r="AU477" s="167" t="s">
        <v>87</v>
      </c>
      <c r="AV477" s="13" t="s">
        <v>87</v>
      </c>
      <c r="AW477" s="13" t="s">
        <v>31</v>
      </c>
      <c r="AX477" s="13" t="s">
        <v>32</v>
      </c>
      <c r="AY477" s="167" t="s">
        <v>219</v>
      </c>
    </row>
    <row r="478" spans="1:65" s="2" customFormat="1" ht="16.5" customHeight="1">
      <c r="A478" s="33"/>
      <c r="B478" s="151"/>
      <c r="C478" s="152" t="s">
        <v>629</v>
      </c>
      <c r="D478" s="152" t="s">
        <v>221</v>
      </c>
      <c r="E478" s="153" t="s">
        <v>2892</v>
      </c>
      <c r="F478" s="154" t="s">
        <v>2893</v>
      </c>
      <c r="G478" s="155" t="s">
        <v>240</v>
      </c>
      <c r="H478" s="156">
        <v>2.88</v>
      </c>
      <c r="I478" s="157"/>
      <c r="J478" s="158">
        <f>ROUND(I478*H478,2)</f>
        <v>0</v>
      </c>
      <c r="K478" s="154" t="s">
        <v>225</v>
      </c>
      <c r="L478" s="34"/>
      <c r="M478" s="159" t="s">
        <v>1</v>
      </c>
      <c r="N478" s="160" t="s">
        <v>42</v>
      </c>
      <c r="O478" s="59"/>
      <c r="P478" s="161">
        <f>O478*H478</f>
        <v>0</v>
      </c>
      <c r="Q478" s="161">
        <v>9.7919999999999993E-2</v>
      </c>
      <c r="R478" s="161">
        <f>Q478*H478</f>
        <v>0.28200959999999997</v>
      </c>
      <c r="S478" s="161">
        <v>0</v>
      </c>
      <c r="T478" s="162">
        <f>S478*H478</f>
        <v>0</v>
      </c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R478" s="163" t="s">
        <v>226</v>
      </c>
      <c r="AT478" s="163" t="s">
        <v>221</v>
      </c>
      <c r="AU478" s="163" t="s">
        <v>87</v>
      </c>
      <c r="AY478" s="18" t="s">
        <v>219</v>
      </c>
      <c r="BE478" s="164">
        <f>IF(N478="základní",J478,0)</f>
        <v>0</v>
      </c>
      <c r="BF478" s="164">
        <f>IF(N478="snížená",J478,0)</f>
        <v>0</v>
      </c>
      <c r="BG478" s="164">
        <f>IF(N478="zákl. přenesená",J478,0)</f>
        <v>0</v>
      </c>
      <c r="BH478" s="164">
        <f>IF(N478="sníž. přenesená",J478,0)</f>
        <v>0</v>
      </c>
      <c r="BI478" s="164">
        <f>IF(N478="nulová",J478,0)</f>
        <v>0</v>
      </c>
      <c r="BJ478" s="18" t="s">
        <v>32</v>
      </c>
      <c r="BK478" s="164">
        <f>ROUND(I478*H478,2)</f>
        <v>0</v>
      </c>
      <c r="BL478" s="18" t="s">
        <v>226</v>
      </c>
      <c r="BM478" s="163" t="s">
        <v>2894</v>
      </c>
    </row>
    <row r="479" spans="1:65" s="13" customFormat="1">
      <c r="B479" s="165"/>
      <c r="D479" s="166" t="s">
        <v>228</v>
      </c>
      <c r="E479" s="167" t="s">
        <v>1</v>
      </c>
      <c r="F479" s="168" t="s">
        <v>2876</v>
      </c>
      <c r="H479" s="169">
        <v>2.88</v>
      </c>
      <c r="I479" s="170"/>
      <c r="L479" s="165"/>
      <c r="M479" s="171"/>
      <c r="N479" s="172"/>
      <c r="O479" s="172"/>
      <c r="P479" s="172"/>
      <c r="Q479" s="172"/>
      <c r="R479" s="172"/>
      <c r="S479" s="172"/>
      <c r="T479" s="173"/>
      <c r="AT479" s="167" t="s">
        <v>228</v>
      </c>
      <c r="AU479" s="167" t="s">
        <v>87</v>
      </c>
      <c r="AV479" s="13" t="s">
        <v>87</v>
      </c>
      <c r="AW479" s="13" t="s">
        <v>31</v>
      </c>
      <c r="AX479" s="13" t="s">
        <v>32</v>
      </c>
      <c r="AY479" s="167" t="s">
        <v>219</v>
      </c>
    </row>
    <row r="480" spans="1:65" s="2" customFormat="1" ht="16.5" customHeight="1">
      <c r="A480" s="33"/>
      <c r="B480" s="151"/>
      <c r="C480" s="152" t="s">
        <v>638</v>
      </c>
      <c r="D480" s="152" t="s">
        <v>221</v>
      </c>
      <c r="E480" s="153" t="s">
        <v>2895</v>
      </c>
      <c r="F480" s="154" t="s">
        <v>2896</v>
      </c>
      <c r="G480" s="155" t="s">
        <v>240</v>
      </c>
      <c r="H480" s="156">
        <v>2.88</v>
      </c>
      <c r="I480" s="157"/>
      <c r="J480" s="158">
        <f>ROUND(I480*H480,2)</f>
        <v>0</v>
      </c>
      <c r="K480" s="154" t="s">
        <v>225</v>
      </c>
      <c r="L480" s="34"/>
      <c r="M480" s="159" t="s">
        <v>1</v>
      </c>
      <c r="N480" s="160" t="s">
        <v>42</v>
      </c>
      <c r="O480" s="59"/>
      <c r="P480" s="161">
        <f>O480*H480</f>
        <v>0</v>
      </c>
      <c r="Q480" s="161">
        <v>3.1E-4</v>
      </c>
      <c r="R480" s="161">
        <f>Q480*H480</f>
        <v>8.9280000000000002E-4</v>
      </c>
      <c r="S480" s="161">
        <v>0</v>
      </c>
      <c r="T480" s="162">
        <f>S480*H480</f>
        <v>0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163" t="s">
        <v>226</v>
      </c>
      <c r="AT480" s="163" t="s">
        <v>221</v>
      </c>
      <c r="AU480" s="163" t="s">
        <v>87</v>
      </c>
      <c r="AY480" s="18" t="s">
        <v>219</v>
      </c>
      <c r="BE480" s="164">
        <f>IF(N480="základní",J480,0)</f>
        <v>0</v>
      </c>
      <c r="BF480" s="164">
        <f>IF(N480="snížená",J480,0)</f>
        <v>0</v>
      </c>
      <c r="BG480" s="164">
        <f>IF(N480="zákl. přenesená",J480,0)</f>
        <v>0</v>
      </c>
      <c r="BH480" s="164">
        <f>IF(N480="sníž. přenesená",J480,0)</f>
        <v>0</v>
      </c>
      <c r="BI480" s="164">
        <f>IF(N480="nulová",J480,0)</f>
        <v>0</v>
      </c>
      <c r="BJ480" s="18" t="s">
        <v>32</v>
      </c>
      <c r="BK480" s="164">
        <f>ROUND(I480*H480,2)</f>
        <v>0</v>
      </c>
      <c r="BL480" s="18" t="s">
        <v>226</v>
      </c>
      <c r="BM480" s="163" t="s">
        <v>2897</v>
      </c>
    </row>
    <row r="481" spans="1:65" s="13" customFormat="1">
      <c r="B481" s="165"/>
      <c r="D481" s="166" t="s">
        <v>228</v>
      </c>
      <c r="E481" s="167" t="s">
        <v>1</v>
      </c>
      <c r="F481" s="168" t="s">
        <v>2606</v>
      </c>
      <c r="H481" s="169">
        <v>2.88</v>
      </c>
      <c r="I481" s="170"/>
      <c r="L481" s="165"/>
      <c r="M481" s="171"/>
      <c r="N481" s="172"/>
      <c r="O481" s="172"/>
      <c r="P481" s="172"/>
      <c r="Q481" s="172"/>
      <c r="R481" s="172"/>
      <c r="S481" s="172"/>
      <c r="T481" s="173"/>
      <c r="AT481" s="167" t="s">
        <v>228</v>
      </c>
      <c r="AU481" s="167" t="s">
        <v>87</v>
      </c>
      <c r="AV481" s="13" t="s">
        <v>87</v>
      </c>
      <c r="AW481" s="13" t="s">
        <v>31</v>
      </c>
      <c r="AX481" s="13" t="s">
        <v>32</v>
      </c>
      <c r="AY481" s="167" t="s">
        <v>219</v>
      </c>
    </row>
    <row r="482" spans="1:65" s="2" customFormat="1" ht="21.75" customHeight="1">
      <c r="A482" s="33"/>
      <c r="B482" s="151"/>
      <c r="C482" s="152" t="s">
        <v>641</v>
      </c>
      <c r="D482" s="152" t="s">
        <v>221</v>
      </c>
      <c r="E482" s="153" t="s">
        <v>2898</v>
      </c>
      <c r="F482" s="154" t="s">
        <v>2899</v>
      </c>
      <c r="G482" s="155" t="s">
        <v>240</v>
      </c>
      <c r="H482" s="156">
        <v>2.88</v>
      </c>
      <c r="I482" s="157"/>
      <c r="J482" s="158">
        <f>ROUND(I482*H482,2)</f>
        <v>0</v>
      </c>
      <c r="K482" s="154" t="s">
        <v>225</v>
      </c>
      <c r="L482" s="34"/>
      <c r="M482" s="159" t="s">
        <v>1</v>
      </c>
      <c r="N482" s="160" t="s">
        <v>42</v>
      </c>
      <c r="O482" s="59"/>
      <c r="P482" s="161">
        <f>O482*H482</f>
        <v>0</v>
      </c>
      <c r="Q482" s="161">
        <v>0.37536000000000003</v>
      </c>
      <c r="R482" s="161">
        <f>Q482*H482</f>
        <v>1.0810368000000001</v>
      </c>
      <c r="S482" s="161">
        <v>0</v>
      </c>
      <c r="T482" s="162">
        <f>S482*H482</f>
        <v>0</v>
      </c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R482" s="163" t="s">
        <v>226</v>
      </c>
      <c r="AT482" s="163" t="s">
        <v>221</v>
      </c>
      <c r="AU482" s="163" t="s">
        <v>87</v>
      </c>
      <c r="AY482" s="18" t="s">
        <v>219</v>
      </c>
      <c r="BE482" s="164">
        <f>IF(N482="základní",J482,0)</f>
        <v>0</v>
      </c>
      <c r="BF482" s="164">
        <f>IF(N482="snížená",J482,0)</f>
        <v>0</v>
      </c>
      <c r="BG482" s="164">
        <f>IF(N482="zákl. přenesená",J482,0)</f>
        <v>0</v>
      </c>
      <c r="BH482" s="164">
        <f>IF(N482="sníž. přenesená",J482,0)</f>
        <v>0</v>
      </c>
      <c r="BI482" s="164">
        <f>IF(N482="nulová",J482,0)</f>
        <v>0</v>
      </c>
      <c r="BJ482" s="18" t="s">
        <v>32</v>
      </c>
      <c r="BK482" s="164">
        <f>ROUND(I482*H482,2)</f>
        <v>0</v>
      </c>
      <c r="BL482" s="18" t="s">
        <v>226</v>
      </c>
      <c r="BM482" s="163" t="s">
        <v>2900</v>
      </c>
    </row>
    <row r="483" spans="1:65" s="13" customFormat="1">
      <c r="B483" s="165"/>
      <c r="D483" s="166" t="s">
        <v>228</v>
      </c>
      <c r="E483" s="167" t="s">
        <v>1</v>
      </c>
      <c r="F483" s="168" t="s">
        <v>2876</v>
      </c>
      <c r="H483" s="169">
        <v>2.88</v>
      </c>
      <c r="I483" s="170"/>
      <c r="L483" s="165"/>
      <c r="M483" s="171"/>
      <c r="N483" s="172"/>
      <c r="O483" s="172"/>
      <c r="P483" s="172"/>
      <c r="Q483" s="172"/>
      <c r="R483" s="172"/>
      <c r="S483" s="172"/>
      <c r="T483" s="173"/>
      <c r="AT483" s="167" t="s">
        <v>228</v>
      </c>
      <c r="AU483" s="167" t="s">
        <v>87</v>
      </c>
      <c r="AV483" s="13" t="s">
        <v>87</v>
      </c>
      <c r="AW483" s="13" t="s">
        <v>31</v>
      </c>
      <c r="AX483" s="13" t="s">
        <v>32</v>
      </c>
      <c r="AY483" s="167" t="s">
        <v>219</v>
      </c>
    </row>
    <row r="484" spans="1:65" s="2" customFormat="1" ht="21.75" customHeight="1">
      <c r="A484" s="33"/>
      <c r="B484" s="151"/>
      <c r="C484" s="152" t="s">
        <v>645</v>
      </c>
      <c r="D484" s="152" t="s">
        <v>221</v>
      </c>
      <c r="E484" s="153" t="s">
        <v>2901</v>
      </c>
      <c r="F484" s="154" t="s">
        <v>2902</v>
      </c>
      <c r="G484" s="155" t="s">
        <v>224</v>
      </c>
      <c r="H484" s="156">
        <v>6.4</v>
      </c>
      <c r="I484" s="157"/>
      <c r="J484" s="158">
        <f>ROUND(I484*H484,2)</f>
        <v>0</v>
      </c>
      <c r="K484" s="154" t="s">
        <v>225</v>
      </c>
      <c r="L484" s="34"/>
      <c r="M484" s="159" t="s">
        <v>1</v>
      </c>
      <c r="N484" s="160" t="s">
        <v>42</v>
      </c>
      <c r="O484" s="59"/>
      <c r="P484" s="161">
        <f>O484*H484</f>
        <v>0</v>
      </c>
      <c r="Q484" s="161">
        <v>6.0999999999999997E-4</v>
      </c>
      <c r="R484" s="161">
        <f>Q484*H484</f>
        <v>3.9039999999999999E-3</v>
      </c>
      <c r="S484" s="161">
        <v>0</v>
      </c>
      <c r="T484" s="162">
        <f>S484*H484</f>
        <v>0</v>
      </c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R484" s="163" t="s">
        <v>226</v>
      </c>
      <c r="AT484" s="163" t="s">
        <v>221</v>
      </c>
      <c r="AU484" s="163" t="s">
        <v>87</v>
      </c>
      <c r="AY484" s="18" t="s">
        <v>219</v>
      </c>
      <c r="BE484" s="164">
        <f>IF(N484="základní",J484,0)</f>
        <v>0</v>
      </c>
      <c r="BF484" s="164">
        <f>IF(N484="snížená",J484,0)</f>
        <v>0</v>
      </c>
      <c r="BG484" s="164">
        <f>IF(N484="zákl. přenesená",J484,0)</f>
        <v>0</v>
      </c>
      <c r="BH484" s="164">
        <f>IF(N484="sníž. přenesená",J484,0)</f>
        <v>0</v>
      </c>
      <c r="BI484" s="164">
        <f>IF(N484="nulová",J484,0)</f>
        <v>0</v>
      </c>
      <c r="BJ484" s="18" t="s">
        <v>32</v>
      </c>
      <c r="BK484" s="164">
        <f>ROUND(I484*H484,2)</f>
        <v>0</v>
      </c>
      <c r="BL484" s="18" t="s">
        <v>226</v>
      </c>
      <c r="BM484" s="163" t="s">
        <v>2903</v>
      </c>
    </row>
    <row r="485" spans="1:65" s="13" customFormat="1">
      <c r="B485" s="165"/>
      <c r="D485" s="166" t="s">
        <v>228</v>
      </c>
      <c r="E485" s="167" t="s">
        <v>1</v>
      </c>
      <c r="F485" s="168" t="s">
        <v>2904</v>
      </c>
      <c r="H485" s="169">
        <v>6.4</v>
      </c>
      <c r="I485" s="170"/>
      <c r="L485" s="165"/>
      <c r="M485" s="171"/>
      <c r="N485" s="172"/>
      <c r="O485" s="172"/>
      <c r="P485" s="172"/>
      <c r="Q485" s="172"/>
      <c r="R485" s="172"/>
      <c r="S485" s="172"/>
      <c r="T485" s="173"/>
      <c r="AT485" s="167" t="s">
        <v>228</v>
      </c>
      <c r="AU485" s="167" t="s">
        <v>87</v>
      </c>
      <c r="AV485" s="13" t="s">
        <v>87</v>
      </c>
      <c r="AW485" s="13" t="s">
        <v>31</v>
      </c>
      <c r="AX485" s="13" t="s">
        <v>32</v>
      </c>
      <c r="AY485" s="167" t="s">
        <v>219</v>
      </c>
    </row>
    <row r="486" spans="1:65" s="2" customFormat="1" ht="16.5" customHeight="1">
      <c r="A486" s="33"/>
      <c r="B486" s="151"/>
      <c r="C486" s="152" t="s">
        <v>651</v>
      </c>
      <c r="D486" s="152" t="s">
        <v>221</v>
      </c>
      <c r="E486" s="153" t="s">
        <v>2905</v>
      </c>
      <c r="F486" s="154" t="s">
        <v>2906</v>
      </c>
      <c r="G486" s="155" t="s">
        <v>266</v>
      </c>
      <c r="H486" s="156">
        <v>1.9930000000000001</v>
      </c>
      <c r="I486" s="157"/>
      <c r="J486" s="158">
        <f>ROUND(I486*H486,2)</f>
        <v>0</v>
      </c>
      <c r="K486" s="154" t="s">
        <v>225</v>
      </c>
      <c r="L486" s="34"/>
      <c r="M486" s="159" t="s">
        <v>1</v>
      </c>
      <c r="N486" s="160" t="s">
        <v>42</v>
      </c>
      <c r="O486" s="59"/>
      <c r="P486" s="161">
        <f>O486*H486</f>
        <v>0</v>
      </c>
      <c r="Q486" s="161">
        <v>0</v>
      </c>
      <c r="R486" s="161">
        <f>Q486*H486</f>
        <v>0</v>
      </c>
      <c r="S486" s="161">
        <v>0</v>
      </c>
      <c r="T486" s="162">
        <f>S486*H486</f>
        <v>0</v>
      </c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R486" s="163" t="s">
        <v>226</v>
      </c>
      <c r="AT486" s="163" t="s">
        <v>221</v>
      </c>
      <c r="AU486" s="163" t="s">
        <v>87</v>
      </c>
      <c r="AY486" s="18" t="s">
        <v>219</v>
      </c>
      <c r="BE486" s="164">
        <f>IF(N486="základní",J486,0)</f>
        <v>0</v>
      </c>
      <c r="BF486" s="164">
        <f>IF(N486="snížená",J486,0)</f>
        <v>0</v>
      </c>
      <c r="BG486" s="164">
        <f>IF(N486="zákl. přenesená",J486,0)</f>
        <v>0</v>
      </c>
      <c r="BH486" s="164">
        <f>IF(N486="sníž. přenesená",J486,0)</f>
        <v>0</v>
      </c>
      <c r="BI486" s="164">
        <f>IF(N486="nulová",J486,0)</f>
        <v>0</v>
      </c>
      <c r="BJ486" s="18" t="s">
        <v>32</v>
      </c>
      <c r="BK486" s="164">
        <f>ROUND(I486*H486,2)</f>
        <v>0</v>
      </c>
      <c r="BL486" s="18" t="s">
        <v>226</v>
      </c>
      <c r="BM486" s="163" t="s">
        <v>2907</v>
      </c>
    </row>
    <row r="487" spans="1:65" s="12" customFormat="1" ht="22.9" customHeight="1">
      <c r="B487" s="138"/>
      <c r="D487" s="139" t="s">
        <v>76</v>
      </c>
      <c r="E487" s="149" t="s">
        <v>263</v>
      </c>
      <c r="F487" s="149" t="s">
        <v>732</v>
      </c>
      <c r="I487" s="141"/>
      <c r="J487" s="150">
        <f>BK487</f>
        <v>0</v>
      </c>
      <c r="L487" s="138"/>
      <c r="M487" s="143"/>
      <c r="N487" s="144"/>
      <c r="O487" s="144"/>
      <c r="P487" s="145">
        <f>SUM(P488:P527)</f>
        <v>0</v>
      </c>
      <c r="Q487" s="144"/>
      <c r="R487" s="145">
        <f>SUM(R488:R527)</f>
        <v>2.5012851</v>
      </c>
      <c r="S487" s="144"/>
      <c r="T487" s="146">
        <f>SUM(T488:T527)</f>
        <v>0</v>
      </c>
      <c r="AR487" s="139" t="s">
        <v>32</v>
      </c>
      <c r="AT487" s="147" t="s">
        <v>76</v>
      </c>
      <c r="AU487" s="147" t="s">
        <v>32</v>
      </c>
      <c r="AY487" s="139" t="s">
        <v>219</v>
      </c>
      <c r="BK487" s="148">
        <f>SUM(BK488:BK527)</f>
        <v>0</v>
      </c>
    </row>
    <row r="488" spans="1:65" s="2" customFormat="1" ht="16.5" customHeight="1">
      <c r="A488" s="33"/>
      <c r="B488" s="151"/>
      <c r="C488" s="152" t="s">
        <v>655</v>
      </c>
      <c r="D488" s="152" t="s">
        <v>221</v>
      </c>
      <c r="E488" s="153" t="s">
        <v>2908</v>
      </c>
      <c r="F488" s="154" t="s">
        <v>2909</v>
      </c>
      <c r="G488" s="155" t="s">
        <v>224</v>
      </c>
      <c r="H488" s="156">
        <v>119</v>
      </c>
      <c r="I488" s="157"/>
      <c r="J488" s="158">
        <f>ROUND(I488*H488,2)</f>
        <v>0</v>
      </c>
      <c r="K488" s="154" t="s">
        <v>225</v>
      </c>
      <c r="L488" s="34"/>
      <c r="M488" s="159" t="s">
        <v>1</v>
      </c>
      <c r="N488" s="160" t="s">
        <v>42</v>
      </c>
      <c r="O488" s="59"/>
      <c r="P488" s="161">
        <f>O488*H488</f>
        <v>0</v>
      </c>
      <c r="Q488" s="161">
        <v>0</v>
      </c>
      <c r="R488" s="161">
        <f>Q488*H488</f>
        <v>0</v>
      </c>
      <c r="S488" s="161">
        <v>0</v>
      </c>
      <c r="T488" s="162">
        <f>S488*H488</f>
        <v>0</v>
      </c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R488" s="163" t="s">
        <v>226</v>
      </c>
      <c r="AT488" s="163" t="s">
        <v>221</v>
      </c>
      <c r="AU488" s="163" t="s">
        <v>87</v>
      </c>
      <c r="AY488" s="18" t="s">
        <v>219</v>
      </c>
      <c r="BE488" s="164">
        <f>IF(N488="základní",J488,0)</f>
        <v>0</v>
      </c>
      <c r="BF488" s="164">
        <f>IF(N488="snížená",J488,0)</f>
        <v>0</v>
      </c>
      <c r="BG488" s="164">
        <f>IF(N488="zákl. přenesená",J488,0)</f>
        <v>0</v>
      </c>
      <c r="BH488" s="164">
        <f>IF(N488="sníž. přenesená",J488,0)</f>
        <v>0</v>
      </c>
      <c r="BI488" s="164">
        <f>IF(N488="nulová",J488,0)</f>
        <v>0</v>
      </c>
      <c r="BJ488" s="18" t="s">
        <v>32</v>
      </c>
      <c r="BK488" s="164">
        <f>ROUND(I488*H488,2)</f>
        <v>0</v>
      </c>
      <c r="BL488" s="18" t="s">
        <v>226</v>
      </c>
      <c r="BM488" s="163" t="s">
        <v>2910</v>
      </c>
    </row>
    <row r="489" spans="1:65" s="13" customFormat="1">
      <c r="B489" s="165"/>
      <c r="D489" s="166" t="s">
        <v>228</v>
      </c>
      <c r="E489" s="167" t="s">
        <v>1</v>
      </c>
      <c r="F489" s="168" t="s">
        <v>2911</v>
      </c>
      <c r="H489" s="169">
        <v>119</v>
      </c>
      <c r="I489" s="170"/>
      <c r="L489" s="165"/>
      <c r="M489" s="171"/>
      <c r="N489" s="172"/>
      <c r="O489" s="172"/>
      <c r="P489" s="172"/>
      <c r="Q489" s="172"/>
      <c r="R489" s="172"/>
      <c r="S489" s="172"/>
      <c r="T489" s="173"/>
      <c r="AT489" s="167" t="s">
        <v>228</v>
      </c>
      <c r="AU489" s="167" t="s">
        <v>87</v>
      </c>
      <c r="AV489" s="13" t="s">
        <v>87</v>
      </c>
      <c r="AW489" s="13" t="s">
        <v>31</v>
      </c>
      <c r="AX489" s="13" t="s">
        <v>77</v>
      </c>
      <c r="AY489" s="167" t="s">
        <v>219</v>
      </c>
    </row>
    <row r="490" spans="1:65" s="15" customFormat="1">
      <c r="B490" s="181"/>
      <c r="D490" s="166" t="s">
        <v>228</v>
      </c>
      <c r="E490" s="182" t="s">
        <v>2621</v>
      </c>
      <c r="F490" s="183" t="s">
        <v>236</v>
      </c>
      <c r="H490" s="184">
        <v>119</v>
      </c>
      <c r="I490" s="185"/>
      <c r="L490" s="181"/>
      <c r="M490" s="186"/>
      <c r="N490" s="187"/>
      <c r="O490" s="187"/>
      <c r="P490" s="187"/>
      <c r="Q490" s="187"/>
      <c r="R490" s="187"/>
      <c r="S490" s="187"/>
      <c r="T490" s="188"/>
      <c r="AT490" s="182" t="s">
        <v>228</v>
      </c>
      <c r="AU490" s="182" t="s">
        <v>87</v>
      </c>
      <c r="AV490" s="15" t="s">
        <v>226</v>
      </c>
      <c r="AW490" s="15" t="s">
        <v>31</v>
      </c>
      <c r="AX490" s="15" t="s">
        <v>32</v>
      </c>
      <c r="AY490" s="182" t="s">
        <v>219</v>
      </c>
    </row>
    <row r="491" spans="1:65" s="2" customFormat="1" ht="16.5" customHeight="1">
      <c r="A491" s="33"/>
      <c r="B491" s="151"/>
      <c r="C491" s="197" t="s">
        <v>660</v>
      </c>
      <c r="D491" s="197" t="s">
        <v>536</v>
      </c>
      <c r="E491" s="198" t="s">
        <v>2912</v>
      </c>
      <c r="F491" s="199" t="s">
        <v>2913</v>
      </c>
      <c r="G491" s="200" t="s">
        <v>224</v>
      </c>
      <c r="H491" s="201">
        <v>120.785</v>
      </c>
      <c r="I491" s="202"/>
      <c r="J491" s="203">
        <f>ROUND(I491*H491,2)</f>
        <v>0</v>
      </c>
      <c r="K491" s="199" t="s">
        <v>241</v>
      </c>
      <c r="L491" s="204"/>
      <c r="M491" s="205" t="s">
        <v>1</v>
      </c>
      <c r="N491" s="206" t="s">
        <v>42</v>
      </c>
      <c r="O491" s="59"/>
      <c r="P491" s="161">
        <f>O491*H491</f>
        <v>0</v>
      </c>
      <c r="Q491" s="161">
        <v>2.7E-4</v>
      </c>
      <c r="R491" s="161">
        <f>Q491*H491</f>
        <v>3.2611950000000001E-2</v>
      </c>
      <c r="S491" s="161">
        <v>0</v>
      </c>
      <c r="T491" s="162">
        <f>S491*H491</f>
        <v>0</v>
      </c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R491" s="163" t="s">
        <v>263</v>
      </c>
      <c r="AT491" s="163" t="s">
        <v>536</v>
      </c>
      <c r="AU491" s="163" t="s">
        <v>87</v>
      </c>
      <c r="AY491" s="18" t="s">
        <v>219</v>
      </c>
      <c r="BE491" s="164">
        <f>IF(N491="základní",J491,0)</f>
        <v>0</v>
      </c>
      <c r="BF491" s="164">
        <f>IF(N491="snížená",J491,0)</f>
        <v>0</v>
      </c>
      <c r="BG491" s="164">
        <f>IF(N491="zákl. přenesená",J491,0)</f>
        <v>0</v>
      </c>
      <c r="BH491" s="164">
        <f>IF(N491="sníž. přenesená",J491,0)</f>
        <v>0</v>
      </c>
      <c r="BI491" s="164">
        <f>IF(N491="nulová",J491,0)</f>
        <v>0</v>
      </c>
      <c r="BJ491" s="18" t="s">
        <v>32</v>
      </c>
      <c r="BK491" s="164">
        <f>ROUND(I491*H491,2)</f>
        <v>0</v>
      </c>
      <c r="BL491" s="18" t="s">
        <v>226</v>
      </c>
      <c r="BM491" s="163" t="s">
        <v>2914</v>
      </c>
    </row>
    <row r="492" spans="1:65" s="13" customFormat="1">
      <c r="B492" s="165"/>
      <c r="D492" s="166" t="s">
        <v>228</v>
      </c>
      <c r="F492" s="168" t="s">
        <v>2915</v>
      </c>
      <c r="H492" s="169">
        <v>120.785</v>
      </c>
      <c r="I492" s="170"/>
      <c r="L492" s="165"/>
      <c r="M492" s="171"/>
      <c r="N492" s="172"/>
      <c r="O492" s="172"/>
      <c r="P492" s="172"/>
      <c r="Q492" s="172"/>
      <c r="R492" s="172"/>
      <c r="S492" s="172"/>
      <c r="T492" s="173"/>
      <c r="AT492" s="167" t="s">
        <v>228</v>
      </c>
      <c r="AU492" s="167" t="s">
        <v>87</v>
      </c>
      <c r="AV492" s="13" t="s">
        <v>87</v>
      </c>
      <c r="AW492" s="13" t="s">
        <v>3</v>
      </c>
      <c r="AX492" s="13" t="s">
        <v>32</v>
      </c>
      <c r="AY492" s="167" t="s">
        <v>219</v>
      </c>
    </row>
    <row r="493" spans="1:65" s="2" customFormat="1" ht="16.5" customHeight="1">
      <c r="A493" s="33"/>
      <c r="B493" s="151"/>
      <c r="C493" s="152" t="s">
        <v>664</v>
      </c>
      <c r="D493" s="152" t="s">
        <v>221</v>
      </c>
      <c r="E493" s="153" t="s">
        <v>2916</v>
      </c>
      <c r="F493" s="154" t="s">
        <v>2917</v>
      </c>
      <c r="G493" s="155" t="s">
        <v>224</v>
      </c>
      <c r="H493" s="156">
        <v>24.1</v>
      </c>
      <c r="I493" s="157"/>
      <c r="J493" s="158">
        <f>ROUND(I493*H493,2)</f>
        <v>0</v>
      </c>
      <c r="K493" s="154" t="s">
        <v>241</v>
      </c>
      <c r="L493" s="34"/>
      <c r="M493" s="159" t="s">
        <v>1</v>
      </c>
      <c r="N493" s="160" t="s">
        <v>42</v>
      </c>
      <c r="O493" s="59"/>
      <c r="P493" s="161">
        <f>O493*H493</f>
        <v>0</v>
      </c>
      <c r="Q493" s="161">
        <v>0</v>
      </c>
      <c r="R493" s="161">
        <f>Q493*H493</f>
        <v>0</v>
      </c>
      <c r="S493" s="161">
        <v>0</v>
      </c>
      <c r="T493" s="162">
        <f>S493*H493</f>
        <v>0</v>
      </c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R493" s="163" t="s">
        <v>226</v>
      </c>
      <c r="AT493" s="163" t="s">
        <v>221</v>
      </c>
      <c r="AU493" s="163" t="s">
        <v>87</v>
      </c>
      <c r="AY493" s="18" t="s">
        <v>219</v>
      </c>
      <c r="BE493" s="164">
        <f>IF(N493="základní",J493,0)</f>
        <v>0</v>
      </c>
      <c r="BF493" s="164">
        <f>IF(N493="snížená",J493,0)</f>
        <v>0</v>
      </c>
      <c r="BG493" s="164">
        <f>IF(N493="zákl. přenesená",J493,0)</f>
        <v>0</v>
      </c>
      <c r="BH493" s="164">
        <f>IF(N493="sníž. přenesená",J493,0)</f>
        <v>0</v>
      </c>
      <c r="BI493" s="164">
        <f>IF(N493="nulová",J493,0)</f>
        <v>0</v>
      </c>
      <c r="BJ493" s="18" t="s">
        <v>32</v>
      </c>
      <c r="BK493" s="164">
        <f>ROUND(I493*H493,2)</f>
        <v>0</v>
      </c>
      <c r="BL493" s="18" t="s">
        <v>226</v>
      </c>
      <c r="BM493" s="163" t="s">
        <v>2918</v>
      </c>
    </row>
    <row r="494" spans="1:65" s="14" customFormat="1">
      <c r="B494" s="174"/>
      <c r="D494" s="166" t="s">
        <v>228</v>
      </c>
      <c r="E494" s="175" t="s">
        <v>1</v>
      </c>
      <c r="F494" s="176" t="s">
        <v>2919</v>
      </c>
      <c r="H494" s="175" t="s">
        <v>1</v>
      </c>
      <c r="I494" s="177"/>
      <c r="L494" s="174"/>
      <c r="M494" s="178"/>
      <c r="N494" s="179"/>
      <c r="O494" s="179"/>
      <c r="P494" s="179"/>
      <c r="Q494" s="179"/>
      <c r="R494" s="179"/>
      <c r="S494" s="179"/>
      <c r="T494" s="180"/>
      <c r="AT494" s="175" t="s">
        <v>228</v>
      </c>
      <c r="AU494" s="175" t="s">
        <v>87</v>
      </c>
      <c r="AV494" s="14" t="s">
        <v>32</v>
      </c>
      <c r="AW494" s="14" t="s">
        <v>31</v>
      </c>
      <c r="AX494" s="14" t="s">
        <v>77</v>
      </c>
      <c r="AY494" s="175" t="s">
        <v>219</v>
      </c>
    </row>
    <row r="495" spans="1:65" s="13" customFormat="1">
      <c r="B495" s="165"/>
      <c r="D495" s="166" t="s">
        <v>228</v>
      </c>
      <c r="E495" s="167" t="s">
        <v>1</v>
      </c>
      <c r="F495" s="168" t="s">
        <v>2920</v>
      </c>
      <c r="H495" s="169">
        <v>24.1</v>
      </c>
      <c r="I495" s="170"/>
      <c r="L495" s="165"/>
      <c r="M495" s="171"/>
      <c r="N495" s="172"/>
      <c r="O495" s="172"/>
      <c r="P495" s="172"/>
      <c r="Q495" s="172"/>
      <c r="R495" s="172"/>
      <c r="S495" s="172"/>
      <c r="T495" s="173"/>
      <c r="AT495" s="167" t="s">
        <v>228</v>
      </c>
      <c r="AU495" s="167" t="s">
        <v>87</v>
      </c>
      <c r="AV495" s="13" t="s">
        <v>87</v>
      </c>
      <c r="AW495" s="13" t="s">
        <v>31</v>
      </c>
      <c r="AX495" s="13" t="s">
        <v>32</v>
      </c>
      <c r="AY495" s="167" t="s">
        <v>219</v>
      </c>
    </row>
    <row r="496" spans="1:65" s="2" customFormat="1" ht="16.5" customHeight="1">
      <c r="A496" s="33"/>
      <c r="B496" s="151"/>
      <c r="C496" s="152" t="s">
        <v>668</v>
      </c>
      <c r="D496" s="152" t="s">
        <v>221</v>
      </c>
      <c r="E496" s="153" t="s">
        <v>2921</v>
      </c>
      <c r="F496" s="154" t="s">
        <v>2922</v>
      </c>
      <c r="G496" s="155" t="s">
        <v>224</v>
      </c>
      <c r="H496" s="156">
        <v>13</v>
      </c>
      <c r="I496" s="157"/>
      <c r="J496" s="158">
        <f>ROUND(I496*H496,2)</f>
        <v>0</v>
      </c>
      <c r="K496" s="154" t="s">
        <v>225</v>
      </c>
      <c r="L496" s="34"/>
      <c r="M496" s="159" t="s">
        <v>1</v>
      </c>
      <c r="N496" s="160" t="s">
        <v>42</v>
      </c>
      <c r="O496" s="59"/>
      <c r="P496" s="161">
        <f>O496*H496</f>
        <v>0</v>
      </c>
      <c r="Q496" s="161">
        <v>0</v>
      </c>
      <c r="R496" s="161">
        <f>Q496*H496</f>
        <v>0</v>
      </c>
      <c r="S496" s="161">
        <v>0</v>
      </c>
      <c r="T496" s="162">
        <f>S496*H496</f>
        <v>0</v>
      </c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R496" s="163" t="s">
        <v>226</v>
      </c>
      <c r="AT496" s="163" t="s">
        <v>221</v>
      </c>
      <c r="AU496" s="163" t="s">
        <v>87</v>
      </c>
      <c r="AY496" s="18" t="s">
        <v>219</v>
      </c>
      <c r="BE496" s="164">
        <f>IF(N496="základní",J496,0)</f>
        <v>0</v>
      </c>
      <c r="BF496" s="164">
        <f>IF(N496="snížená",J496,0)</f>
        <v>0</v>
      </c>
      <c r="BG496" s="164">
        <f>IF(N496="zákl. přenesená",J496,0)</f>
        <v>0</v>
      </c>
      <c r="BH496" s="164">
        <f>IF(N496="sníž. přenesená",J496,0)</f>
        <v>0</v>
      </c>
      <c r="BI496" s="164">
        <f>IF(N496="nulová",J496,0)</f>
        <v>0</v>
      </c>
      <c r="BJ496" s="18" t="s">
        <v>32</v>
      </c>
      <c r="BK496" s="164">
        <f>ROUND(I496*H496,2)</f>
        <v>0</v>
      </c>
      <c r="BL496" s="18" t="s">
        <v>226</v>
      </c>
      <c r="BM496" s="163" t="s">
        <v>2923</v>
      </c>
    </row>
    <row r="497" spans="1:65" s="13" customFormat="1">
      <c r="B497" s="165"/>
      <c r="D497" s="166" t="s">
        <v>228</v>
      </c>
      <c r="E497" s="167" t="s">
        <v>1</v>
      </c>
      <c r="F497" s="168" t="s">
        <v>2924</v>
      </c>
      <c r="H497" s="169">
        <v>13</v>
      </c>
      <c r="I497" s="170"/>
      <c r="L497" s="165"/>
      <c r="M497" s="171"/>
      <c r="N497" s="172"/>
      <c r="O497" s="172"/>
      <c r="P497" s="172"/>
      <c r="Q497" s="172"/>
      <c r="R497" s="172"/>
      <c r="S497" s="172"/>
      <c r="T497" s="173"/>
      <c r="AT497" s="167" t="s">
        <v>228</v>
      </c>
      <c r="AU497" s="167" t="s">
        <v>87</v>
      </c>
      <c r="AV497" s="13" t="s">
        <v>87</v>
      </c>
      <c r="AW497" s="13" t="s">
        <v>31</v>
      </c>
      <c r="AX497" s="13" t="s">
        <v>77</v>
      </c>
      <c r="AY497" s="167" t="s">
        <v>219</v>
      </c>
    </row>
    <row r="498" spans="1:65" s="15" customFormat="1">
      <c r="B498" s="181"/>
      <c r="D498" s="166" t="s">
        <v>228</v>
      </c>
      <c r="E498" s="182" t="s">
        <v>2622</v>
      </c>
      <c r="F498" s="183" t="s">
        <v>236</v>
      </c>
      <c r="H498" s="184">
        <v>13</v>
      </c>
      <c r="I498" s="185"/>
      <c r="L498" s="181"/>
      <c r="M498" s="186"/>
      <c r="N498" s="187"/>
      <c r="O498" s="187"/>
      <c r="P498" s="187"/>
      <c r="Q498" s="187"/>
      <c r="R498" s="187"/>
      <c r="S498" s="187"/>
      <c r="T498" s="188"/>
      <c r="AT498" s="182" t="s">
        <v>228</v>
      </c>
      <c r="AU498" s="182" t="s">
        <v>87</v>
      </c>
      <c r="AV498" s="15" t="s">
        <v>226</v>
      </c>
      <c r="AW498" s="15" t="s">
        <v>31</v>
      </c>
      <c r="AX498" s="15" t="s">
        <v>32</v>
      </c>
      <c r="AY498" s="182" t="s">
        <v>219</v>
      </c>
    </row>
    <row r="499" spans="1:65" s="2" customFormat="1" ht="16.5" customHeight="1">
      <c r="A499" s="33"/>
      <c r="B499" s="151"/>
      <c r="C499" s="197" t="s">
        <v>672</v>
      </c>
      <c r="D499" s="197" t="s">
        <v>536</v>
      </c>
      <c r="E499" s="198" t="s">
        <v>2925</v>
      </c>
      <c r="F499" s="199" t="s">
        <v>2926</v>
      </c>
      <c r="G499" s="200" t="s">
        <v>224</v>
      </c>
      <c r="H499" s="201">
        <v>13.195</v>
      </c>
      <c r="I499" s="202"/>
      <c r="J499" s="203">
        <f>ROUND(I499*H499,2)</f>
        <v>0</v>
      </c>
      <c r="K499" s="199" t="s">
        <v>241</v>
      </c>
      <c r="L499" s="204"/>
      <c r="M499" s="205" t="s">
        <v>1</v>
      </c>
      <c r="N499" s="206" t="s">
        <v>42</v>
      </c>
      <c r="O499" s="59"/>
      <c r="P499" s="161">
        <f>O499*H499</f>
        <v>0</v>
      </c>
      <c r="Q499" s="161">
        <v>6.7000000000000002E-4</v>
      </c>
      <c r="R499" s="161">
        <f>Q499*H499</f>
        <v>8.8406500000000002E-3</v>
      </c>
      <c r="S499" s="161">
        <v>0</v>
      </c>
      <c r="T499" s="162">
        <f>S499*H499</f>
        <v>0</v>
      </c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R499" s="163" t="s">
        <v>263</v>
      </c>
      <c r="AT499" s="163" t="s">
        <v>536</v>
      </c>
      <c r="AU499" s="163" t="s">
        <v>87</v>
      </c>
      <c r="AY499" s="18" t="s">
        <v>219</v>
      </c>
      <c r="BE499" s="164">
        <f>IF(N499="základní",J499,0)</f>
        <v>0</v>
      </c>
      <c r="BF499" s="164">
        <f>IF(N499="snížená",J499,0)</f>
        <v>0</v>
      </c>
      <c r="BG499" s="164">
        <f>IF(N499="zákl. přenesená",J499,0)</f>
        <v>0</v>
      </c>
      <c r="BH499" s="164">
        <f>IF(N499="sníž. přenesená",J499,0)</f>
        <v>0</v>
      </c>
      <c r="BI499" s="164">
        <f>IF(N499="nulová",J499,0)</f>
        <v>0</v>
      </c>
      <c r="BJ499" s="18" t="s">
        <v>32</v>
      </c>
      <c r="BK499" s="164">
        <f>ROUND(I499*H499,2)</f>
        <v>0</v>
      </c>
      <c r="BL499" s="18" t="s">
        <v>226</v>
      </c>
      <c r="BM499" s="163" t="s">
        <v>2927</v>
      </c>
    </row>
    <row r="500" spans="1:65" s="13" customFormat="1">
      <c r="B500" s="165"/>
      <c r="D500" s="166" t="s">
        <v>228</v>
      </c>
      <c r="F500" s="168" t="s">
        <v>2928</v>
      </c>
      <c r="H500" s="169">
        <v>13.195</v>
      </c>
      <c r="I500" s="170"/>
      <c r="L500" s="165"/>
      <c r="M500" s="171"/>
      <c r="N500" s="172"/>
      <c r="O500" s="172"/>
      <c r="P500" s="172"/>
      <c r="Q500" s="172"/>
      <c r="R500" s="172"/>
      <c r="S500" s="172"/>
      <c r="T500" s="173"/>
      <c r="AT500" s="167" t="s">
        <v>228</v>
      </c>
      <c r="AU500" s="167" t="s">
        <v>87</v>
      </c>
      <c r="AV500" s="13" t="s">
        <v>87</v>
      </c>
      <c r="AW500" s="13" t="s">
        <v>3</v>
      </c>
      <c r="AX500" s="13" t="s">
        <v>32</v>
      </c>
      <c r="AY500" s="167" t="s">
        <v>219</v>
      </c>
    </row>
    <row r="501" spans="1:65" s="2" customFormat="1" ht="16.5" customHeight="1">
      <c r="A501" s="33"/>
      <c r="B501" s="151"/>
      <c r="C501" s="152" t="s">
        <v>676</v>
      </c>
      <c r="D501" s="152" t="s">
        <v>221</v>
      </c>
      <c r="E501" s="153" t="s">
        <v>2929</v>
      </c>
      <c r="F501" s="154" t="s">
        <v>2930</v>
      </c>
      <c r="G501" s="155" t="s">
        <v>224</v>
      </c>
      <c r="H501" s="156">
        <v>3</v>
      </c>
      <c r="I501" s="157"/>
      <c r="J501" s="158">
        <f>ROUND(I501*H501,2)</f>
        <v>0</v>
      </c>
      <c r="K501" s="154" t="s">
        <v>241</v>
      </c>
      <c r="L501" s="34"/>
      <c r="M501" s="159" t="s">
        <v>1</v>
      </c>
      <c r="N501" s="160" t="s">
        <v>42</v>
      </c>
      <c r="O501" s="59"/>
      <c r="P501" s="161">
        <f>O501*H501</f>
        <v>0</v>
      </c>
      <c r="Q501" s="161">
        <v>0</v>
      </c>
      <c r="R501" s="161">
        <f>Q501*H501</f>
        <v>0</v>
      </c>
      <c r="S501" s="161">
        <v>0</v>
      </c>
      <c r="T501" s="162">
        <f>S501*H501</f>
        <v>0</v>
      </c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R501" s="163" t="s">
        <v>226</v>
      </c>
      <c r="AT501" s="163" t="s">
        <v>221</v>
      </c>
      <c r="AU501" s="163" t="s">
        <v>87</v>
      </c>
      <c r="AY501" s="18" t="s">
        <v>219</v>
      </c>
      <c r="BE501" s="164">
        <f>IF(N501="základní",J501,0)</f>
        <v>0</v>
      </c>
      <c r="BF501" s="164">
        <f>IF(N501="snížená",J501,0)</f>
        <v>0</v>
      </c>
      <c r="BG501" s="164">
        <f>IF(N501="zákl. přenesená",J501,0)</f>
        <v>0</v>
      </c>
      <c r="BH501" s="164">
        <f>IF(N501="sníž. přenesená",J501,0)</f>
        <v>0</v>
      </c>
      <c r="BI501" s="164">
        <f>IF(N501="nulová",J501,0)</f>
        <v>0</v>
      </c>
      <c r="BJ501" s="18" t="s">
        <v>32</v>
      </c>
      <c r="BK501" s="164">
        <f>ROUND(I501*H501,2)</f>
        <v>0</v>
      </c>
      <c r="BL501" s="18" t="s">
        <v>226</v>
      </c>
      <c r="BM501" s="163" t="s">
        <v>2931</v>
      </c>
    </row>
    <row r="502" spans="1:65" s="13" customFormat="1">
      <c r="B502" s="165"/>
      <c r="D502" s="166" t="s">
        <v>228</v>
      </c>
      <c r="E502" s="167" t="s">
        <v>1</v>
      </c>
      <c r="F502" s="168" t="s">
        <v>2932</v>
      </c>
      <c r="H502" s="169">
        <v>3</v>
      </c>
      <c r="I502" s="170"/>
      <c r="L502" s="165"/>
      <c r="M502" s="171"/>
      <c r="N502" s="172"/>
      <c r="O502" s="172"/>
      <c r="P502" s="172"/>
      <c r="Q502" s="172"/>
      <c r="R502" s="172"/>
      <c r="S502" s="172"/>
      <c r="T502" s="173"/>
      <c r="AT502" s="167" t="s">
        <v>228</v>
      </c>
      <c r="AU502" s="167" t="s">
        <v>87</v>
      </c>
      <c r="AV502" s="13" t="s">
        <v>87</v>
      </c>
      <c r="AW502" s="13" t="s">
        <v>31</v>
      </c>
      <c r="AX502" s="13" t="s">
        <v>32</v>
      </c>
      <c r="AY502" s="167" t="s">
        <v>219</v>
      </c>
    </row>
    <row r="503" spans="1:65" s="2" customFormat="1" ht="16.5" customHeight="1">
      <c r="A503" s="33"/>
      <c r="B503" s="151"/>
      <c r="C503" s="152" t="s">
        <v>680</v>
      </c>
      <c r="D503" s="152" t="s">
        <v>221</v>
      </c>
      <c r="E503" s="153" t="s">
        <v>2933</v>
      </c>
      <c r="F503" s="154" t="s">
        <v>2934</v>
      </c>
      <c r="G503" s="155" t="s">
        <v>224</v>
      </c>
      <c r="H503" s="156">
        <v>5</v>
      </c>
      <c r="I503" s="157"/>
      <c r="J503" s="158">
        <f>ROUND(I503*H503,2)</f>
        <v>0</v>
      </c>
      <c r="K503" s="154" t="s">
        <v>225</v>
      </c>
      <c r="L503" s="34"/>
      <c r="M503" s="159" t="s">
        <v>1</v>
      </c>
      <c r="N503" s="160" t="s">
        <v>42</v>
      </c>
      <c r="O503" s="59"/>
      <c r="P503" s="161">
        <f>O503*H503</f>
        <v>0</v>
      </c>
      <c r="Q503" s="161">
        <v>0</v>
      </c>
      <c r="R503" s="161">
        <f>Q503*H503</f>
        <v>0</v>
      </c>
      <c r="S503" s="161">
        <v>0</v>
      </c>
      <c r="T503" s="162">
        <f>S503*H503</f>
        <v>0</v>
      </c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R503" s="163" t="s">
        <v>226</v>
      </c>
      <c r="AT503" s="163" t="s">
        <v>221</v>
      </c>
      <c r="AU503" s="163" t="s">
        <v>87</v>
      </c>
      <c r="AY503" s="18" t="s">
        <v>219</v>
      </c>
      <c r="BE503" s="164">
        <f>IF(N503="základní",J503,0)</f>
        <v>0</v>
      </c>
      <c r="BF503" s="164">
        <f>IF(N503="snížená",J503,0)</f>
        <v>0</v>
      </c>
      <c r="BG503" s="164">
        <f>IF(N503="zákl. přenesená",J503,0)</f>
        <v>0</v>
      </c>
      <c r="BH503" s="164">
        <f>IF(N503="sníž. přenesená",J503,0)</f>
        <v>0</v>
      </c>
      <c r="BI503" s="164">
        <f>IF(N503="nulová",J503,0)</f>
        <v>0</v>
      </c>
      <c r="BJ503" s="18" t="s">
        <v>32</v>
      </c>
      <c r="BK503" s="164">
        <f>ROUND(I503*H503,2)</f>
        <v>0</v>
      </c>
      <c r="BL503" s="18" t="s">
        <v>226</v>
      </c>
      <c r="BM503" s="163" t="s">
        <v>2935</v>
      </c>
    </row>
    <row r="504" spans="1:65" s="13" customFormat="1">
      <c r="B504" s="165"/>
      <c r="D504" s="166" t="s">
        <v>228</v>
      </c>
      <c r="E504" s="167" t="s">
        <v>1</v>
      </c>
      <c r="F504" s="168" t="s">
        <v>2936</v>
      </c>
      <c r="H504" s="169">
        <v>5</v>
      </c>
      <c r="I504" s="170"/>
      <c r="L504" s="165"/>
      <c r="M504" s="171"/>
      <c r="N504" s="172"/>
      <c r="O504" s="172"/>
      <c r="P504" s="172"/>
      <c r="Q504" s="172"/>
      <c r="R504" s="172"/>
      <c r="S504" s="172"/>
      <c r="T504" s="173"/>
      <c r="AT504" s="167" t="s">
        <v>228</v>
      </c>
      <c r="AU504" s="167" t="s">
        <v>87</v>
      </c>
      <c r="AV504" s="13" t="s">
        <v>87</v>
      </c>
      <c r="AW504" s="13" t="s">
        <v>31</v>
      </c>
      <c r="AX504" s="13" t="s">
        <v>77</v>
      </c>
      <c r="AY504" s="167" t="s">
        <v>219</v>
      </c>
    </row>
    <row r="505" spans="1:65" s="15" customFormat="1">
      <c r="B505" s="181"/>
      <c r="D505" s="166" t="s">
        <v>228</v>
      </c>
      <c r="E505" s="182" t="s">
        <v>2623</v>
      </c>
      <c r="F505" s="183" t="s">
        <v>236</v>
      </c>
      <c r="H505" s="184">
        <v>5</v>
      </c>
      <c r="I505" s="185"/>
      <c r="L505" s="181"/>
      <c r="M505" s="186"/>
      <c r="N505" s="187"/>
      <c r="O505" s="187"/>
      <c r="P505" s="187"/>
      <c r="Q505" s="187"/>
      <c r="R505" s="187"/>
      <c r="S505" s="187"/>
      <c r="T505" s="188"/>
      <c r="AT505" s="182" t="s">
        <v>228</v>
      </c>
      <c r="AU505" s="182" t="s">
        <v>87</v>
      </c>
      <c r="AV505" s="15" t="s">
        <v>226</v>
      </c>
      <c r="AW505" s="15" t="s">
        <v>31</v>
      </c>
      <c r="AX505" s="15" t="s">
        <v>32</v>
      </c>
      <c r="AY505" s="182" t="s">
        <v>219</v>
      </c>
    </row>
    <row r="506" spans="1:65" s="2" customFormat="1" ht="16.5" customHeight="1">
      <c r="A506" s="33"/>
      <c r="B506" s="151"/>
      <c r="C506" s="197" t="s">
        <v>685</v>
      </c>
      <c r="D506" s="197" t="s">
        <v>536</v>
      </c>
      <c r="E506" s="198" t="s">
        <v>2937</v>
      </c>
      <c r="F506" s="199" t="s">
        <v>2938</v>
      </c>
      <c r="G506" s="200" t="s">
        <v>224</v>
      </c>
      <c r="H506" s="201">
        <v>5.0750000000000002</v>
      </c>
      <c r="I506" s="202"/>
      <c r="J506" s="203">
        <f>ROUND(I506*H506,2)</f>
        <v>0</v>
      </c>
      <c r="K506" s="199" t="s">
        <v>241</v>
      </c>
      <c r="L506" s="204"/>
      <c r="M506" s="205" t="s">
        <v>1</v>
      </c>
      <c r="N506" s="206" t="s">
        <v>42</v>
      </c>
      <c r="O506" s="59"/>
      <c r="P506" s="161">
        <f>O506*H506</f>
        <v>0</v>
      </c>
      <c r="Q506" s="161">
        <v>1.06E-3</v>
      </c>
      <c r="R506" s="161">
        <f>Q506*H506</f>
        <v>5.3794999999999997E-3</v>
      </c>
      <c r="S506" s="161">
        <v>0</v>
      </c>
      <c r="T506" s="162">
        <f>S506*H506</f>
        <v>0</v>
      </c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R506" s="163" t="s">
        <v>263</v>
      </c>
      <c r="AT506" s="163" t="s">
        <v>536</v>
      </c>
      <c r="AU506" s="163" t="s">
        <v>87</v>
      </c>
      <c r="AY506" s="18" t="s">
        <v>219</v>
      </c>
      <c r="BE506" s="164">
        <f>IF(N506="základní",J506,0)</f>
        <v>0</v>
      </c>
      <c r="BF506" s="164">
        <f>IF(N506="snížená",J506,0)</f>
        <v>0</v>
      </c>
      <c r="BG506" s="164">
        <f>IF(N506="zákl. přenesená",J506,0)</f>
        <v>0</v>
      </c>
      <c r="BH506" s="164">
        <f>IF(N506="sníž. přenesená",J506,0)</f>
        <v>0</v>
      </c>
      <c r="BI506" s="164">
        <f>IF(N506="nulová",J506,0)</f>
        <v>0</v>
      </c>
      <c r="BJ506" s="18" t="s">
        <v>32</v>
      </c>
      <c r="BK506" s="164">
        <f>ROUND(I506*H506,2)</f>
        <v>0</v>
      </c>
      <c r="BL506" s="18" t="s">
        <v>226</v>
      </c>
      <c r="BM506" s="163" t="s">
        <v>2939</v>
      </c>
    </row>
    <row r="507" spans="1:65" s="13" customFormat="1">
      <c r="B507" s="165"/>
      <c r="D507" s="166" t="s">
        <v>228</v>
      </c>
      <c r="F507" s="168" t="s">
        <v>2940</v>
      </c>
      <c r="H507" s="169">
        <v>5.0750000000000002</v>
      </c>
      <c r="I507" s="170"/>
      <c r="L507" s="165"/>
      <c r="M507" s="171"/>
      <c r="N507" s="172"/>
      <c r="O507" s="172"/>
      <c r="P507" s="172"/>
      <c r="Q507" s="172"/>
      <c r="R507" s="172"/>
      <c r="S507" s="172"/>
      <c r="T507" s="173"/>
      <c r="AT507" s="167" t="s">
        <v>228</v>
      </c>
      <c r="AU507" s="167" t="s">
        <v>87</v>
      </c>
      <c r="AV507" s="13" t="s">
        <v>87</v>
      </c>
      <c r="AW507" s="13" t="s">
        <v>3</v>
      </c>
      <c r="AX507" s="13" t="s">
        <v>32</v>
      </c>
      <c r="AY507" s="167" t="s">
        <v>219</v>
      </c>
    </row>
    <row r="508" spans="1:65" s="2" customFormat="1" ht="16.5" customHeight="1">
      <c r="A508" s="33"/>
      <c r="B508" s="151"/>
      <c r="C508" s="152" t="s">
        <v>689</v>
      </c>
      <c r="D508" s="152" t="s">
        <v>221</v>
      </c>
      <c r="E508" s="153" t="s">
        <v>2941</v>
      </c>
      <c r="F508" s="154" t="s">
        <v>2942</v>
      </c>
      <c r="G508" s="155" t="s">
        <v>224</v>
      </c>
      <c r="H508" s="156">
        <v>2.6</v>
      </c>
      <c r="I508" s="157"/>
      <c r="J508" s="158">
        <f>ROUND(I508*H508,2)</f>
        <v>0</v>
      </c>
      <c r="K508" s="154" t="s">
        <v>241</v>
      </c>
      <c r="L508" s="34"/>
      <c r="M508" s="159" t="s">
        <v>1</v>
      </c>
      <c r="N508" s="160" t="s">
        <v>42</v>
      </c>
      <c r="O508" s="59"/>
      <c r="P508" s="161">
        <f>O508*H508</f>
        <v>0</v>
      </c>
      <c r="Q508" s="161">
        <v>0</v>
      </c>
      <c r="R508" s="161">
        <f>Q508*H508</f>
        <v>0</v>
      </c>
      <c r="S508" s="161">
        <v>0</v>
      </c>
      <c r="T508" s="162">
        <f>S508*H508</f>
        <v>0</v>
      </c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R508" s="163" t="s">
        <v>226</v>
      </c>
      <c r="AT508" s="163" t="s">
        <v>221</v>
      </c>
      <c r="AU508" s="163" t="s">
        <v>87</v>
      </c>
      <c r="AY508" s="18" t="s">
        <v>219</v>
      </c>
      <c r="BE508" s="164">
        <f>IF(N508="základní",J508,0)</f>
        <v>0</v>
      </c>
      <c r="BF508" s="164">
        <f>IF(N508="snížená",J508,0)</f>
        <v>0</v>
      </c>
      <c r="BG508" s="164">
        <f>IF(N508="zákl. přenesená",J508,0)</f>
        <v>0</v>
      </c>
      <c r="BH508" s="164">
        <f>IF(N508="sníž. přenesená",J508,0)</f>
        <v>0</v>
      </c>
      <c r="BI508" s="164">
        <f>IF(N508="nulová",J508,0)</f>
        <v>0</v>
      </c>
      <c r="BJ508" s="18" t="s">
        <v>32</v>
      </c>
      <c r="BK508" s="164">
        <f>ROUND(I508*H508,2)</f>
        <v>0</v>
      </c>
      <c r="BL508" s="18" t="s">
        <v>226</v>
      </c>
      <c r="BM508" s="163" t="s">
        <v>2943</v>
      </c>
    </row>
    <row r="509" spans="1:65" s="13" customFormat="1">
      <c r="B509" s="165"/>
      <c r="D509" s="166" t="s">
        <v>228</v>
      </c>
      <c r="E509" s="167" t="s">
        <v>1</v>
      </c>
      <c r="F509" s="168" t="s">
        <v>2944</v>
      </c>
      <c r="H509" s="169">
        <v>2.6</v>
      </c>
      <c r="I509" s="170"/>
      <c r="L509" s="165"/>
      <c r="M509" s="171"/>
      <c r="N509" s="172"/>
      <c r="O509" s="172"/>
      <c r="P509" s="172"/>
      <c r="Q509" s="172"/>
      <c r="R509" s="172"/>
      <c r="S509" s="172"/>
      <c r="T509" s="173"/>
      <c r="AT509" s="167" t="s">
        <v>228</v>
      </c>
      <c r="AU509" s="167" t="s">
        <v>87</v>
      </c>
      <c r="AV509" s="13" t="s">
        <v>87</v>
      </c>
      <c r="AW509" s="13" t="s">
        <v>31</v>
      </c>
      <c r="AX509" s="13" t="s">
        <v>32</v>
      </c>
      <c r="AY509" s="167" t="s">
        <v>219</v>
      </c>
    </row>
    <row r="510" spans="1:65" s="2" customFormat="1" ht="16.5" customHeight="1">
      <c r="A510" s="33"/>
      <c r="B510" s="151"/>
      <c r="C510" s="152" t="s">
        <v>696</v>
      </c>
      <c r="D510" s="152" t="s">
        <v>221</v>
      </c>
      <c r="E510" s="153" t="s">
        <v>2945</v>
      </c>
      <c r="F510" s="154" t="s">
        <v>2946</v>
      </c>
      <c r="G510" s="155" t="s">
        <v>334</v>
      </c>
      <c r="H510" s="156">
        <v>3</v>
      </c>
      <c r="I510" s="157"/>
      <c r="J510" s="158">
        <f>ROUND(I510*H510,2)</f>
        <v>0</v>
      </c>
      <c r="K510" s="154" t="s">
        <v>225</v>
      </c>
      <c r="L510" s="34"/>
      <c r="M510" s="159" t="s">
        <v>1</v>
      </c>
      <c r="N510" s="160" t="s">
        <v>42</v>
      </c>
      <c r="O510" s="59"/>
      <c r="P510" s="161">
        <f>O510*H510</f>
        <v>0</v>
      </c>
      <c r="Q510" s="161">
        <v>0</v>
      </c>
      <c r="R510" s="161">
        <f>Q510*H510</f>
        <v>0</v>
      </c>
      <c r="S510" s="161">
        <v>0</v>
      </c>
      <c r="T510" s="162">
        <f>S510*H510</f>
        <v>0</v>
      </c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R510" s="163" t="s">
        <v>226</v>
      </c>
      <c r="AT510" s="163" t="s">
        <v>221</v>
      </c>
      <c r="AU510" s="163" t="s">
        <v>87</v>
      </c>
      <c r="AY510" s="18" t="s">
        <v>219</v>
      </c>
      <c r="BE510" s="164">
        <f>IF(N510="základní",J510,0)</f>
        <v>0</v>
      </c>
      <c r="BF510" s="164">
        <f>IF(N510="snížená",J510,0)</f>
        <v>0</v>
      </c>
      <c r="BG510" s="164">
        <f>IF(N510="zákl. přenesená",J510,0)</f>
        <v>0</v>
      </c>
      <c r="BH510" s="164">
        <f>IF(N510="sníž. přenesená",J510,0)</f>
        <v>0</v>
      </c>
      <c r="BI510" s="164">
        <f>IF(N510="nulová",J510,0)</f>
        <v>0</v>
      </c>
      <c r="BJ510" s="18" t="s">
        <v>32</v>
      </c>
      <c r="BK510" s="164">
        <f>ROUND(I510*H510,2)</f>
        <v>0</v>
      </c>
      <c r="BL510" s="18" t="s">
        <v>226</v>
      </c>
      <c r="BM510" s="163" t="s">
        <v>2947</v>
      </c>
    </row>
    <row r="511" spans="1:65" s="2" customFormat="1" ht="24.2" customHeight="1">
      <c r="A511" s="33"/>
      <c r="B511" s="151"/>
      <c r="C511" s="197" t="s">
        <v>704</v>
      </c>
      <c r="D511" s="197" t="s">
        <v>536</v>
      </c>
      <c r="E511" s="198" t="s">
        <v>2948</v>
      </c>
      <c r="F511" s="199" t="s">
        <v>2949</v>
      </c>
      <c r="G511" s="200" t="s">
        <v>334</v>
      </c>
      <c r="H511" s="201">
        <v>1.01</v>
      </c>
      <c r="I511" s="202"/>
      <c r="J511" s="203">
        <f>ROUND(I511*H511,2)</f>
        <v>0</v>
      </c>
      <c r="K511" s="199" t="s">
        <v>241</v>
      </c>
      <c r="L511" s="204"/>
      <c r="M511" s="205" t="s">
        <v>1</v>
      </c>
      <c r="N511" s="206" t="s">
        <v>42</v>
      </c>
      <c r="O511" s="59"/>
      <c r="P511" s="161">
        <f>O511*H511</f>
        <v>0</v>
      </c>
      <c r="Q511" s="161">
        <v>3.3E-3</v>
      </c>
      <c r="R511" s="161">
        <f>Q511*H511</f>
        <v>3.333E-3</v>
      </c>
      <c r="S511" s="161">
        <v>0</v>
      </c>
      <c r="T511" s="162">
        <f>S511*H511</f>
        <v>0</v>
      </c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R511" s="163" t="s">
        <v>263</v>
      </c>
      <c r="AT511" s="163" t="s">
        <v>536</v>
      </c>
      <c r="AU511" s="163" t="s">
        <v>87</v>
      </c>
      <c r="AY511" s="18" t="s">
        <v>219</v>
      </c>
      <c r="BE511" s="164">
        <f>IF(N511="základní",J511,0)</f>
        <v>0</v>
      </c>
      <c r="BF511" s="164">
        <f>IF(N511="snížená",J511,0)</f>
        <v>0</v>
      </c>
      <c r="BG511" s="164">
        <f>IF(N511="zákl. přenesená",J511,0)</f>
        <v>0</v>
      </c>
      <c r="BH511" s="164">
        <f>IF(N511="sníž. přenesená",J511,0)</f>
        <v>0</v>
      </c>
      <c r="BI511" s="164">
        <f>IF(N511="nulová",J511,0)</f>
        <v>0</v>
      </c>
      <c r="BJ511" s="18" t="s">
        <v>32</v>
      </c>
      <c r="BK511" s="164">
        <f>ROUND(I511*H511,2)</f>
        <v>0</v>
      </c>
      <c r="BL511" s="18" t="s">
        <v>226</v>
      </c>
      <c r="BM511" s="163" t="s">
        <v>2950</v>
      </c>
    </row>
    <row r="512" spans="1:65" s="13" customFormat="1">
      <c r="B512" s="165"/>
      <c r="D512" s="166" t="s">
        <v>228</v>
      </c>
      <c r="F512" s="168" t="s">
        <v>2951</v>
      </c>
      <c r="H512" s="169">
        <v>1.01</v>
      </c>
      <c r="I512" s="170"/>
      <c r="L512" s="165"/>
      <c r="M512" s="171"/>
      <c r="N512" s="172"/>
      <c r="O512" s="172"/>
      <c r="P512" s="172"/>
      <c r="Q512" s="172"/>
      <c r="R512" s="172"/>
      <c r="S512" s="172"/>
      <c r="T512" s="173"/>
      <c r="AT512" s="167" t="s">
        <v>228</v>
      </c>
      <c r="AU512" s="167" t="s">
        <v>87</v>
      </c>
      <c r="AV512" s="13" t="s">
        <v>87</v>
      </c>
      <c r="AW512" s="13" t="s">
        <v>3</v>
      </c>
      <c r="AX512" s="13" t="s">
        <v>32</v>
      </c>
      <c r="AY512" s="167" t="s">
        <v>219</v>
      </c>
    </row>
    <row r="513" spans="1:65" s="2" customFormat="1" ht="24.2" customHeight="1">
      <c r="A513" s="33"/>
      <c r="B513" s="151"/>
      <c r="C513" s="197" t="s">
        <v>714</v>
      </c>
      <c r="D513" s="197" t="s">
        <v>536</v>
      </c>
      <c r="E513" s="198" t="s">
        <v>2952</v>
      </c>
      <c r="F513" s="199" t="s">
        <v>2953</v>
      </c>
      <c r="G513" s="200" t="s">
        <v>334</v>
      </c>
      <c r="H513" s="201">
        <v>1.01</v>
      </c>
      <c r="I513" s="202"/>
      <c r="J513" s="203">
        <f>ROUND(I513*H513,2)</f>
        <v>0</v>
      </c>
      <c r="K513" s="199" t="s">
        <v>241</v>
      </c>
      <c r="L513" s="204"/>
      <c r="M513" s="205" t="s">
        <v>1</v>
      </c>
      <c r="N513" s="206" t="s">
        <v>42</v>
      </c>
      <c r="O513" s="59"/>
      <c r="P513" s="161">
        <f>O513*H513</f>
        <v>0</v>
      </c>
      <c r="Q513" s="161">
        <v>3.3E-3</v>
      </c>
      <c r="R513" s="161">
        <f>Q513*H513</f>
        <v>3.333E-3</v>
      </c>
      <c r="S513" s="161">
        <v>0</v>
      </c>
      <c r="T513" s="162">
        <f>S513*H513</f>
        <v>0</v>
      </c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R513" s="163" t="s">
        <v>263</v>
      </c>
      <c r="AT513" s="163" t="s">
        <v>536</v>
      </c>
      <c r="AU513" s="163" t="s">
        <v>87</v>
      </c>
      <c r="AY513" s="18" t="s">
        <v>219</v>
      </c>
      <c r="BE513" s="164">
        <f>IF(N513="základní",J513,0)</f>
        <v>0</v>
      </c>
      <c r="BF513" s="164">
        <f>IF(N513="snížená",J513,0)</f>
        <v>0</v>
      </c>
      <c r="BG513" s="164">
        <f>IF(N513="zákl. přenesená",J513,0)</f>
        <v>0</v>
      </c>
      <c r="BH513" s="164">
        <f>IF(N513="sníž. přenesená",J513,0)</f>
        <v>0</v>
      </c>
      <c r="BI513" s="164">
        <f>IF(N513="nulová",J513,0)</f>
        <v>0</v>
      </c>
      <c r="BJ513" s="18" t="s">
        <v>32</v>
      </c>
      <c r="BK513" s="164">
        <f>ROUND(I513*H513,2)</f>
        <v>0</v>
      </c>
      <c r="BL513" s="18" t="s">
        <v>226</v>
      </c>
      <c r="BM513" s="163" t="s">
        <v>2954</v>
      </c>
    </row>
    <row r="514" spans="1:65" s="13" customFormat="1">
      <c r="B514" s="165"/>
      <c r="D514" s="166" t="s">
        <v>228</v>
      </c>
      <c r="F514" s="168" t="s">
        <v>2951</v>
      </c>
      <c r="H514" s="169">
        <v>1.01</v>
      </c>
      <c r="I514" s="170"/>
      <c r="L514" s="165"/>
      <c r="M514" s="171"/>
      <c r="N514" s="172"/>
      <c r="O514" s="172"/>
      <c r="P514" s="172"/>
      <c r="Q514" s="172"/>
      <c r="R514" s="172"/>
      <c r="S514" s="172"/>
      <c r="T514" s="173"/>
      <c r="AT514" s="167" t="s">
        <v>228</v>
      </c>
      <c r="AU514" s="167" t="s">
        <v>87</v>
      </c>
      <c r="AV514" s="13" t="s">
        <v>87</v>
      </c>
      <c r="AW514" s="13" t="s">
        <v>3</v>
      </c>
      <c r="AX514" s="13" t="s">
        <v>32</v>
      </c>
      <c r="AY514" s="167" t="s">
        <v>219</v>
      </c>
    </row>
    <row r="515" spans="1:65" s="2" customFormat="1" ht="24.2" customHeight="1">
      <c r="A515" s="33"/>
      <c r="B515" s="151"/>
      <c r="C515" s="197" t="s">
        <v>719</v>
      </c>
      <c r="D515" s="197" t="s">
        <v>536</v>
      </c>
      <c r="E515" s="198" t="s">
        <v>2955</v>
      </c>
      <c r="F515" s="199" t="s">
        <v>2956</v>
      </c>
      <c r="G515" s="200" t="s">
        <v>334</v>
      </c>
      <c r="H515" s="201">
        <v>1.01</v>
      </c>
      <c r="I515" s="202"/>
      <c r="J515" s="203">
        <f>ROUND(I515*H515,2)</f>
        <v>0</v>
      </c>
      <c r="K515" s="199" t="s">
        <v>241</v>
      </c>
      <c r="L515" s="204"/>
      <c r="M515" s="205" t="s">
        <v>1</v>
      </c>
      <c r="N515" s="206" t="s">
        <v>42</v>
      </c>
      <c r="O515" s="59"/>
      <c r="P515" s="161">
        <f>O515*H515</f>
        <v>0</v>
      </c>
      <c r="Q515" s="161">
        <v>3.3E-3</v>
      </c>
      <c r="R515" s="161">
        <f>Q515*H515</f>
        <v>3.333E-3</v>
      </c>
      <c r="S515" s="161">
        <v>0</v>
      </c>
      <c r="T515" s="162">
        <f>S515*H515</f>
        <v>0</v>
      </c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R515" s="163" t="s">
        <v>263</v>
      </c>
      <c r="AT515" s="163" t="s">
        <v>536</v>
      </c>
      <c r="AU515" s="163" t="s">
        <v>87</v>
      </c>
      <c r="AY515" s="18" t="s">
        <v>219</v>
      </c>
      <c r="BE515" s="164">
        <f>IF(N515="základní",J515,0)</f>
        <v>0</v>
      </c>
      <c r="BF515" s="164">
        <f>IF(N515="snížená",J515,0)</f>
        <v>0</v>
      </c>
      <c r="BG515" s="164">
        <f>IF(N515="zákl. přenesená",J515,0)</f>
        <v>0</v>
      </c>
      <c r="BH515" s="164">
        <f>IF(N515="sníž. přenesená",J515,0)</f>
        <v>0</v>
      </c>
      <c r="BI515" s="164">
        <f>IF(N515="nulová",J515,0)</f>
        <v>0</v>
      </c>
      <c r="BJ515" s="18" t="s">
        <v>32</v>
      </c>
      <c r="BK515" s="164">
        <f>ROUND(I515*H515,2)</f>
        <v>0</v>
      </c>
      <c r="BL515" s="18" t="s">
        <v>226</v>
      </c>
      <c r="BM515" s="163" t="s">
        <v>2957</v>
      </c>
    </row>
    <row r="516" spans="1:65" s="13" customFormat="1">
      <c r="B516" s="165"/>
      <c r="D516" s="166" t="s">
        <v>228</v>
      </c>
      <c r="F516" s="168" t="s">
        <v>2951</v>
      </c>
      <c r="H516" s="169">
        <v>1.01</v>
      </c>
      <c r="I516" s="170"/>
      <c r="L516" s="165"/>
      <c r="M516" s="171"/>
      <c r="N516" s="172"/>
      <c r="O516" s="172"/>
      <c r="P516" s="172"/>
      <c r="Q516" s="172"/>
      <c r="R516" s="172"/>
      <c r="S516" s="172"/>
      <c r="T516" s="173"/>
      <c r="AT516" s="167" t="s">
        <v>228</v>
      </c>
      <c r="AU516" s="167" t="s">
        <v>87</v>
      </c>
      <c r="AV516" s="13" t="s">
        <v>87</v>
      </c>
      <c r="AW516" s="13" t="s">
        <v>3</v>
      </c>
      <c r="AX516" s="13" t="s">
        <v>32</v>
      </c>
      <c r="AY516" s="167" t="s">
        <v>219</v>
      </c>
    </row>
    <row r="517" spans="1:65" s="2" customFormat="1" ht="16.5" customHeight="1">
      <c r="A517" s="33"/>
      <c r="B517" s="151"/>
      <c r="C517" s="152" t="s">
        <v>722</v>
      </c>
      <c r="D517" s="152" t="s">
        <v>221</v>
      </c>
      <c r="E517" s="153" t="s">
        <v>2958</v>
      </c>
      <c r="F517" s="154" t="s">
        <v>2959</v>
      </c>
      <c r="G517" s="155" t="s">
        <v>334</v>
      </c>
      <c r="H517" s="156">
        <v>14</v>
      </c>
      <c r="I517" s="157"/>
      <c r="J517" s="158">
        <f>ROUND(I517*H517,2)</f>
        <v>0</v>
      </c>
      <c r="K517" s="154" t="s">
        <v>225</v>
      </c>
      <c r="L517" s="34"/>
      <c r="M517" s="159" t="s">
        <v>1</v>
      </c>
      <c r="N517" s="160" t="s">
        <v>42</v>
      </c>
      <c r="O517" s="59"/>
      <c r="P517" s="161">
        <f>O517*H517</f>
        <v>0</v>
      </c>
      <c r="Q517" s="161">
        <v>0</v>
      </c>
      <c r="R517" s="161">
        <f>Q517*H517</f>
        <v>0</v>
      </c>
      <c r="S517" s="161">
        <v>0</v>
      </c>
      <c r="T517" s="162">
        <f>S517*H517</f>
        <v>0</v>
      </c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R517" s="163" t="s">
        <v>226</v>
      </c>
      <c r="AT517" s="163" t="s">
        <v>221</v>
      </c>
      <c r="AU517" s="163" t="s">
        <v>87</v>
      </c>
      <c r="AY517" s="18" t="s">
        <v>219</v>
      </c>
      <c r="BE517" s="164">
        <f>IF(N517="základní",J517,0)</f>
        <v>0</v>
      </c>
      <c r="BF517" s="164">
        <f>IF(N517="snížená",J517,0)</f>
        <v>0</v>
      </c>
      <c r="BG517" s="164">
        <f>IF(N517="zákl. přenesená",J517,0)</f>
        <v>0</v>
      </c>
      <c r="BH517" s="164">
        <f>IF(N517="sníž. přenesená",J517,0)</f>
        <v>0</v>
      </c>
      <c r="BI517" s="164">
        <f>IF(N517="nulová",J517,0)</f>
        <v>0</v>
      </c>
      <c r="BJ517" s="18" t="s">
        <v>32</v>
      </c>
      <c r="BK517" s="164">
        <f>ROUND(I517*H517,2)</f>
        <v>0</v>
      </c>
      <c r="BL517" s="18" t="s">
        <v>226</v>
      </c>
      <c r="BM517" s="163" t="s">
        <v>2960</v>
      </c>
    </row>
    <row r="518" spans="1:65" s="2" customFormat="1" ht="24.2" customHeight="1">
      <c r="A518" s="33"/>
      <c r="B518" s="151"/>
      <c r="C518" s="197" t="s">
        <v>733</v>
      </c>
      <c r="D518" s="197" t="s">
        <v>536</v>
      </c>
      <c r="E518" s="198" t="s">
        <v>2961</v>
      </c>
      <c r="F518" s="199" t="s">
        <v>2962</v>
      </c>
      <c r="G518" s="200" t="s">
        <v>334</v>
      </c>
      <c r="H518" s="201">
        <v>13.13</v>
      </c>
      <c r="I518" s="202"/>
      <c r="J518" s="203">
        <f>ROUND(I518*H518,2)</f>
        <v>0</v>
      </c>
      <c r="K518" s="199" t="s">
        <v>241</v>
      </c>
      <c r="L518" s="204"/>
      <c r="M518" s="205" t="s">
        <v>1</v>
      </c>
      <c r="N518" s="206" t="s">
        <v>42</v>
      </c>
      <c r="O518" s="59"/>
      <c r="P518" s="161">
        <f>O518*H518</f>
        <v>0</v>
      </c>
      <c r="Q518" s="161">
        <v>2.0999999999999999E-3</v>
      </c>
      <c r="R518" s="161">
        <f>Q518*H518</f>
        <v>2.7573E-2</v>
      </c>
      <c r="S518" s="161">
        <v>0</v>
      </c>
      <c r="T518" s="162">
        <f>S518*H518</f>
        <v>0</v>
      </c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R518" s="163" t="s">
        <v>263</v>
      </c>
      <c r="AT518" s="163" t="s">
        <v>536</v>
      </c>
      <c r="AU518" s="163" t="s">
        <v>87</v>
      </c>
      <c r="AY518" s="18" t="s">
        <v>219</v>
      </c>
      <c r="BE518" s="164">
        <f>IF(N518="základní",J518,0)</f>
        <v>0</v>
      </c>
      <c r="BF518" s="164">
        <f>IF(N518="snížená",J518,0)</f>
        <v>0</v>
      </c>
      <c r="BG518" s="164">
        <f>IF(N518="zákl. přenesená",J518,0)</f>
        <v>0</v>
      </c>
      <c r="BH518" s="164">
        <f>IF(N518="sníž. přenesená",J518,0)</f>
        <v>0</v>
      </c>
      <c r="BI518" s="164">
        <f>IF(N518="nulová",J518,0)</f>
        <v>0</v>
      </c>
      <c r="BJ518" s="18" t="s">
        <v>32</v>
      </c>
      <c r="BK518" s="164">
        <f>ROUND(I518*H518,2)</f>
        <v>0</v>
      </c>
      <c r="BL518" s="18" t="s">
        <v>226</v>
      </c>
      <c r="BM518" s="163" t="s">
        <v>2963</v>
      </c>
    </row>
    <row r="519" spans="1:65" s="13" customFormat="1">
      <c r="B519" s="165"/>
      <c r="D519" s="166" t="s">
        <v>228</v>
      </c>
      <c r="F519" s="168" t="s">
        <v>2964</v>
      </c>
      <c r="H519" s="169">
        <v>13.13</v>
      </c>
      <c r="I519" s="170"/>
      <c r="L519" s="165"/>
      <c r="M519" s="171"/>
      <c r="N519" s="172"/>
      <c r="O519" s="172"/>
      <c r="P519" s="172"/>
      <c r="Q519" s="172"/>
      <c r="R519" s="172"/>
      <c r="S519" s="172"/>
      <c r="T519" s="173"/>
      <c r="AT519" s="167" t="s">
        <v>228</v>
      </c>
      <c r="AU519" s="167" t="s">
        <v>87</v>
      </c>
      <c r="AV519" s="13" t="s">
        <v>87</v>
      </c>
      <c r="AW519" s="13" t="s">
        <v>3</v>
      </c>
      <c r="AX519" s="13" t="s">
        <v>32</v>
      </c>
      <c r="AY519" s="167" t="s">
        <v>219</v>
      </c>
    </row>
    <row r="520" spans="1:65" s="2" customFormat="1" ht="24.2" customHeight="1">
      <c r="A520" s="33"/>
      <c r="B520" s="151"/>
      <c r="C520" s="197" t="s">
        <v>741</v>
      </c>
      <c r="D520" s="197" t="s">
        <v>536</v>
      </c>
      <c r="E520" s="198" t="s">
        <v>2965</v>
      </c>
      <c r="F520" s="199" t="s">
        <v>2966</v>
      </c>
      <c r="G520" s="200" t="s">
        <v>334</v>
      </c>
      <c r="H520" s="201">
        <v>1.01</v>
      </c>
      <c r="I520" s="202"/>
      <c r="J520" s="203">
        <f>ROUND(I520*H520,2)</f>
        <v>0</v>
      </c>
      <c r="K520" s="199" t="s">
        <v>241</v>
      </c>
      <c r="L520" s="204"/>
      <c r="M520" s="205" t="s">
        <v>1</v>
      </c>
      <c r="N520" s="206" t="s">
        <v>42</v>
      </c>
      <c r="O520" s="59"/>
      <c r="P520" s="161">
        <f>O520*H520</f>
        <v>0</v>
      </c>
      <c r="Q520" s="161">
        <v>2.0999999999999999E-3</v>
      </c>
      <c r="R520" s="161">
        <f>Q520*H520</f>
        <v>2.1210000000000001E-3</v>
      </c>
      <c r="S520" s="161">
        <v>0</v>
      </c>
      <c r="T520" s="162">
        <f>S520*H520</f>
        <v>0</v>
      </c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R520" s="163" t="s">
        <v>263</v>
      </c>
      <c r="AT520" s="163" t="s">
        <v>536</v>
      </c>
      <c r="AU520" s="163" t="s">
        <v>87</v>
      </c>
      <c r="AY520" s="18" t="s">
        <v>219</v>
      </c>
      <c r="BE520" s="164">
        <f>IF(N520="základní",J520,0)</f>
        <v>0</v>
      </c>
      <c r="BF520" s="164">
        <f>IF(N520="snížená",J520,0)</f>
        <v>0</v>
      </c>
      <c r="BG520" s="164">
        <f>IF(N520="zákl. přenesená",J520,0)</f>
        <v>0</v>
      </c>
      <c r="BH520" s="164">
        <f>IF(N520="sníž. přenesená",J520,0)</f>
        <v>0</v>
      </c>
      <c r="BI520" s="164">
        <f>IF(N520="nulová",J520,0)</f>
        <v>0</v>
      </c>
      <c r="BJ520" s="18" t="s">
        <v>32</v>
      </c>
      <c r="BK520" s="164">
        <f>ROUND(I520*H520,2)</f>
        <v>0</v>
      </c>
      <c r="BL520" s="18" t="s">
        <v>226</v>
      </c>
      <c r="BM520" s="163" t="s">
        <v>2967</v>
      </c>
    </row>
    <row r="521" spans="1:65" s="13" customFormat="1">
      <c r="B521" s="165"/>
      <c r="D521" s="166" t="s">
        <v>228</v>
      </c>
      <c r="F521" s="168" t="s">
        <v>2951</v>
      </c>
      <c r="H521" s="169">
        <v>1.01</v>
      </c>
      <c r="I521" s="170"/>
      <c r="L521" s="165"/>
      <c r="M521" s="171"/>
      <c r="N521" s="172"/>
      <c r="O521" s="172"/>
      <c r="P521" s="172"/>
      <c r="Q521" s="172"/>
      <c r="R521" s="172"/>
      <c r="S521" s="172"/>
      <c r="T521" s="173"/>
      <c r="AT521" s="167" t="s">
        <v>228</v>
      </c>
      <c r="AU521" s="167" t="s">
        <v>87</v>
      </c>
      <c r="AV521" s="13" t="s">
        <v>87</v>
      </c>
      <c r="AW521" s="13" t="s">
        <v>3</v>
      </c>
      <c r="AX521" s="13" t="s">
        <v>32</v>
      </c>
      <c r="AY521" s="167" t="s">
        <v>219</v>
      </c>
    </row>
    <row r="522" spans="1:65" s="2" customFormat="1" ht="16.5" customHeight="1">
      <c r="A522" s="33"/>
      <c r="B522" s="151"/>
      <c r="C522" s="152" t="s">
        <v>746</v>
      </c>
      <c r="D522" s="152" t="s">
        <v>221</v>
      </c>
      <c r="E522" s="153" t="s">
        <v>2968</v>
      </c>
      <c r="F522" s="154" t="s">
        <v>2969</v>
      </c>
      <c r="G522" s="155" t="s">
        <v>334</v>
      </c>
      <c r="H522" s="156">
        <v>2</v>
      </c>
      <c r="I522" s="157"/>
      <c r="J522" s="158">
        <f t="shared" ref="J522:J527" si="0">ROUND(I522*H522,2)</f>
        <v>0</v>
      </c>
      <c r="K522" s="154" t="s">
        <v>241</v>
      </c>
      <c r="L522" s="34"/>
      <c r="M522" s="159" t="s">
        <v>1</v>
      </c>
      <c r="N522" s="160" t="s">
        <v>42</v>
      </c>
      <c r="O522" s="59"/>
      <c r="P522" s="161">
        <f t="shared" ref="P522:P527" si="1">O522*H522</f>
        <v>0</v>
      </c>
      <c r="Q522" s="161">
        <v>8.8999999999999995E-4</v>
      </c>
      <c r="R522" s="161">
        <f t="shared" ref="R522:R527" si="2">Q522*H522</f>
        <v>1.7799999999999999E-3</v>
      </c>
      <c r="S522" s="161">
        <v>0</v>
      </c>
      <c r="T522" s="162">
        <f t="shared" ref="T522:T527" si="3">S522*H522</f>
        <v>0</v>
      </c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R522" s="163" t="s">
        <v>226</v>
      </c>
      <c r="AT522" s="163" t="s">
        <v>221</v>
      </c>
      <c r="AU522" s="163" t="s">
        <v>87</v>
      </c>
      <c r="AY522" s="18" t="s">
        <v>219</v>
      </c>
      <c r="BE522" s="164">
        <f t="shared" ref="BE522:BE527" si="4">IF(N522="základní",J522,0)</f>
        <v>0</v>
      </c>
      <c r="BF522" s="164">
        <f t="shared" ref="BF522:BF527" si="5">IF(N522="snížená",J522,0)</f>
        <v>0</v>
      </c>
      <c r="BG522" s="164">
        <f t="shared" ref="BG522:BG527" si="6">IF(N522="zákl. přenesená",J522,0)</f>
        <v>0</v>
      </c>
      <c r="BH522" s="164">
        <f t="shared" ref="BH522:BH527" si="7">IF(N522="sníž. přenesená",J522,0)</f>
        <v>0</v>
      </c>
      <c r="BI522" s="164">
        <f t="shared" ref="BI522:BI527" si="8">IF(N522="nulová",J522,0)</f>
        <v>0</v>
      </c>
      <c r="BJ522" s="18" t="s">
        <v>32</v>
      </c>
      <c r="BK522" s="164">
        <f t="shared" ref="BK522:BK527" si="9">ROUND(I522*H522,2)</f>
        <v>0</v>
      </c>
      <c r="BL522" s="18" t="s">
        <v>226</v>
      </c>
      <c r="BM522" s="163" t="s">
        <v>2970</v>
      </c>
    </row>
    <row r="523" spans="1:65" s="2" customFormat="1" ht="16.5" customHeight="1">
      <c r="A523" s="33"/>
      <c r="B523" s="151"/>
      <c r="C523" s="152" t="s">
        <v>759</v>
      </c>
      <c r="D523" s="152" t="s">
        <v>221</v>
      </c>
      <c r="E523" s="153" t="s">
        <v>2265</v>
      </c>
      <c r="F523" s="154" t="s">
        <v>2266</v>
      </c>
      <c r="G523" s="155" t="s">
        <v>334</v>
      </c>
      <c r="H523" s="156">
        <v>17</v>
      </c>
      <c r="I523" s="157"/>
      <c r="J523" s="158">
        <f t="shared" si="0"/>
        <v>0</v>
      </c>
      <c r="K523" s="154" t="s">
        <v>225</v>
      </c>
      <c r="L523" s="34"/>
      <c r="M523" s="159" t="s">
        <v>1</v>
      </c>
      <c r="N523" s="160" t="s">
        <v>42</v>
      </c>
      <c r="O523" s="59"/>
      <c r="P523" s="161">
        <f t="shared" si="1"/>
        <v>0</v>
      </c>
      <c r="Q523" s="161">
        <v>0.12303</v>
      </c>
      <c r="R523" s="161">
        <f t="shared" si="2"/>
        <v>2.09151</v>
      </c>
      <c r="S523" s="161">
        <v>0</v>
      </c>
      <c r="T523" s="162">
        <f t="shared" si="3"/>
        <v>0</v>
      </c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R523" s="163" t="s">
        <v>226</v>
      </c>
      <c r="AT523" s="163" t="s">
        <v>221</v>
      </c>
      <c r="AU523" s="163" t="s">
        <v>87</v>
      </c>
      <c r="AY523" s="18" t="s">
        <v>219</v>
      </c>
      <c r="BE523" s="164">
        <f t="shared" si="4"/>
        <v>0</v>
      </c>
      <c r="BF523" s="164">
        <f t="shared" si="5"/>
        <v>0</v>
      </c>
      <c r="BG523" s="164">
        <f t="shared" si="6"/>
        <v>0</v>
      </c>
      <c r="BH523" s="164">
        <f t="shared" si="7"/>
        <v>0</v>
      </c>
      <c r="BI523" s="164">
        <f t="shared" si="8"/>
        <v>0</v>
      </c>
      <c r="BJ523" s="18" t="s">
        <v>32</v>
      </c>
      <c r="BK523" s="164">
        <f t="shared" si="9"/>
        <v>0</v>
      </c>
      <c r="BL523" s="18" t="s">
        <v>226</v>
      </c>
      <c r="BM523" s="163" t="s">
        <v>2971</v>
      </c>
    </row>
    <row r="524" spans="1:65" s="2" customFormat="1" ht="16.5" customHeight="1">
      <c r="A524" s="33"/>
      <c r="B524" s="151"/>
      <c r="C524" s="197" t="s">
        <v>764</v>
      </c>
      <c r="D524" s="197" t="s">
        <v>536</v>
      </c>
      <c r="E524" s="198" t="s">
        <v>2269</v>
      </c>
      <c r="F524" s="199" t="s">
        <v>2270</v>
      </c>
      <c r="G524" s="200" t="s">
        <v>334</v>
      </c>
      <c r="H524" s="201">
        <v>17</v>
      </c>
      <c r="I524" s="202"/>
      <c r="J524" s="203">
        <f t="shared" si="0"/>
        <v>0</v>
      </c>
      <c r="K524" s="199" t="s">
        <v>225</v>
      </c>
      <c r="L524" s="204"/>
      <c r="M524" s="205" t="s">
        <v>1</v>
      </c>
      <c r="N524" s="206" t="s">
        <v>42</v>
      </c>
      <c r="O524" s="59"/>
      <c r="P524" s="161">
        <f t="shared" si="1"/>
        <v>0</v>
      </c>
      <c r="Q524" s="161">
        <v>1.3299999999999999E-2</v>
      </c>
      <c r="R524" s="161">
        <f t="shared" si="2"/>
        <v>0.2261</v>
      </c>
      <c r="S524" s="161">
        <v>0</v>
      </c>
      <c r="T524" s="162">
        <f t="shared" si="3"/>
        <v>0</v>
      </c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R524" s="163" t="s">
        <v>263</v>
      </c>
      <c r="AT524" s="163" t="s">
        <v>536</v>
      </c>
      <c r="AU524" s="163" t="s">
        <v>87</v>
      </c>
      <c r="AY524" s="18" t="s">
        <v>219</v>
      </c>
      <c r="BE524" s="164">
        <f t="shared" si="4"/>
        <v>0</v>
      </c>
      <c r="BF524" s="164">
        <f t="shared" si="5"/>
        <v>0</v>
      </c>
      <c r="BG524" s="164">
        <f t="shared" si="6"/>
        <v>0</v>
      </c>
      <c r="BH524" s="164">
        <f t="shared" si="7"/>
        <v>0</v>
      </c>
      <c r="BI524" s="164">
        <f t="shared" si="8"/>
        <v>0</v>
      </c>
      <c r="BJ524" s="18" t="s">
        <v>32</v>
      </c>
      <c r="BK524" s="164">
        <f t="shared" si="9"/>
        <v>0</v>
      </c>
      <c r="BL524" s="18" t="s">
        <v>226</v>
      </c>
      <c r="BM524" s="163" t="s">
        <v>2972</v>
      </c>
    </row>
    <row r="525" spans="1:65" s="2" customFormat="1" ht="16.5" customHeight="1">
      <c r="A525" s="33"/>
      <c r="B525" s="151"/>
      <c r="C525" s="197" t="s">
        <v>768</v>
      </c>
      <c r="D525" s="197" t="s">
        <v>536</v>
      </c>
      <c r="E525" s="198" t="s">
        <v>2273</v>
      </c>
      <c r="F525" s="199" t="s">
        <v>2274</v>
      </c>
      <c r="G525" s="200" t="s">
        <v>334</v>
      </c>
      <c r="H525" s="201">
        <v>17</v>
      </c>
      <c r="I525" s="202"/>
      <c r="J525" s="203">
        <f t="shared" si="0"/>
        <v>0</v>
      </c>
      <c r="K525" s="199" t="s">
        <v>225</v>
      </c>
      <c r="L525" s="204"/>
      <c r="M525" s="205" t="s">
        <v>1</v>
      </c>
      <c r="N525" s="206" t="s">
        <v>42</v>
      </c>
      <c r="O525" s="59"/>
      <c r="P525" s="161">
        <f t="shared" si="1"/>
        <v>0</v>
      </c>
      <c r="Q525" s="161">
        <v>2.9999999999999997E-4</v>
      </c>
      <c r="R525" s="161">
        <f t="shared" si="2"/>
        <v>5.0999999999999995E-3</v>
      </c>
      <c r="S525" s="161">
        <v>0</v>
      </c>
      <c r="T525" s="162">
        <f t="shared" si="3"/>
        <v>0</v>
      </c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R525" s="163" t="s">
        <v>263</v>
      </c>
      <c r="AT525" s="163" t="s">
        <v>536</v>
      </c>
      <c r="AU525" s="163" t="s">
        <v>87</v>
      </c>
      <c r="AY525" s="18" t="s">
        <v>219</v>
      </c>
      <c r="BE525" s="164">
        <f t="shared" si="4"/>
        <v>0</v>
      </c>
      <c r="BF525" s="164">
        <f t="shared" si="5"/>
        <v>0</v>
      </c>
      <c r="BG525" s="164">
        <f t="shared" si="6"/>
        <v>0</v>
      </c>
      <c r="BH525" s="164">
        <f t="shared" si="7"/>
        <v>0</v>
      </c>
      <c r="BI525" s="164">
        <f t="shared" si="8"/>
        <v>0</v>
      </c>
      <c r="BJ525" s="18" t="s">
        <v>32</v>
      </c>
      <c r="BK525" s="164">
        <f t="shared" si="9"/>
        <v>0</v>
      </c>
      <c r="BL525" s="18" t="s">
        <v>226</v>
      </c>
      <c r="BM525" s="163" t="s">
        <v>2973</v>
      </c>
    </row>
    <row r="526" spans="1:65" s="2" customFormat="1" ht="16.5" customHeight="1">
      <c r="A526" s="33"/>
      <c r="B526" s="151"/>
      <c r="C526" s="197" t="s">
        <v>125</v>
      </c>
      <c r="D526" s="197" t="s">
        <v>536</v>
      </c>
      <c r="E526" s="198" t="s">
        <v>2974</v>
      </c>
      <c r="F526" s="199" t="s">
        <v>2975</v>
      </c>
      <c r="G526" s="200" t="s">
        <v>334</v>
      </c>
      <c r="H526" s="201">
        <v>17</v>
      </c>
      <c r="I526" s="202"/>
      <c r="J526" s="203">
        <f t="shared" si="0"/>
        <v>0</v>
      </c>
      <c r="K526" s="199" t="s">
        <v>241</v>
      </c>
      <c r="L526" s="204"/>
      <c r="M526" s="205" t="s">
        <v>1</v>
      </c>
      <c r="N526" s="206" t="s">
        <v>42</v>
      </c>
      <c r="O526" s="59"/>
      <c r="P526" s="161">
        <f t="shared" si="1"/>
        <v>0</v>
      </c>
      <c r="Q526" s="161">
        <v>5.0000000000000001E-3</v>
      </c>
      <c r="R526" s="161">
        <f t="shared" si="2"/>
        <v>8.5000000000000006E-2</v>
      </c>
      <c r="S526" s="161">
        <v>0</v>
      </c>
      <c r="T526" s="162">
        <f t="shared" si="3"/>
        <v>0</v>
      </c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R526" s="163" t="s">
        <v>263</v>
      </c>
      <c r="AT526" s="163" t="s">
        <v>536</v>
      </c>
      <c r="AU526" s="163" t="s">
        <v>87</v>
      </c>
      <c r="AY526" s="18" t="s">
        <v>219</v>
      </c>
      <c r="BE526" s="164">
        <f t="shared" si="4"/>
        <v>0</v>
      </c>
      <c r="BF526" s="164">
        <f t="shared" si="5"/>
        <v>0</v>
      </c>
      <c r="BG526" s="164">
        <f t="shared" si="6"/>
        <v>0</v>
      </c>
      <c r="BH526" s="164">
        <f t="shared" si="7"/>
        <v>0</v>
      </c>
      <c r="BI526" s="164">
        <f t="shared" si="8"/>
        <v>0</v>
      </c>
      <c r="BJ526" s="18" t="s">
        <v>32</v>
      </c>
      <c r="BK526" s="164">
        <f t="shared" si="9"/>
        <v>0</v>
      </c>
      <c r="BL526" s="18" t="s">
        <v>226</v>
      </c>
      <c r="BM526" s="163" t="s">
        <v>2976</v>
      </c>
    </row>
    <row r="527" spans="1:65" s="2" customFormat="1" ht="16.5" customHeight="1">
      <c r="A527" s="33"/>
      <c r="B527" s="151"/>
      <c r="C527" s="152" t="s">
        <v>778</v>
      </c>
      <c r="D527" s="152" t="s">
        <v>221</v>
      </c>
      <c r="E527" s="153" t="s">
        <v>2289</v>
      </c>
      <c r="F527" s="154" t="s">
        <v>2290</v>
      </c>
      <c r="G527" s="155" t="s">
        <v>334</v>
      </c>
      <c r="H527" s="156">
        <v>17</v>
      </c>
      <c r="I527" s="157"/>
      <c r="J527" s="158">
        <f t="shared" si="0"/>
        <v>0</v>
      </c>
      <c r="K527" s="154" t="s">
        <v>225</v>
      </c>
      <c r="L527" s="34"/>
      <c r="M527" s="159" t="s">
        <v>1</v>
      </c>
      <c r="N527" s="160" t="s">
        <v>42</v>
      </c>
      <c r="O527" s="59"/>
      <c r="P527" s="161">
        <f t="shared" si="1"/>
        <v>0</v>
      </c>
      <c r="Q527" s="161">
        <v>3.1E-4</v>
      </c>
      <c r="R527" s="161">
        <f t="shared" si="2"/>
        <v>5.2700000000000004E-3</v>
      </c>
      <c r="S527" s="161">
        <v>0</v>
      </c>
      <c r="T527" s="162">
        <f t="shared" si="3"/>
        <v>0</v>
      </c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R527" s="163" t="s">
        <v>226</v>
      </c>
      <c r="AT527" s="163" t="s">
        <v>221</v>
      </c>
      <c r="AU527" s="163" t="s">
        <v>87</v>
      </c>
      <c r="AY527" s="18" t="s">
        <v>219</v>
      </c>
      <c r="BE527" s="164">
        <f t="shared" si="4"/>
        <v>0</v>
      </c>
      <c r="BF527" s="164">
        <f t="shared" si="5"/>
        <v>0</v>
      </c>
      <c r="BG527" s="164">
        <f t="shared" si="6"/>
        <v>0</v>
      </c>
      <c r="BH527" s="164">
        <f t="shared" si="7"/>
        <v>0</v>
      </c>
      <c r="BI527" s="164">
        <f t="shared" si="8"/>
        <v>0</v>
      </c>
      <c r="BJ527" s="18" t="s">
        <v>32</v>
      </c>
      <c r="BK527" s="164">
        <f t="shared" si="9"/>
        <v>0</v>
      </c>
      <c r="BL527" s="18" t="s">
        <v>226</v>
      </c>
      <c r="BM527" s="163" t="s">
        <v>2977</v>
      </c>
    </row>
    <row r="528" spans="1:65" s="12" customFormat="1" ht="22.9" customHeight="1">
      <c r="B528" s="138"/>
      <c r="D528" s="139" t="s">
        <v>76</v>
      </c>
      <c r="E528" s="149" t="s">
        <v>268</v>
      </c>
      <c r="F528" s="149" t="s">
        <v>1015</v>
      </c>
      <c r="I528" s="141"/>
      <c r="J528" s="150">
        <f>BK528</f>
        <v>0</v>
      </c>
      <c r="L528" s="138"/>
      <c r="M528" s="143"/>
      <c r="N528" s="144"/>
      <c r="O528" s="144"/>
      <c r="P528" s="145">
        <f>SUM(P529:P537)</f>
        <v>0</v>
      </c>
      <c r="Q528" s="144"/>
      <c r="R528" s="145">
        <f>SUM(R529:R537)</f>
        <v>0</v>
      </c>
      <c r="S528" s="144"/>
      <c r="T528" s="146">
        <f>SUM(T529:T537)</f>
        <v>0</v>
      </c>
      <c r="AR528" s="139" t="s">
        <v>32</v>
      </c>
      <c r="AT528" s="147" t="s">
        <v>76</v>
      </c>
      <c r="AU528" s="147" t="s">
        <v>32</v>
      </c>
      <c r="AY528" s="139" t="s">
        <v>219</v>
      </c>
      <c r="BK528" s="148">
        <f>SUM(BK529:BK537)</f>
        <v>0</v>
      </c>
    </row>
    <row r="529" spans="1:65" s="2" customFormat="1" ht="24.2" customHeight="1">
      <c r="A529" s="33"/>
      <c r="B529" s="151"/>
      <c r="C529" s="152" t="s">
        <v>783</v>
      </c>
      <c r="D529" s="152" t="s">
        <v>221</v>
      </c>
      <c r="E529" s="153" t="s">
        <v>2978</v>
      </c>
      <c r="F529" s="154" t="s">
        <v>2979</v>
      </c>
      <c r="G529" s="155" t="s">
        <v>334</v>
      </c>
      <c r="H529" s="156">
        <v>12</v>
      </c>
      <c r="I529" s="157"/>
      <c r="J529" s="158">
        <f t="shared" ref="J529:J537" si="10">ROUND(I529*H529,2)</f>
        <v>0</v>
      </c>
      <c r="K529" s="154" t="s">
        <v>241</v>
      </c>
      <c r="L529" s="34"/>
      <c r="M529" s="159" t="s">
        <v>1</v>
      </c>
      <c r="N529" s="160" t="s">
        <v>42</v>
      </c>
      <c r="O529" s="59"/>
      <c r="P529" s="161">
        <f t="shared" ref="P529:P537" si="11">O529*H529</f>
        <v>0</v>
      </c>
      <c r="Q529" s="161">
        <v>0</v>
      </c>
      <c r="R529" s="161">
        <f t="shared" ref="R529:R537" si="12">Q529*H529</f>
        <v>0</v>
      </c>
      <c r="S529" s="161">
        <v>0</v>
      </c>
      <c r="T529" s="162">
        <f t="shared" ref="T529:T537" si="13">S529*H529</f>
        <v>0</v>
      </c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R529" s="163" t="s">
        <v>226</v>
      </c>
      <c r="AT529" s="163" t="s">
        <v>221</v>
      </c>
      <c r="AU529" s="163" t="s">
        <v>87</v>
      </c>
      <c r="AY529" s="18" t="s">
        <v>219</v>
      </c>
      <c r="BE529" s="164">
        <f t="shared" ref="BE529:BE537" si="14">IF(N529="základní",J529,0)</f>
        <v>0</v>
      </c>
      <c r="BF529" s="164">
        <f t="shared" ref="BF529:BF537" si="15">IF(N529="snížená",J529,0)</f>
        <v>0</v>
      </c>
      <c r="BG529" s="164">
        <f t="shared" ref="BG529:BG537" si="16">IF(N529="zákl. přenesená",J529,0)</f>
        <v>0</v>
      </c>
      <c r="BH529" s="164">
        <f t="shared" ref="BH529:BH537" si="17">IF(N529="sníž. přenesená",J529,0)</f>
        <v>0</v>
      </c>
      <c r="BI529" s="164">
        <f t="shared" ref="BI529:BI537" si="18">IF(N529="nulová",J529,0)</f>
        <v>0</v>
      </c>
      <c r="BJ529" s="18" t="s">
        <v>32</v>
      </c>
      <c r="BK529" s="164">
        <f t="shared" ref="BK529:BK537" si="19">ROUND(I529*H529,2)</f>
        <v>0</v>
      </c>
      <c r="BL529" s="18" t="s">
        <v>226</v>
      </c>
      <c r="BM529" s="163" t="s">
        <v>2980</v>
      </c>
    </row>
    <row r="530" spans="1:65" s="2" customFormat="1" ht="24.2" customHeight="1">
      <c r="A530" s="33"/>
      <c r="B530" s="151"/>
      <c r="C530" s="152" t="s">
        <v>787</v>
      </c>
      <c r="D530" s="152" t="s">
        <v>221</v>
      </c>
      <c r="E530" s="153" t="s">
        <v>2981</v>
      </c>
      <c r="F530" s="154" t="s">
        <v>2982</v>
      </c>
      <c r="G530" s="155" t="s">
        <v>334</v>
      </c>
      <c r="H530" s="156">
        <v>2</v>
      </c>
      <c r="I530" s="157"/>
      <c r="J530" s="158">
        <f t="shared" si="10"/>
        <v>0</v>
      </c>
      <c r="K530" s="154" t="s">
        <v>241</v>
      </c>
      <c r="L530" s="34"/>
      <c r="M530" s="159" t="s">
        <v>1</v>
      </c>
      <c r="N530" s="160" t="s">
        <v>42</v>
      </c>
      <c r="O530" s="59"/>
      <c r="P530" s="161">
        <f t="shared" si="11"/>
        <v>0</v>
      </c>
      <c r="Q530" s="161">
        <v>0</v>
      </c>
      <c r="R530" s="161">
        <f t="shared" si="12"/>
        <v>0</v>
      </c>
      <c r="S530" s="161">
        <v>0</v>
      </c>
      <c r="T530" s="162">
        <f t="shared" si="13"/>
        <v>0</v>
      </c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R530" s="163" t="s">
        <v>226</v>
      </c>
      <c r="AT530" s="163" t="s">
        <v>221</v>
      </c>
      <c r="AU530" s="163" t="s">
        <v>87</v>
      </c>
      <c r="AY530" s="18" t="s">
        <v>219</v>
      </c>
      <c r="BE530" s="164">
        <f t="shared" si="14"/>
        <v>0</v>
      </c>
      <c r="BF530" s="164">
        <f t="shared" si="15"/>
        <v>0</v>
      </c>
      <c r="BG530" s="164">
        <f t="shared" si="16"/>
        <v>0</v>
      </c>
      <c r="BH530" s="164">
        <f t="shared" si="17"/>
        <v>0</v>
      </c>
      <c r="BI530" s="164">
        <f t="shared" si="18"/>
        <v>0</v>
      </c>
      <c r="BJ530" s="18" t="s">
        <v>32</v>
      </c>
      <c r="BK530" s="164">
        <f t="shared" si="19"/>
        <v>0</v>
      </c>
      <c r="BL530" s="18" t="s">
        <v>226</v>
      </c>
      <c r="BM530" s="163" t="s">
        <v>2983</v>
      </c>
    </row>
    <row r="531" spans="1:65" s="2" customFormat="1" ht="24.2" customHeight="1">
      <c r="A531" s="33"/>
      <c r="B531" s="151"/>
      <c r="C531" s="152" t="s">
        <v>791</v>
      </c>
      <c r="D531" s="152" t="s">
        <v>221</v>
      </c>
      <c r="E531" s="153" t="s">
        <v>2984</v>
      </c>
      <c r="F531" s="154" t="s">
        <v>2985</v>
      </c>
      <c r="G531" s="155" t="s">
        <v>334</v>
      </c>
      <c r="H531" s="156">
        <v>1</v>
      </c>
      <c r="I531" s="157"/>
      <c r="J531" s="158">
        <f t="shared" si="10"/>
        <v>0</v>
      </c>
      <c r="K531" s="154" t="s">
        <v>241</v>
      </c>
      <c r="L531" s="34"/>
      <c r="M531" s="159" t="s">
        <v>1</v>
      </c>
      <c r="N531" s="160" t="s">
        <v>42</v>
      </c>
      <c r="O531" s="59"/>
      <c r="P531" s="161">
        <f t="shared" si="11"/>
        <v>0</v>
      </c>
      <c r="Q531" s="161">
        <v>0</v>
      </c>
      <c r="R531" s="161">
        <f t="shared" si="12"/>
        <v>0</v>
      </c>
      <c r="S531" s="161">
        <v>0</v>
      </c>
      <c r="T531" s="162">
        <f t="shared" si="13"/>
        <v>0</v>
      </c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R531" s="163" t="s">
        <v>226</v>
      </c>
      <c r="AT531" s="163" t="s">
        <v>221</v>
      </c>
      <c r="AU531" s="163" t="s">
        <v>87</v>
      </c>
      <c r="AY531" s="18" t="s">
        <v>219</v>
      </c>
      <c r="BE531" s="164">
        <f t="shared" si="14"/>
        <v>0</v>
      </c>
      <c r="BF531" s="164">
        <f t="shared" si="15"/>
        <v>0</v>
      </c>
      <c r="BG531" s="164">
        <f t="shared" si="16"/>
        <v>0</v>
      </c>
      <c r="BH531" s="164">
        <f t="shared" si="17"/>
        <v>0</v>
      </c>
      <c r="BI531" s="164">
        <f t="shared" si="18"/>
        <v>0</v>
      </c>
      <c r="BJ531" s="18" t="s">
        <v>32</v>
      </c>
      <c r="BK531" s="164">
        <f t="shared" si="19"/>
        <v>0</v>
      </c>
      <c r="BL531" s="18" t="s">
        <v>226</v>
      </c>
      <c r="BM531" s="163" t="s">
        <v>2986</v>
      </c>
    </row>
    <row r="532" spans="1:65" s="2" customFormat="1" ht="24.2" customHeight="1">
      <c r="A532" s="33"/>
      <c r="B532" s="151"/>
      <c r="C532" s="152" t="s">
        <v>796</v>
      </c>
      <c r="D532" s="152" t="s">
        <v>221</v>
      </c>
      <c r="E532" s="153" t="s">
        <v>2451</v>
      </c>
      <c r="F532" s="154" t="s">
        <v>2987</v>
      </c>
      <c r="G532" s="155" t="s">
        <v>334</v>
      </c>
      <c r="H532" s="156">
        <v>14</v>
      </c>
      <c r="I532" s="157"/>
      <c r="J532" s="158">
        <f t="shared" si="10"/>
        <v>0</v>
      </c>
      <c r="K532" s="154" t="s">
        <v>241</v>
      </c>
      <c r="L532" s="34"/>
      <c r="M532" s="159" t="s">
        <v>1</v>
      </c>
      <c r="N532" s="160" t="s">
        <v>42</v>
      </c>
      <c r="O532" s="59"/>
      <c r="P532" s="161">
        <f t="shared" si="11"/>
        <v>0</v>
      </c>
      <c r="Q532" s="161">
        <v>0</v>
      </c>
      <c r="R532" s="161">
        <f t="shared" si="12"/>
        <v>0</v>
      </c>
      <c r="S532" s="161">
        <v>0</v>
      </c>
      <c r="T532" s="162">
        <f t="shared" si="13"/>
        <v>0</v>
      </c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R532" s="163" t="s">
        <v>226</v>
      </c>
      <c r="AT532" s="163" t="s">
        <v>221</v>
      </c>
      <c r="AU532" s="163" t="s">
        <v>87</v>
      </c>
      <c r="AY532" s="18" t="s">
        <v>219</v>
      </c>
      <c r="BE532" s="164">
        <f t="shared" si="14"/>
        <v>0</v>
      </c>
      <c r="BF532" s="164">
        <f t="shared" si="15"/>
        <v>0</v>
      </c>
      <c r="BG532" s="164">
        <f t="shared" si="16"/>
        <v>0</v>
      </c>
      <c r="BH532" s="164">
        <f t="shared" si="17"/>
        <v>0</v>
      </c>
      <c r="BI532" s="164">
        <f t="shared" si="18"/>
        <v>0</v>
      </c>
      <c r="BJ532" s="18" t="s">
        <v>32</v>
      </c>
      <c r="BK532" s="164">
        <f t="shared" si="19"/>
        <v>0</v>
      </c>
      <c r="BL532" s="18" t="s">
        <v>226</v>
      </c>
      <c r="BM532" s="163" t="s">
        <v>2988</v>
      </c>
    </row>
    <row r="533" spans="1:65" s="2" customFormat="1" ht="24.2" customHeight="1">
      <c r="A533" s="33"/>
      <c r="B533" s="151"/>
      <c r="C533" s="152" t="s">
        <v>808</v>
      </c>
      <c r="D533" s="152" t="s">
        <v>221</v>
      </c>
      <c r="E533" s="153" t="s">
        <v>2989</v>
      </c>
      <c r="F533" s="154" t="s">
        <v>2990</v>
      </c>
      <c r="G533" s="155" t="s">
        <v>334</v>
      </c>
      <c r="H533" s="156">
        <v>2</v>
      </c>
      <c r="I533" s="157"/>
      <c r="J533" s="158">
        <f t="shared" si="10"/>
        <v>0</v>
      </c>
      <c r="K533" s="154" t="s">
        <v>241</v>
      </c>
      <c r="L533" s="34"/>
      <c r="M533" s="159" t="s">
        <v>1</v>
      </c>
      <c r="N533" s="160" t="s">
        <v>42</v>
      </c>
      <c r="O533" s="59"/>
      <c r="P533" s="161">
        <f t="shared" si="11"/>
        <v>0</v>
      </c>
      <c r="Q533" s="161">
        <v>0</v>
      </c>
      <c r="R533" s="161">
        <f t="shared" si="12"/>
        <v>0</v>
      </c>
      <c r="S533" s="161">
        <v>0</v>
      </c>
      <c r="T533" s="162">
        <f t="shared" si="13"/>
        <v>0</v>
      </c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R533" s="163" t="s">
        <v>226</v>
      </c>
      <c r="AT533" s="163" t="s">
        <v>221</v>
      </c>
      <c r="AU533" s="163" t="s">
        <v>87</v>
      </c>
      <c r="AY533" s="18" t="s">
        <v>219</v>
      </c>
      <c r="BE533" s="164">
        <f t="shared" si="14"/>
        <v>0</v>
      </c>
      <c r="BF533" s="164">
        <f t="shared" si="15"/>
        <v>0</v>
      </c>
      <c r="BG533" s="164">
        <f t="shared" si="16"/>
        <v>0</v>
      </c>
      <c r="BH533" s="164">
        <f t="shared" si="17"/>
        <v>0</v>
      </c>
      <c r="BI533" s="164">
        <f t="shared" si="18"/>
        <v>0</v>
      </c>
      <c r="BJ533" s="18" t="s">
        <v>32</v>
      </c>
      <c r="BK533" s="164">
        <f t="shared" si="19"/>
        <v>0</v>
      </c>
      <c r="BL533" s="18" t="s">
        <v>226</v>
      </c>
      <c r="BM533" s="163" t="s">
        <v>2991</v>
      </c>
    </row>
    <row r="534" spans="1:65" s="2" customFormat="1" ht="24.2" customHeight="1">
      <c r="A534" s="33"/>
      <c r="B534" s="151"/>
      <c r="C534" s="152" t="s">
        <v>813</v>
      </c>
      <c r="D534" s="152" t="s">
        <v>221</v>
      </c>
      <c r="E534" s="153" t="s">
        <v>2992</v>
      </c>
      <c r="F534" s="154" t="s">
        <v>2993</v>
      </c>
      <c r="G534" s="155" t="s">
        <v>334</v>
      </c>
      <c r="H534" s="156">
        <v>1</v>
      </c>
      <c r="I534" s="157"/>
      <c r="J534" s="158">
        <f t="shared" si="10"/>
        <v>0</v>
      </c>
      <c r="K534" s="154" t="s">
        <v>241</v>
      </c>
      <c r="L534" s="34"/>
      <c r="M534" s="159" t="s">
        <v>1</v>
      </c>
      <c r="N534" s="160" t="s">
        <v>42</v>
      </c>
      <c r="O534" s="59"/>
      <c r="P534" s="161">
        <f t="shared" si="11"/>
        <v>0</v>
      </c>
      <c r="Q534" s="161">
        <v>0</v>
      </c>
      <c r="R534" s="161">
        <f t="shared" si="12"/>
        <v>0</v>
      </c>
      <c r="S534" s="161">
        <v>0</v>
      </c>
      <c r="T534" s="162">
        <f t="shared" si="13"/>
        <v>0</v>
      </c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R534" s="163" t="s">
        <v>226</v>
      </c>
      <c r="AT534" s="163" t="s">
        <v>221</v>
      </c>
      <c r="AU534" s="163" t="s">
        <v>87</v>
      </c>
      <c r="AY534" s="18" t="s">
        <v>219</v>
      </c>
      <c r="BE534" s="164">
        <f t="shared" si="14"/>
        <v>0</v>
      </c>
      <c r="BF534" s="164">
        <f t="shared" si="15"/>
        <v>0</v>
      </c>
      <c r="BG534" s="164">
        <f t="shared" si="16"/>
        <v>0</v>
      </c>
      <c r="BH534" s="164">
        <f t="shared" si="17"/>
        <v>0</v>
      </c>
      <c r="BI534" s="164">
        <f t="shared" si="18"/>
        <v>0</v>
      </c>
      <c r="BJ534" s="18" t="s">
        <v>32</v>
      </c>
      <c r="BK534" s="164">
        <f t="shared" si="19"/>
        <v>0</v>
      </c>
      <c r="BL534" s="18" t="s">
        <v>226</v>
      </c>
      <c r="BM534" s="163" t="s">
        <v>2994</v>
      </c>
    </row>
    <row r="535" spans="1:65" s="2" customFormat="1" ht="16.5" customHeight="1">
      <c r="A535" s="33"/>
      <c r="B535" s="151"/>
      <c r="C535" s="152" t="s">
        <v>818</v>
      </c>
      <c r="D535" s="152" t="s">
        <v>221</v>
      </c>
      <c r="E535" s="153" t="s">
        <v>2995</v>
      </c>
      <c r="F535" s="154" t="s">
        <v>2996</v>
      </c>
      <c r="G535" s="155" t="s">
        <v>224</v>
      </c>
      <c r="H535" s="156">
        <v>144</v>
      </c>
      <c r="I535" s="157"/>
      <c r="J535" s="158">
        <f t="shared" si="10"/>
        <v>0</v>
      </c>
      <c r="K535" s="154" t="s">
        <v>241</v>
      </c>
      <c r="L535" s="34"/>
      <c r="M535" s="159" t="s">
        <v>1</v>
      </c>
      <c r="N535" s="160" t="s">
        <v>42</v>
      </c>
      <c r="O535" s="59"/>
      <c r="P535" s="161">
        <f t="shared" si="11"/>
        <v>0</v>
      </c>
      <c r="Q535" s="161">
        <v>0</v>
      </c>
      <c r="R535" s="161">
        <f t="shared" si="12"/>
        <v>0</v>
      </c>
      <c r="S535" s="161">
        <v>0</v>
      </c>
      <c r="T535" s="162">
        <f t="shared" si="13"/>
        <v>0</v>
      </c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R535" s="163" t="s">
        <v>226</v>
      </c>
      <c r="AT535" s="163" t="s">
        <v>221</v>
      </c>
      <c r="AU535" s="163" t="s">
        <v>87</v>
      </c>
      <c r="AY535" s="18" t="s">
        <v>219</v>
      </c>
      <c r="BE535" s="164">
        <f t="shared" si="14"/>
        <v>0</v>
      </c>
      <c r="BF535" s="164">
        <f t="shared" si="15"/>
        <v>0</v>
      </c>
      <c r="BG535" s="164">
        <f t="shared" si="16"/>
        <v>0</v>
      </c>
      <c r="BH535" s="164">
        <f t="shared" si="17"/>
        <v>0</v>
      </c>
      <c r="BI535" s="164">
        <f t="shared" si="18"/>
        <v>0</v>
      </c>
      <c r="BJ535" s="18" t="s">
        <v>32</v>
      </c>
      <c r="BK535" s="164">
        <f t="shared" si="19"/>
        <v>0</v>
      </c>
      <c r="BL535" s="18" t="s">
        <v>226</v>
      </c>
      <c r="BM535" s="163" t="s">
        <v>2997</v>
      </c>
    </row>
    <row r="536" spans="1:65" s="2" customFormat="1" ht="16.5" customHeight="1">
      <c r="A536" s="33"/>
      <c r="B536" s="151"/>
      <c r="C536" s="152" t="s">
        <v>823</v>
      </c>
      <c r="D536" s="152" t="s">
        <v>221</v>
      </c>
      <c r="E536" s="153" t="s">
        <v>2998</v>
      </c>
      <c r="F536" s="154" t="s">
        <v>2999</v>
      </c>
      <c r="G536" s="155" t="s">
        <v>224</v>
      </c>
      <c r="H536" s="156">
        <v>25</v>
      </c>
      <c r="I536" s="157"/>
      <c r="J536" s="158">
        <f t="shared" si="10"/>
        <v>0</v>
      </c>
      <c r="K536" s="154" t="s">
        <v>241</v>
      </c>
      <c r="L536" s="34"/>
      <c r="M536" s="159" t="s">
        <v>1</v>
      </c>
      <c r="N536" s="160" t="s">
        <v>42</v>
      </c>
      <c r="O536" s="59"/>
      <c r="P536" s="161">
        <f t="shared" si="11"/>
        <v>0</v>
      </c>
      <c r="Q536" s="161">
        <v>0</v>
      </c>
      <c r="R536" s="161">
        <f t="shared" si="12"/>
        <v>0</v>
      </c>
      <c r="S536" s="161">
        <v>0</v>
      </c>
      <c r="T536" s="162">
        <f t="shared" si="13"/>
        <v>0</v>
      </c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R536" s="163" t="s">
        <v>226</v>
      </c>
      <c r="AT536" s="163" t="s">
        <v>221</v>
      </c>
      <c r="AU536" s="163" t="s">
        <v>87</v>
      </c>
      <c r="AY536" s="18" t="s">
        <v>219</v>
      </c>
      <c r="BE536" s="164">
        <f t="shared" si="14"/>
        <v>0</v>
      </c>
      <c r="BF536" s="164">
        <f t="shared" si="15"/>
        <v>0</v>
      </c>
      <c r="BG536" s="164">
        <f t="shared" si="16"/>
        <v>0</v>
      </c>
      <c r="BH536" s="164">
        <f t="shared" si="17"/>
        <v>0</v>
      </c>
      <c r="BI536" s="164">
        <f t="shared" si="18"/>
        <v>0</v>
      </c>
      <c r="BJ536" s="18" t="s">
        <v>32</v>
      </c>
      <c r="BK536" s="164">
        <f t="shared" si="19"/>
        <v>0</v>
      </c>
      <c r="BL536" s="18" t="s">
        <v>226</v>
      </c>
      <c r="BM536" s="163" t="s">
        <v>3000</v>
      </c>
    </row>
    <row r="537" spans="1:65" s="2" customFormat="1" ht="16.5" customHeight="1">
      <c r="A537" s="33"/>
      <c r="B537" s="151"/>
      <c r="C537" s="152" t="s">
        <v>827</v>
      </c>
      <c r="D537" s="152" t="s">
        <v>221</v>
      </c>
      <c r="E537" s="153" t="s">
        <v>3001</v>
      </c>
      <c r="F537" s="154" t="s">
        <v>3002</v>
      </c>
      <c r="G537" s="155" t="s">
        <v>224</v>
      </c>
      <c r="H537" s="156">
        <v>3.5</v>
      </c>
      <c r="I537" s="157"/>
      <c r="J537" s="158">
        <f t="shared" si="10"/>
        <v>0</v>
      </c>
      <c r="K537" s="154" t="s">
        <v>241</v>
      </c>
      <c r="L537" s="34"/>
      <c r="M537" s="159" t="s">
        <v>1</v>
      </c>
      <c r="N537" s="160" t="s">
        <v>42</v>
      </c>
      <c r="O537" s="59"/>
      <c r="P537" s="161">
        <f t="shared" si="11"/>
        <v>0</v>
      </c>
      <c r="Q537" s="161">
        <v>0</v>
      </c>
      <c r="R537" s="161">
        <f t="shared" si="12"/>
        <v>0</v>
      </c>
      <c r="S537" s="161">
        <v>0</v>
      </c>
      <c r="T537" s="162">
        <f t="shared" si="13"/>
        <v>0</v>
      </c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R537" s="163" t="s">
        <v>226</v>
      </c>
      <c r="AT537" s="163" t="s">
        <v>221</v>
      </c>
      <c r="AU537" s="163" t="s">
        <v>87</v>
      </c>
      <c r="AY537" s="18" t="s">
        <v>219</v>
      </c>
      <c r="BE537" s="164">
        <f t="shared" si="14"/>
        <v>0</v>
      </c>
      <c r="BF537" s="164">
        <f t="shared" si="15"/>
        <v>0</v>
      </c>
      <c r="BG537" s="164">
        <f t="shared" si="16"/>
        <v>0</v>
      </c>
      <c r="BH537" s="164">
        <f t="shared" si="17"/>
        <v>0</v>
      </c>
      <c r="BI537" s="164">
        <f t="shared" si="18"/>
        <v>0</v>
      </c>
      <c r="BJ537" s="18" t="s">
        <v>32</v>
      </c>
      <c r="BK537" s="164">
        <f t="shared" si="19"/>
        <v>0</v>
      </c>
      <c r="BL537" s="18" t="s">
        <v>226</v>
      </c>
      <c r="BM537" s="163" t="s">
        <v>3003</v>
      </c>
    </row>
    <row r="538" spans="1:65" s="12" customFormat="1" ht="22.9" customHeight="1">
      <c r="B538" s="138"/>
      <c r="D538" s="139" t="s">
        <v>76</v>
      </c>
      <c r="E538" s="149" t="s">
        <v>1026</v>
      </c>
      <c r="F538" s="149" t="s">
        <v>1027</v>
      </c>
      <c r="I538" s="141"/>
      <c r="J538" s="150">
        <f>BK538</f>
        <v>0</v>
      </c>
      <c r="L538" s="138"/>
      <c r="M538" s="143"/>
      <c r="N538" s="144"/>
      <c r="O538" s="144"/>
      <c r="P538" s="145">
        <f>P539</f>
        <v>0</v>
      </c>
      <c r="Q538" s="144"/>
      <c r="R538" s="145">
        <f>R539</f>
        <v>0</v>
      </c>
      <c r="S538" s="144"/>
      <c r="T538" s="146">
        <f>T539</f>
        <v>0</v>
      </c>
      <c r="AR538" s="139" t="s">
        <v>32</v>
      </c>
      <c r="AT538" s="147" t="s">
        <v>76</v>
      </c>
      <c r="AU538" s="147" t="s">
        <v>32</v>
      </c>
      <c r="AY538" s="139" t="s">
        <v>219</v>
      </c>
      <c r="BK538" s="148">
        <f>BK539</f>
        <v>0</v>
      </c>
    </row>
    <row r="539" spans="1:65" s="2" customFormat="1" ht="16.5" customHeight="1">
      <c r="A539" s="33"/>
      <c r="B539" s="151"/>
      <c r="C539" s="152" t="s">
        <v>831</v>
      </c>
      <c r="D539" s="152" t="s">
        <v>221</v>
      </c>
      <c r="E539" s="153" t="s">
        <v>3004</v>
      </c>
      <c r="F539" s="154" t="s">
        <v>3005</v>
      </c>
      <c r="G539" s="155" t="s">
        <v>266</v>
      </c>
      <c r="H539" s="156">
        <v>7.2670000000000003</v>
      </c>
      <c r="I539" s="157"/>
      <c r="J539" s="158">
        <f>ROUND(I539*H539,2)</f>
        <v>0</v>
      </c>
      <c r="K539" s="154" t="s">
        <v>225</v>
      </c>
      <c r="L539" s="34"/>
      <c r="M539" s="159" t="s">
        <v>1</v>
      </c>
      <c r="N539" s="160" t="s">
        <v>42</v>
      </c>
      <c r="O539" s="59"/>
      <c r="P539" s="161">
        <f>O539*H539</f>
        <v>0</v>
      </c>
      <c r="Q539" s="161">
        <v>0</v>
      </c>
      <c r="R539" s="161">
        <f>Q539*H539</f>
        <v>0</v>
      </c>
      <c r="S539" s="161">
        <v>0</v>
      </c>
      <c r="T539" s="162">
        <f>S539*H539</f>
        <v>0</v>
      </c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R539" s="163" t="s">
        <v>226</v>
      </c>
      <c r="AT539" s="163" t="s">
        <v>221</v>
      </c>
      <c r="AU539" s="163" t="s">
        <v>87</v>
      </c>
      <c r="AY539" s="18" t="s">
        <v>219</v>
      </c>
      <c r="BE539" s="164">
        <f>IF(N539="základní",J539,0)</f>
        <v>0</v>
      </c>
      <c r="BF539" s="164">
        <f>IF(N539="snížená",J539,0)</f>
        <v>0</v>
      </c>
      <c r="BG539" s="164">
        <f>IF(N539="zákl. přenesená",J539,0)</f>
        <v>0</v>
      </c>
      <c r="BH539" s="164">
        <f>IF(N539="sníž. přenesená",J539,0)</f>
        <v>0</v>
      </c>
      <c r="BI539" s="164">
        <f>IF(N539="nulová",J539,0)</f>
        <v>0</v>
      </c>
      <c r="BJ539" s="18" t="s">
        <v>32</v>
      </c>
      <c r="BK539" s="164">
        <f>ROUND(I539*H539,2)</f>
        <v>0</v>
      </c>
      <c r="BL539" s="18" t="s">
        <v>226</v>
      </c>
      <c r="BM539" s="163" t="s">
        <v>1029</v>
      </c>
    </row>
    <row r="540" spans="1:65" s="12" customFormat="1" ht="25.9" customHeight="1">
      <c r="B540" s="138"/>
      <c r="D540" s="139" t="s">
        <v>76</v>
      </c>
      <c r="E540" s="140" t="s">
        <v>1395</v>
      </c>
      <c r="F540" s="140" t="s">
        <v>1396</v>
      </c>
      <c r="I540" s="141"/>
      <c r="J540" s="142">
        <f>BK540</f>
        <v>0</v>
      </c>
      <c r="L540" s="138"/>
      <c r="M540" s="143"/>
      <c r="N540" s="144"/>
      <c r="O540" s="144"/>
      <c r="P540" s="145">
        <f>P541</f>
        <v>0</v>
      </c>
      <c r="Q540" s="144"/>
      <c r="R540" s="145">
        <f>R541</f>
        <v>2.5870000000000001E-2</v>
      </c>
      <c r="S540" s="144"/>
      <c r="T540" s="146">
        <f>T541</f>
        <v>0</v>
      </c>
      <c r="AR540" s="139" t="s">
        <v>87</v>
      </c>
      <c r="AT540" s="147" t="s">
        <v>76</v>
      </c>
      <c r="AU540" s="147" t="s">
        <v>77</v>
      </c>
      <c r="AY540" s="139" t="s">
        <v>219</v>
      </c>
      <c r="BK540" s="148">
        <f>BK541</f>
        <v>0</v>
      </c>
    </row>
    <row r="541" spans="1:65" s="12" customFormat="1" ht="22.9" customHeight="1">
      <c r="B541" s="138"/>
      <c r="D541" s="139" t="s">
        <v>76</v>
      </c>
      <c r="E541" s="149" t="s">
        <v>3006</v>
      </c>
      <c r="F541" s="149" t="s">
        <v>3007</v>
      </c>
      <c r="I541" s="141"/>
      <c r="J541" s="150">
        <f>BK541</f>
        <v>0</v>
      </c>
      <c r="L541" s="138"/>
      <c r="M541" s="143"/>
      <c r="N541" s="144"/>
      <c r="O541" s="144"/>
      <c r="P541" s="145">
        <f>SUM(P542:P548)</f>
        <v>0</v>
      </c>
      <c r="Q541" s="144"/>
      <c r="R541" s="145">
        <f>SUM(R542:R548)</f>
        <v>2.5870000000000001E-2</v>
      </c>
      <c r="S541" s="144"/>
      <c r="T541" s="146">
        <f>SUM(T542:T548)</f>
        <v>0</v>
      </c>
      <c r="AR541" s="139" t="s">
        <v>87</v>
      </c>
      <c r="AT541" s="147" t="s">
        <v>76</v>
      </c>
      <c r="AU541" s="147" t="s">
        <v>32</v>
      </c>
      <c r="AY541" s="139" t="s">
        <v>219</v>
      </c>
      <c r="BK541" s="148">
        <f>SUM(BK542:BK548)</f>
        <v>0</v>
      </c>
    </row>
    <row r="542" spans="1:65" s="2" customFormat="1" ht="16.5" customHeight="1">
      <c r="A542" s="33"/>
      <c r="B542" s="151"/>
      <c r="C542" s="152" t="s">
        <v>835</v>
      </c>
      <c r="D542" s="152" t="s">
        <v>221</v>
      </c>
      <c r="E542" s="153" t="s">
        <v>3008</v>
      </c>
      <c r="F542" s="154" t="s">
        <v>3009</v>
      </c>
      <c r="G542" s="155" t="s">
        <v>334</v>
      </c>
      <c r="H542" s="156">
        <v>12</v>
      </c>
      <c r="I542" s="157"/>
      <c r="J542" s="158">
        <f t="shared" ref="J542:J548" si="20">ROUND(I542*H542,2)</f>
        <v>0</v>
      </c>
      <c r="K542" s="154" t="s">
        <v>241</v>
      </c>
      <c r="L542" s="34"/>
      <c r="M542" s="159" t="s">
        <v>1</v>
      </c>
      <c r="N542" s="160" t="s">
        <v>42</v>
      </c>
      <c r="O542" s="59"/>
      <c r="P542" s="161">
        <f t="shared" ref="P542:P548" si="21">O542*H542</f>
        <v>0</v>
      </c>
      <c r="Q542" s="161">
        <v>1.07E-3</v>
      </c>
      <c r="R542" s="161">
        <f t="shared" ref="R542:R548" si="22">Q542*H542</f>
        <v>1.2840000000000001E-2</v>
      </c>
      <c r="S542" s="161">
        <v>0</v>
      </c>
      <c r="T542" s="162">
        <f t="shared" ref="T542:T548" si="23">S542*H542</f>
        <v>0</v>
      </c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R542" s="163" t="s">
        <v>313</v>
      </c>
      <c r="AT542" s="163" t="s">
        <v>221</v>
      </c>
      <c r="AU542" s="163" t="s">
        <v>87</v>
      </c>
      <c r="AY542" s="18" t="s">
        <v>219</v>
      </c>
      <c r="BE542" s="164">
        <f t="shared" ref="BE542:BE548" si="24">IF(N542="základní",J542,0)</f>
        <v>0</v>
      </c>
      <c r="BF542" s="164">
        <f t="shared" ref="BF542:BF548" si="25">IF(N542="snížená",J542,0)</f>
        <v>0</v>
      </c>
      <c r="BG542" s="164">
        <f t="shared" ref="BG542:BG548" si="26">IF(N542="zákl. přenesená",J542,0)</f>
        <v>0</v>
      </c>
      <c r="BH542" s="164">
        <f t="shared" ref="BH542:BH548" si="27">IF(N542="sníž. přenesená",J542,0)</f>
        <v>0</v>
      </c>
      <c r="BI542" s="164">
        <f t="shared" ref="BI542:BI548" si="28">IF(N542="nulová",J542,0)</f>
        <v>0</v>
      </c>
      <c r="BJ542" s="18" t="s">
        <v>32</v>
      </c>
      <c r="BK542" s="164">
        <f t="shared" ref="BK542:BK548" si="29">ROUND(I542*H542,2)</f>
        <v>0</v>
      </c>
      <c r="BL542" s="18" t="s">
        <v>313</v>
      </c>
      <c r="BM542" s="163" t="s">
        <v>3010</v>
      </c>
    </row>
    <row r="543" spans="1:65" s="2" customFormat="1" ht="16.5" customHeight="1">
      <c r="A543" s="33"/>
      <c r="B543" s="151"/>
      <c r="C543" s="152" t="s">
        <v>839</v>
      </c>
      <c r="D543" s="152" t="s">
        <v>221</v>
      </c>
      <c r="E543" s="153" t="s">
        <v>3011</v>
      </c>
      <c r="F543" s="154" t="s">
        <v>3012</v>
      </c>
      <c r="G543" s="155" t="s">
        <v>334</v>
      </c>
      <c r="H543" s="156">
        <v>2</v>
      </c>
      <c r="I543" s="157"/>
      <c r="J543" s="158">
        <f t="shared" si="20"/>
        <v>0</v>
      </c>
      <c r="K543" s="154" t="s">
        <v>241</v>
      </c>
      <c r="L543" s="34"/>
      <c r="M543" s="159" t="s">
        <v>1</v>
      </c>
      <c r="N543" s="160" t="s">
        <v>42</v>
      </c>
      <c r="O543" s="59"/>
      <c r="P543" s="161">
        <f t="shared" si="21"/>
        <v>0</v>
      </c>
      <c r="Q543" s="161">
        <v>1.07E-3</v>
      </c>
      <c r="R543" s="161">
        <f t="shared" si="22"/>
        <v>2.14E-3</v>
      </c>
      <c r="S543" s="161">
        <v>0</v>
      </c>
      <c r="T543" s="162">
        <f t="shared" si="23"/>
        <v>0</v>
      </c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R543" s="163" t="s">
        <v>313</v>
      </c>
      <c r="AT543" s="163" t="s">
        <v>221</v>
      </c>
      <c r="AU543" s="163" t="s">
        <v>87</v>
      </c>
      <c r="AY543" s="18" t="s">
        <v>219</v>
      </c>
      <c r="BE543" s="164">
        <f t="shared" si="24"/>
        <v>0</v>
      </c>
      <c r="BF543" s="164">
        <f t="shared" si="25"/>
        <v>0</v>
      </c>
      <c r="BG543" s="164">
        <f t="shared" si="26"/>
        <v>0</v>
      </c>
      <c r="BH543" s="164">
        <f t="shared" si="27"/>
        <v>0</v>
      </c>
      <c r="BI543" s="164">
        <f t="shared" si="28"/>
        <v>0</v>
      </c>
      <c r="BJ543" s="18" t="s">
        <v>32</v>
      </c>
      <c r="BK543" s="164">
        <f t="shared" si="29"/>
        <v>0</v>
      </c>
      <c r="BL543" s="18" t="s">
        <v>313</v>
      </c>
      <c r="BM543" s="163" t="s">
        <v>3013</v>
      </c>
    </row>
    <row r="544" spans="1:65" s="2" customFormat="1" ht="16.5" customHeight="1">
      <c r="A544" s="33"/>
      <c r="B544" s="151"/>
      <c r="C544" s="152" t="s">
        <v>843</v>
      </c>
      <c r="D544" s="152" t="s">
        <v>221</v>
      </c>
      <c r="E544" s="153" t="s">
        <v>3014</v>
      </c>
      <c r="F544" s="154" t="s">
        <v>3015</v>
      </c>
      <c r="G544" s="155" t="s">
        <v>334</v>
      </c>
      <c r="H544" s="156">
        <v>1</v>
      </c>
      <c r="I544" s="157"/>
      <c r="J544" s="158">
        <f t="shared" si="20"/>
        <v>0</v>
      </c>
      <c r="K544" s="154" t="s">
        <v>241</v>
      </c>
      <c r="L544" s="34"/>
      <c r="M544" s="159" t="s">
        <v>1</v>
      </c>
      <c r="N544" s="160" t="s">
        <v>42</v>
      </c>
      <c r="O544" s="59"/>
      <c r="P544" s="161">
        <f t="shared" si="21"/>
        <v>0</v>
      </c>
      <c r="Q544" s="161">
        <v>1.07E-3</v>
      </c>
      <c r="R544" s="161">
        <f t="shared" si="22"/>
        <v>1.07E-3</v>
      </c>
      <c r="S544" s="161">
        <v>0</v>
      </c>
      <c r="T544" s="162">
        <f t="shared" si="23"/>
        <v>0</v>
      </c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R544" s="163" t="s">
        <v>313</v>
      </c>
      <c r="AT544" s="163" t="s">
        <v>221</v>
      </c>
      <c r="AU544" s="163" t="s">
        <v>87</v>
      </c>
      <c r="AY544" s="18" t="s">
        <v>219</v>
      </c>
      <c r="BE544" s="164">
        <f t="shared" si="24"/>
        <v>0</v>
      </c>
      <c r="BF544" s="164">
        <f t="shared" si="25"/>
        <v>0</v>
      </c>
      <c r="BG544" s="164">
        <f t="shared" si="26"/>
        <v>0</v>
      </c>
      <c r="BH544" s="164">
        <f t="shared" si="27"/>
        <v>0</v>
      </c>
      <c r="BI544" s="164">
        <f t="shared" si="28"/>
        <v>0</v>
      </c>
      <c r="BJ544" s="18" t="s">
        <v>32</v>
      </c>
      <c r="BK544" s="164">
        <f t="shared" si="29"/>
        <v>0</v>
      </c>
      <c r="BL544" s="18" t="s">
        <v>313</v>
      </c>
      <c r="BM544" s="163" t="s">
        <v>3016</v>
      </c>
    </row>
    <row r="545" spans="1:65" s="2" customFormat="1" ht="16.5" customHeight="1">
      <c r="A545" s="33"/>
      <c r="B545" s="151"/>
      <c r="C545" s="152" t="s">
        <v>847</v>
      </c>
      <c r="D545" s="152" t="s">
        <v>221</v>
      </c>
      <c r="E545" s="153" t="s">
        <v>3017</v>
      </c>
      <c r="F545" s="154" t="s">
        <v>3018</v>
      </c>
      <c r="G545" s="155" t="s">
        <v>334</v>
      </c>
      <c r="H545" s="156">
        <v>12</v>
      </c>
      <c r="I545" s="157"/>
      <c r="J545" s="158">
        <f t="shared" si="20"/>
        <v>0</v>
      </c>
      <c r="K545" s="154" t="s">
        <v>241</v>
      </c>
      <c r="L545" s="34"/>
      <c r="M545" s="159" t="s">
        <v>1</v>
      </c>
      <c r="N545" s="160" t="s">
        <v>42</v>
      </c>
      <c r="O545" s="59"/>
      <c r="P545" s="161">
        <f t="shared" si="21"/>
        <v>0</v>
      </c>
      <c r="Q545" s="161">
        <v>5.0000000000000001E-4</v>
      </c>
      <c r="R545" s="161">
        <f t="shared" si="22"/>
        <v>6.0000000000000001E-3</v>
      </c>
      <c r="S545" s="161">
        <v>0</v>
      </c>
      <c r="T545" s="162">
        <f t="shared" si="23"/>
        <v>0</v>
      </c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R545" s="163" t="s">
        <v>313</v>
      </c>
      <c r="AT545" s="163" t="s">
        <v>221</v>
      </c>
      <c r="AU545" s="163" t="s">
        <v>87</v>
      </c>
      <c r="AY545" s="18" t="s">
        <v>219</v>
      </c>
      <c r="BE545" s="164">
        <f t="shared" si="24"/>
        <v>0</v>
      </c>
      <c r="BF545" s="164">
        <f t="shared" si="25"/>
        <v>0</v>
      </c>
      <c r="BG545" s="164">
        <f t="shared" si="26"/>
        <v>0</v>
      </c>
      <c r="BH545" s="164">
        <f t="shared" si="27"/>
        <v>0</v>
      </c>
      <c r="BI545" s="164">
        <f t="shared" si="28"/>
        <v>0</v>
      </c>
      <c r="BJ545" s="18" t="s">
        <v>32</v>
      </c>
      <c r="BK545" s="164">
        <f t="shared" si="29"/>
        <v>0</v>
      </c>
      <c r="BL545" s="18" t="s">
        <v>313</v>
      </c>
      <c r="BM545" s="163" t="s">
        <v>3019</v>
      </c>
    </row>
    <row r="546" spans="1:65" s="2" customFormat="1" ht="16.5" customHeight="1">
      <c r="A546" s="33"/>
      <c r="B546" s="151"/>
      <c r="C546" s="152" t="s">
        <v>851</v>
      </c>
      <c r="D546" s="152" t="s">
        <v>221</v>
      </c>
      <c r="E546" s="153" t="s">
        <v>3020</v>
      </c>
      <c r="F546" s="154" t="s">
        <v>3021</v>
      </c>
      <c r="G546" s="155" t="s">
        <v>334</v>
      </c>
      <c r="H546" s="156">
        <v>2</v>
      </c>
      <c r="I546" s="157"/>
      <c r="J546" s="158">
        <f t="shared" si="20"/>
        <v>0</v>
      </c>
      <c r="K546" s="154" t="s">
        <v>241</v>
      </c>
      <c r="L546" s="34"/>
      <c r="M546" s="159" t="s">
        <v>1</v>
      </c>
      <c r="N546" s="160" t="s">
        <v>42</v>
      </c>
      <c r="O546" s="59"/>
      <c r="P546" s="161">
        <f t="shared" si="21"/>
        <v>0</v>
      </c>
      <c r="Q546" s="161">
        <v>1.07E-3</v>
      </c>
      <c r="R546" s="161">
        <f t="shared" si="22"/>
        <v>2.14E-3</v>
      </c>
      <c r="S546" s="161">
        <v>0</v>
      </c>
      <c r="T546" s="162">
        <f t="shared" si="23"/>
        <v>0</v>
      </c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R546" s="163" t="s">
        <v>313</v>
      </c>
      <c r="AT546" s="163" t="s">
        <v>221</v>
      </c>
      <c r="AU546" s="163" t="s">
        <v>87</v>
      </c>
      <c r="AY546" s="18" t="s">
        <v>219</v>
      </c>
      <c r="BE546" s="164">
        <f t="shared" si="24"/>
        <v>0</v>
      </c>
      <c r="BF546" s="164">
        <f t="shared" si="25"/>
        <v>0</v>
      </c>
      <c r="BG546" s="164">
        <f t="shared" si="26"/>
        <v>0</v>
      </c>
      <c r="BH546" s="164">
        <f t="shared" si="27"/>
        <v>0</v>
      </c>
      <c r="BI546" s="164">
        <f t="shared" si="28"/>
        <v>0</v>
      </c>
      <c r="BJ546" s="18" t="s">
        <v>32</v>
      </c>
      <c r="BK546" s="164">
        <f t="shared" si="29"/>
        <v>0</v>
      </c>
      <c r="BL546" s="18" t="s">
        <v>313</v>
      </c>
      <c r="BM546" s="163" t="s">
        <v>3022</v>
      </c>
    </row>
    <row r="547" spans="1:65" s="2" customFormat="1" ht="16.5" customHeight="1">
      <c r="A547" s="33"/>
      <c r="B547" s="151"/>
      <c r="C547" s="152" t="s">
        <v>856</v>
      </c>
      <c r="D547" s="152" t="s">
        <v>221</v>
      </c>
      <c r="E547" s="153" t="s">
        <v>3023</v>
      </c>
      <c r="F547" s="154" t="s">
        <v>3024</v>
      </c>
      <c r="G547" s="155" t="s">
        <v>334</v>
      </c>
      <c r="H547" s="156">
        <v>1</v>
      </c>
      <c r="I547" s="157"/>
      <c r="J547" s="158">
        <f t="shared" si="20"/>
        <v>0</v>
      </c>
      <c r="K547" s="154" t="s">
        <v>241</v>
      </c>
      <c r="L547" s="34"/>
      <c r="M547" s="159" t="s">
        <v>1</v>
      </c>
      <c r="N547" s="160" t="s">
        <v>42</v>
      </c>
      <c r="O547" s="59"/>
      <c r="P547" s="161">
        <f t="shared" si="21"/>
        <v>0</v>
      </c>
      <c r="Q547" s="161">
        <v>1.6800000000000001E-3</v>
      </c>
      <c r="R547" s="161">
        <f t="shared" si="22"/>
        <v>1.6800000000000001E-3</v>
      </c>
      <c r="S547" s="161">
        <v>0</v>
      </c>
      <c r="T547" s="162">
        <f t="shared" si="23"/>
        <v>0</v>
      </c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R547" s="163" t="s">
        <v>313</v>
      </c>
      <c r="AT547" s="163" t="s">
        <v>221</v>
      </c>
      <c r="AU547" s="163" t="s">
        <v>87</v>
      </c>
      <c r="AY547" s="18" t="s">
        <v>219</v>
      </c>
      <c r="BE547" s="164">
        <f t="shared" si="24"/>
        <v>0</v>
      </c>
      <c r="BF547" s="164">
        <f t="shared" si="25"/>
        <v>0</v>
      </c>
      <c r="BG547" s="164">
        <f t="shared" si="26"/>
        <v>0</v>
      </c>
      <c r="BH547" s="164">
        <f t="shared" si="27"/>
        <v>0</v>
      </c>
      <c r="BI547" s="164">
        <f t="shared" si="28"/>
        <v>0</v>
      </c>
      <c r="BJ547" s="18" t="s">
        <v>32</v>
      </c>
      <c r="BK547" s="164">
        <f t="shared" si="29"/>
        <v>0</v>
      </c>
      <c r="BL547" s="18" t="s">
        <v>313</v>
      </c>
      <c r="BM547" s="163" t="s">
        <v>3025</v>
      </c>
    </row>
    <row r="548" spans="1:65" s="2" customFormat="1" ht="16.5" customHeight="1">
      <c r="A548" s="33"/>
      <c r="B548" s="151"/>
      <c r="C548" s="152" t="s">
        <v>860</v>
      </c>
      <c r="D548" s="152" t="s">
        <v>221</v>
      </c>
      <c r="E548" s="153" t="s">
        <v>3026</v>
      </c>
      <c r="F548" s="154" t="s">
        <v>3027</v>
      </c>
      <c r="G548" s="155" t="s">
        <v>266</v>
      </c>
      <c r="H548" s="156">
        <v>2.5999999999999999E-2</v>
      </c>
      <c r="I548" s="157"/>
      <c r="J548" s="158">
        <f t="shared" si="20"/>
        <v>0</v>
      </c>
      <c r="K548" s="154" t="s">
        <v>225</v>
      </c>
      <c r="L548" s="34"/>
      <c r="M548" s="159" t="s">
        <v>1</v>
      </c>
      <c r="N548" s="160" t="s">
        <v>42</v>
      </c>
      <c r="O548" s="59"/>
      <c r="P548" s="161">
        <f t="shared" si="21"/>
        <v>0</v>
      </c>
      <c r="Q548" s="161">
        <v>0</v>
      </c>
      <c r="R548" s="161">
        <f t="shared" si="22"/>
        <v>0</v>
      </c>
      <c r="S548" s="161">
        <v>0</v>
      </c>
      <c r="T548" s="162">
        <f t="shared" si="23"/>
        <v>0</v>
      </c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R548" s="163" t="s">
        <v>313</v>
      </c>
      <c r="AT548" s="163" t="s">
        <v>221</v>
      </c>
      <c r="AU548" s="163" t="s">
        <v>87</v>
      </c>
      <c r="AY548" s="18" t="s">
        <v>219</v>
      </c>
      <c r="BE548" s="164">
        <f t="shared" si="24"/>
        <v>0</v>
      </c>
      <c r="BF548" s="164">
        <f t="shared" si="25"/>
        <v>0</v>
      </c>
      <c r="BG548" s="164">
        <f t="shared" si="26"/>
        <v>0</v>
      </c>
      <c r="BH548" s="164">
        <f t="shared" si="27"/>
        <v>0</v>
      </c>
      <c r="BI548" s="164">
        <f t="shared" si="28"/>
        <v>0</v>
      </c>
      <c r="BJ548" s="18" t="s">
        <v>32</v>
      </c>
      <c r="BK548" s="164">
        <f t="shared" si="29"/>
        <v>0</v>
      </c>
      <c r="BL548" s="18" t="s">
        <v>313</v>
      </c>
      <c r="BM548" s="163" t="s">
        <v>3028</v>
      </c>
    </row>
    <row r="549" spans="1:65" s="12" customFormat="1" ht="25.9" customHeight="1">
      <c r="B549" s="138"/>
      <c r="D549" s="139" t="s">
        <v>76</v>
      </c>
      <c r="E549" s="140" t="s">
        <v>536</v>
      </c>
      <c r="F549" s="140" t="s">
        <v>1030</v>
      </c>
      <c r="I549" s="141"/>
      <c r="J549" s="142">
        <f>BK549</f>
        <v>0</v>
      </c>
      <c r="L549" s="138"/>
      <c r="M549" s="143"/>
      <c r="N549" s="144"/>
      <c r="O549" s="144"/>
      <c r="P549" s="145">
        <f>P550</f>
        <v>0</v>
      </c>
      <c r="Q549" s="144"/>
      <c r="R549" s="145">
        <f>R550</f>
        <v>26.779047000000002</v>
      </c>
      <c r="S549" s="144"/>
      <c r="T549" s="146">
        <f>T550</f>
        <v>0</v>
      </c>
      <c r="AR549" s="139" t="s">
        <v>237</v>
      </c>
      <c r="AT549" s="147" t="s">
        <v>76</v>
      </c>
      <c r="AU549" s="147" t="s">
        <v>77</v>
      </c>
      <c r="AY549" s="139" t="s">
        <v>219</v>
      </c>
      <c r="BK549" s="148">
        <f>BK550</f>
        <v>0</v>
      </c>
    </row>
    <row r="550" spans="1:65" s="12" customFormat="1" ht="22.9" customHeight="1">
      <c r="B550" s="138"/>
      <c r="D550" s="139" t="s">
        <v>76</v>
      </c>
      <c r="E550" s="149" t="s">
        <v>1031</v>
      </c>
      <c r="F550" s="149" t="s">
        <v>1032</v>
      </c>
      <c r="I550" s="141"/>
      <c r="J550" s="150">
        <f>BK550</f>
        <v>0</v>
      </c>
      <c r="L550" s="138"/>
      <c r="M550" s="143"/>
      <c r="N550" s="144"/>
      <c r="O550" s="144"/>
      <c r="P550" s="145">
        <f>SUM(P551:P558)</f>
        <v>0</v>
      </c>
      <c r="Q550" s="144"/>
      <c r="R550" s="145">
        <f>SUM(R551:R558)</f>
        <v>26.779047000000002</v>
      </c>
      <c r="S550" s="144"/>
      <c r="T550" s="146">
        <f>SUM(T551:T558)</f>
        <v>0</v>
      </c>
      <c r="AR550" s="139" t="s">
        <v>237</v>
      </c>
      <c r="AT550" s="147" t="s">
        <v>76</v>
      </c>
      <c r="AU550" s="147" t="s">
        <v>32</v>
      </c>
      <c r="AY550" s="139" t="s">
        <v>219</v>
      </c>
      <c r="BK550" s="148">
        <f>SUM(BK551:BK558)</f>
        <v>0</v>
      </c>
    </row>
    <row r="551" spans="1:65" s="2" customFormat="1" ht="16.5" customHeight="1">
      <c r="A551" s="33"/>
      <c r="B551" s="151"/>
      <c r="C551" s="152" t="s">
        <v>864</v>
      </c>
      <c r="D551" s="152" t="s">
        <v>221</v>
      </c>
      <c r="E551" s="153" t="s">
        <v>1034</v>
      </c>
      <c r="F551" s="154" t="s">
        <v>1035</v>
      </c>
      <c r="G551" s="155" t="s">
        <v>224</v>
      </c>
      <c r="H551" s="156">
        <v>78.3</v>
      </c>
      <c r="I551" s="157"/>
      <c r="J551" s="158">
        <f>ROUND(I551*H551,2)</f>
        <v>0</v>
      </c>
      <c r="K551" s="154" t="s">
        <v>225</v>
      </c>
      <c r="L551" s="34"/>
      <c r="M551" s="159" t="s">
        <v>1</v>
      </c>
      <c r="N551" s="160" t="s">
        <v>42</v>
      </c>
      <c r="O551" s="59"/>
      <c r="P551" s="161">
        <f>O551*H551</f>
        <v>0</v>
      </c>
      <c r="Q551" s="161">
        <v>9.0000000000000006E-5</v>
      </c>
      <c r="R551" s="161">
        <f>Q551*H551</f>
        <v>7.0470000000000003E-3</v>
      </c>
      <c r="S551" s="161">
        <v>0</v>
      </c>
      <c r="T551" s="162">
        <f>S551*H551</f>
        <v>0</v>
      </c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R551" s="163" t="s">
        <v>620</v>
      </c>
      <c r="AT551" s="163" t="s">
        <v>221</v>
      </c>
      <c r="AU551" s="163" t="s">
        <v>87</v>
      </c>
      <c r="AY551" s="18" t="s">
        <v>219</v>
      </c>
      <c r="BE551" s="164">
        <f>IF(N551="základní",J551,0)</f>
        <v>0</v>
      </c>
      <c r="BF551" s="164">
        <f>IF(N551="snížená",J551,0)</f>
        <v>0</v>
      </c>
      <c r="BG551" s="164">
        <f>IF(N551="zákl. přenesená",J551,0)</f>
        <v>0</v>
      </c>
      <c r="BH551" s="164">
        <f>IF(N551="sníž. přenesená",J551,0)</f>
        <v>0</v>
      </c>
      <c r="BI551" s="164">
        <f>IF(N551="nulová",J551,0)</f>
        <v>0</v>
      </c>
      <c r="BJ551" s="18" t="s">
        <v>32</v>
      </c>
      <c r="BK551" s="164">
        <f>ROUND(I551*H551,2)</f>
        <v>0</v>
      </c>
      <c r="BL551" s="18" t="s">
        <v>620</v>
      </c>
      <c r="BM551" s="163" t="s">
        <v>3029</v>
      </c>
    </row>
    <row r="552" spans="1:65" s="14" customFormat="1">
      <c r="B552" s="174"/>
      <c r="D552" s="166" t="s">
        <v>228</v>
      </c>
      <c r="E552" s="175" t="s">
        <v>1</v>
      </c>
      <c r="F552" s="176" t="s">
        <v>1037</v>
      </c>
      <c r="H552" s="175" t="s">
        <v>1</v>
      </c>
      <c r="I552" s="177"/>
      <c r="L552" s="174"/>
      <c r="M552" s="178"/>
      <c r="N552" s="179"/>
      <c r="O552" s="179"/>
      <c r="P552" s="179"/>
      <c r="Q552" s="179"/>
      <c r="R552" s="179"/>
      <c r="S552" s="179"/>
      <c r="T552" s="180"/>
      <c r="AT552" s="175" t="s">
        <v>228</v>
      </c>
      <c r="AU552" s="175" t="s">
        <v>87</v>
      </c>
      <c r="AV552" s="14" t="s">
        <v>32</v>
      </c>
      <c r="AW552" s="14" t="s">
        <v>31</v>
      </c>
      <c r="AX552" s="14" t="s">
        <v>77</v>
      </c>
      <c r="AY552" s="175" t="s">
        <v>219</v>
      </c>
    </row>
    <row r="553" spans="1:65" s="13" customFormat="1">
      <c r="B553" s="165"/>
      <c r="D553" s="166" t="s">
        <v>228</v>
      </c>
      <c r="E553" s="167" t="s">
        <v>1</v>
      </c>
      <c r="F553" s="168" t="s">
        <v>1038</v>
      </c>
      <c r="H553" s="169">
        <v>62.1</v>
      </c>
      <c r="I553" s="170"/>
      <c r="L553" s="165"/>
      <c r="M553" s="171"/>
      <c r="N553" s="172"/>
      <c r="O553" s="172"/>
      <c r="P553" s="172"/>
      <c r="Q553" s="172"/>
      <c r="R553" s="172"/>
      <c r="S553" s="172"/>
      <c r="T553" s="173"/>
      <c r="AT553" s="167" t="s">
        <v>228</v>
      </c>
      <c r="AU553" s="167" t="s">
        <v>87</v>
      </c>
      <c r="AV553" s="13" t="s">
        <v>87</v>
      </c>
      <c r="AW553" s="13" t="s">
        <v>31</v>
      </c>
      <c r="AX553" s="13" t="s">
        <v>77</v>
      </c>
      <c r="AY553" s="167" t="s">
        <v>219</v>
      </c>
    </row>
    <row r="554" spans="1:65" s="13" customFormat="1">
      <c r="B554" s="165"/>
      <c r="D554" s="166" t="s">
        <v>228</v>
      </c>
      <c r="E554" s="167" t="s">
        <v>1</v>
      </c>
      <c r="F554" s="168" t="s">
        <v>1039</v>
      </c>
      <c r="H554" s="169">
        <v>16.2</v>
      </c>
      <c r="I554" s="170"/>
      <c r="L554" s="165"/>
      <c r="M554" s="171"/>
      <c r="N554" s="172"/>
      <c r="O554" s="172"/>
      <c r="P554" s="172"/>
      <c r="Q554" s="172"/>
      <c r="R554" s="172"/>
      <c r="S554" s="172"/>
      <c r="T554" s="173"/>
      <c r="AT554" s="167" t="s">
        <v>228</v>
      </c>
      <c r="AU554" s="167" t="s">
        <v>87</v>
      </c>
      <c r="AV554" s="13" t="s">
        <v>87</v>
      </c>
      <c r="AW554" s="13" t="s">
        <v>31</v>
      </c>
      <c r="AX554" s="13" t="s">
        <v>77</v>
      </c>
      <c r="AY554" s="167" t="s">
        <v>219</v>
      </c>
    </row>
    <row r="555" spans="1:65" s="15" customFormat="1">
      <c r="B555" s="181"/>
      <c r="D555" s="166" t="s">
        <v>228</v>
      </c>
      <c r="E555" s="182" t="s">
        <v>1</v>
      </c>
      <c r="F555" s="183" t="s">
        <v>236</v>
      </c>
      <c r="H555" s="184">
        <v>78.3</v>
      </c>
      <c r="I555" s="185"/>
      <c r="L555" s="181"/>
      <c r="M555" s="186"/>
      <c r="N555" s="187"/>
      <c r="O555" s="187"/>
      <c r="P555" s="187"/>
      <c r="Q555" s="187"/>
      <c r="R555" s="187"/>
      <c r="S555" s="187"/>
      <c r="T555" s="188"/>
      <c r="AT555" s="182" t="s">
        <v>228</v>
      </c>
      <c r="AU555" s="182" t="s">
        <v>87</v>
      </c>
      <c r="AV555" s="15" t="s">
        <v>226</v>
      </c>
      <c r="AW555" s="15" t="s">
        <v>31</v>
      </c>
      <c r="AX555" s="15" t="s">
        <v>32</v>
      </c>
      <c r="AY555" s="182" t="s">
        <v>219</v>
      </c>
    </row>
    <row r="556" spans="1:65" s="2" customFormat="1" ht="21.75" customHeight="1">
      <c r="A556" s="33"/>
      <c r="B556" s="151"/>
      <c r="C556" s="152" t="s">
        <v>866</v>
      </c>
      <c r="D556" s="152" t="s">
        <v>221</v>
      </c>
      <c r="E556" s="153" t="s">
        <v>1041</v>
      </c>
      <c r="F556" s="154" t="s">
        <v>1042</v>
      </c>
      <c r="G556" s="155" t="s">
        <v>224</v>
      </c>
      <c r="H556" s="156">
        <v>138</v>
      </c>
      <c r="I556" s="157"/>
      <c r="J556" s="158">
        <f>ROUND(I556*H556,2)</f>
        <v>0</v>
      </c>
      <c r="K556" s="154" t="s">
        <v>241</v>
      </c>
      <c r="L556" s="34"/>
      <c r="M556" s="159" t="s">
        <v>1</v>
      </c>
      <c r="N556" s="160" t="s">
        <v>42</v>
      </c>
      <c r="O556" s="59"/>
      <c r="P556" s="161">
        <f>O556*H556</f>
        <v>0</v>
      </c>
      <c r="Q556" s="161">
        <v>0.19400000000000001</v>
      </c>
      <c r="R556" s="161">
        <f>Q556*H556</f>
        <v>26.772000000000002</v>
      </c>
      <c r="S556" s="161">
        <v>0</v>
      </c>
      <c r="T556" s="162">
        <f>S556*H556</f>
        <v>0</v>
      </c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R556" s="163" t="s">
        <v>620</v>
      </c>
      <c r="AT556" s="163" t="s">
        <v>221</v>
      </c>
      <c r="AU556" s="163" t="s">
        <v>87</v>
      </c>
      <c r="AY556" s="18" t="s">
        <v>219</v>
      </c>
      <c r="BE556" s="164">
        <f>IF(N556="základní",J556,0)</f>
        <v>0</v>
      </c>
      <c r="BF556" s="164">
        <f>IF(N556="snížená",J556,0)</f>
        <v>0</v>
      </c>
      <c r="BG556" s="164">
        <f>IF(N556="zákl. přenesená",J556,0)</f>
        <v>0</v>
      </c>
      <c r="BH556" s="164">
        <f>IF(N556="sníž. přenesená",J556,0)</f>
        <v>0</v>
      </c>
      <c r="BI556" s="164">
        <f>IF(N556="nulová",J556,0)</f>
        <v>0</v>
      </c>
      <c r="BJ556" s="18" t="s">
        <v>32</v>
      </c>
      <c r="BK556" s="164">
        <f>ROUND(I556*H556,2)</f>
        <v>0</v>
      </c>
      <c r="BL556" s="18" t="s">
        <v>620</v>
      </c>
      <c r="BM556" s="163" t="s">
        <v>3030</v>
      </c>
    </row>
    <row r="557" spans="1:65" s="14" customFormat="1">
      <c r="B557" s="174"/>
      <c r="D557" s="166" t="s">
        <v>228</v>
      </c>
      <c r="E557" s="175" t="s">
        <v>1</v>
      </c>
      <c r="F557" s="176" t="s">
        <v>1037</v>
      </c>
      <c r="H557" s="175" t="s">
        <v>1</v>
      </c>
      <c r="I557" s="177"/>
      <c r="L557" s="174"/>
      <c r="M557" s="178"/>
      <c r="N557" s="179"/>
      <c r="O557" s="179"/>
      <c r="P557" s="179"/>
      <c r="Q557" s="179"/>
      <c r="R557" s="179"/>
      <c r="S557" s="179"/>
      <c r="T557" s="180"/>
      <c r="AT557" s="175" t="s">
        <v>228</v>
      </c>
      <c r="AU557" s="175" t="s">
        <v>87</v>
      </c>
      <c r="AV557" s="14" t="s">
        <v>32</v>
      </c>
      <c r="AW557" s="14" t="s">
        <v>31</v>
      </c>
      <c r="AX557" s="14" t="s">
        <v>77</v>
      </c>
      <c r="AY557" s="175" t="s">
        <v>219</v>
      </c>
    </row>
    <row r="558" spans="1:65" s="13" customFormat="1">
      <c r="B558" s="165"/>
      <c r="D558" s="166" t="s">
        <v>228</v>
      </c>
      <c r="E558" s="167" t="s">
        <v>1</v>
      </c>
      <c r="F558" s="168" t="s">
        <v>3031</v>
      </c>
      <c r="H558" s="169">
        <v>138</v>
      </c>
      <c r="I558" s="170"/>
      <c r="L558" s="165"/>
      <c r="M558" s="207"/>
      <c r="N558" s="208"/>
      <c r="O558" s="208"/>
      <c r="P558" s="208"/>
      <c r="Q558" s="208"/>
      <c r="R558" s="208"/>
      <c r="S558" s="208"/>
      <c r="T558" s="209"/>
      <c r="AT558" s="167" t="s">
        <v>228</v>
      </c>
      <c r="AU558" s="167" t="s">
        <v>87</v>
      </c>
      <c r="AV558" s="13" t="s">
        <v>87</v>
      </c>
      <c r="AW558" s="13" t="s">
        <v>31</v>
      </c>
      <c r="AX558" s="13" t="s">
        <v>32</v>
      </c>
      <c r="AY558" s="167" t="s">
        <v>219</v>
      </c>
    </row>
    <row r="559" spans="1:65" s="2" customFormat="1" ht="6.95" customHeight="1">
      <c r="A559" s="33"/>
      <c r="B559" s="48"/>
      <c r="C559" s="49"/>
      <c r="D559" s="49"/>
      <c r="E559" s="49"/>
      <c r="F559" s="49"/>
      <c r="G559" s="49"/>
      <c r="H559" s="49"/>
      <c r="I559" s="49"/>
      <c r="J559" s="49"/>
      <c r="K559" s="49"/>
      <c r="L559" s="34"/>
      <c r="M559" s="33"/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</row>
  </sheetData>
  <autoFilter ref="C126:K558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012"/>
  <sheetViews>
    <sheetView showGridLines="0" topLeftCell="A16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34" t="s">
        <v>5</v>
      </c>
      <c r="M2" s="235"/>
      <c r="N2" s="235"/>
      <c r="O2" s="235"/>
      <c r="P2" s="235"/>
      <c r="Q2" s="235"/>
      <c r="R2" s="235"/>
      <c r="S2" s="235"/>
      <c r="T2" s="235"/>
      <c r="U2" s="235"/>
      <c r="V2" s="235"/>
      <c r="AT2" s="18" t="s">
        <v>103</v>
      </c>
      <c r="AZ2" s="99" t="s">
        <v>3032</v>
      </c>
      <c r="BA2" s="99" t="s">
        <v>1</v>
      </c>
      <c r="BB2" s="99" t="s">
        <v>1</v>
      </c>
      <c r="BC2" s="99" t="s">
        <v>87</v>
      </c>
      <c r="BD2" s="99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99" t="s">
        <v>3033</v>
      </c>
      <c r="BA3" s="99" t="s">
        <v>1</v>
      </c>
      <c r="BB3" s="99" t="s">
        <v>1</v>
      </c>
      <c r="BC3" s="99" t="s">
        <v>3034</v>
      </c>
      <c r="BD3" s="99" t="s">
        <v>87</v>
      </c>
    </row>
    <row r="4" spans="1:56" s="1" customFormat="1" ht="24.95" customHeight="1">
      <c r="B4" s="21"/>
      <c r="D4" s="22" t="s">
        <v>133</v>
      </c>
      <c r="L4" s="21"/>
      <c r="M4" s="100" t="s">
        <v>10</v>
      </c>
      <c r="AT4" s="18" t="s">
        <v>3</v>
      </c>
      <c r="AZ4" s="99" t="s">
        <v>3035</v>
      </c>
      <c r="BA4" s="99" t="s">
        <v>1</v>
      </c>
      <c r="BB4" s="99" t="s">
        <v>1</v>
      </c>
      <c r="BC4" s="99" t="s">
        <v>3036</v>
      </c>
      <c r="BD4" s="99" t="s">
        <v>87</v>
      </c>
    </row>
    <row r="5" spans="1:56" s="1" customFormat="1" ht="6.95" customHeight="1">
      <c r="B5" s="21"/>
      <c r="L5" s="21"/>
      <c r="AZ5" s="99" t="s">
        <v>3037</v>
      </c>
      <c r="BA5" s="99" t="s">
        <v>1</v>
      </c>
      <c r="BB5" s="99" t="s">
        <v>1</v>
      </c>
      <c r="BC5" s="99" t="s">
        <v>3038</v>
      </c>
      <c r="BD5" s="99" t="s">
        <v>87</v>
      </c>
    </row>
    <row r="6" spans="1:56" s="1" customFormat="1" ht="12" customHeight="1">
      <c r="B6" s="21"/>
      <c r="D6" s="28" t="s">
        <v>16</v>
      </c>
      <c r="L6" s="21"/>
      <c r="AZ6" s="99" t="s">
        <v>3039</v>
      </c>
      <c r="BA6" s="99" t="s">
        <v>1</v>
      </c>
      <c r="BB6" s="99" t="s">
        <v>1</v>
      </c>
      <c r="BC6" s="99" t="s">
        <v>3040</v>
      </c>
      <c r="BD6" s="99" t="s">
        <v>87</v>
      </c>
    </row>
    <row r="7" spans="1:56" s="1" customFormat="1" ht="16.5" customHeight="1">
      <c r="B7" s="21"/>
      <c r="E7" s="270" t="str">
        <f>'Rekapitulace stavby'!K6</f>
        <v>BRNO, GAJDOŠOVA, OBSLUŽNÁ KOMUNIKACE - REKONSTRUKCE KANALIZACE A VODOVODU</v>
      </c>
      <c r="F7" s="271"/>
      <c r="G7" s="271"/>
      <c r="H7" s="271"/>
      <c r="L7" s="21"/>
      <c r="AZ7" s="99" t="s">
        <v>3041</v>
      </c>
      <c r="BA7" s="99" t="s">
        <v>1</v>
      </c>
      <c r="BB7" s="99" t="s">
        <v>1</v>
      </c>
      <c r="BC7" s="99" t="s">
        <v>3040</v>
      </c>
      <c r="BD7" s="99" t="s">
        <v>87</v>
      </c>
    </row>
    <row r="8" spans="1:56" s="2" customFormat="1" ht="12" customHeight="1">
      <c r="A8" s="33"/>
      <c r="B8" s="34"/>
      <c r="C8" s="33"/>
      <c r="D8" s="28" t="s">
        <v>142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99" t="s">
        <v>3042</v>
      </c>
      <c r="BA8" s="99" t="s">
        <v>1</v>
      </c>
      <c r="BB8" s="99" t="s">
        <v>1</v>
      </c>
      <c r="BC8" s="99" t="s">
        <v>3043</v>
      </c>
      <c r="BD8" s="99" t="s">
        <v>87</v>
      </c>
    </row>
    <row r="9" spans="1:56" s="2" customFormat="1" ht="16.5" customHeight="1">
      <c r="A9" s="33"/>
      <c r="B9" s="34"/>
      <c r="C9" s="33"/>
      <c r="D9" s="33"/>
      <c r="E9" s="264" t="s">
        <v>3044</v>
      </c>
      <c r="F9" s="269"/>
      <c r="G9" s="269"/>
      <c r="H9" s="269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3045</v>
      </c>
      <c r="BA9" s="99" t="s">
        <v>1</v>
      </c>
      <c r="BB9" s="99" t="s">
        <v>1</v>
      </c>
      <c r="BC9" s="99" t="s">
        <v>3046</v>
      </c>
      <c r="BD9" s="99" t="s">
        <v>87</v>
      </c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3047</v>
      </c>
      <c r="BA10" s="99" t="s">
        <v>1</v>
      </c>
      <c r="BB10" s="99" t="s">
        <v>1</v>
      </c>
      <c r="BC10" s="99" t="s">
        <v>2351</v>
      </c>
      <c r="BD10" s="99" t="s">
        <v>87</v>
      </c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104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3048</v>
      </c>
      <c r="BA11" s="99" t="s">
        <v>1</v>
      </c>
      <c r="BB11" s="99" t="s">
        <v>1</v>
      </c>
      <c r="BC11" s="99" t="s">
        <v>283</v>
      </c>
      <c r="BD11" s="99" t="s">
        <v>87</v>
      </c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3049</v>
      </c>
      <c r="BA12" s="99" t="s">
        <v>1</v>
      </c>
      <c r="BB12" s="99" t="s">
        <v>1</v>
      </c>
      <c r="BC12" s="99" t="s">
        <v>3050</v>
      </c>
      <c r="BD12" s="99" t="s">
        <v>87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3051</v>
      </c>
      <c r="BA13" s="99" t="s">
        <v>1</v>
      </c>
      <c r="BB13" s="99" t="s">
        <v>1</v>
      </c>
      <c r="BC13" s="99" t="s">
        <v>3052</v>
      </c>
      <c r="BD13" s="99" t="s">
        <v>87</v>
      </c>
    </row>
    <row r="14" spans="1:5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1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3053</v>
      </c>
      <c r="BA14" s="99" t="s">
        <v>1</v>
      </c>
      <c r="BB14" s="99" t="s">
        <v>1</v>
      </c>
      <c r="BC14" s="99" t="s">
        <v>3054</v>
      </c>
      <c r="BD14" s="99" t="s">
        <v>87</v>
      </c>
    </row>
    <row r="15" spans="1:56" s="2" customFormat="1" ht="18" customHeight="1">
      <c r="A15" s="33"/>
      <c r="B15" s="34"/>
      <c r="C15" s="33"/>
      <c r="D15" s="33"/>
      <c r="E15" s="26" t="s">
        <v>25</v>
      </c>
      <c r="F15" s="33"/>
      <c r="G15" s="33"/>
      <c r="H15" s="33"/>
      <c r="I15" s="28" t="s">
        <v>26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3055</v>
      </c>
      <c r="BA15" s="99" t="s">
        <v>1</v>
      </c>
      <c r="BB15" s="99" t="s">
        <v>1</v>
      </c>
      <c r="BC15" s="99" t="s">
        <v>248</v>
      </c>
      <c r="BD15" s="99" t="s">
        <v>87</v>
      </c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3056</v>
      </c>
      <c r="BA16" s="99" t="s">
        <v>1</v>
      </c>
      <c r="BB16" s="99" t="s">
        <v>1</v>
      </c>
      <c r="BC16" s="99" t="s">
        <v>3057</v>
      </c>
      <c r="BD16" s="99" t="s">
        <v>87</v>
      </c>
    </row>
    <row r="17" spans="1:56" s="2" customFormat="1" ht="12" customHeight="1">
      <c r="A17" s="33"/>
      <c r="B17" s="34"/>
      <c r="C17" s="33"/>
      <c r="D17" s="28" t="s">
        <v>27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3058</v>
      </c>
      <c r="BA17" s="99" t="s">
        <v>1</v>
      </c>
      <c r="BB17" s="99" t="s">
        <v>1</v>
      </c>
      <c r="BC17" s="99" t="s">
        <v>3059</v>
      </c>
      <c r="BD17" s="99" t="s">
        <v>87</v>
      </c>
    </row>
    <row r="18" spans="1:56" s="2" customFormat="1" ht="18" customHeight="1">
      <c r="A18" s="33"/>
      <c r="B18" s="34"/>
      <c r="C18" s="33"/>
      <c r="D18" s="33"/>
      <c r="E18" s="272" t="str">
        <f>'Rekapitulace stavby'!E14</f>
        <v>Vyplň údaj</v>
      </c>
      <c r="F18" s="256"/>
      <c r="G18" s="256"/>
      <c r="H18" s="256"/>
      <c r="I18" s="28" t="s">
        <v>26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3060</v>
      </c>
      <c r="BA18" s="99" t="s">
        <v>1</v>
      </c>
      <c r="BB18" s="99" t="s">
        <v>1</v>
      </c>
      <c r="BC18" s="99" t="s">
        <v>331</v>
      </c>
      <c r="BD18" s="99" t="s">
        <v>87</v>
      </c>
    </row>
    <row r="19" spans="1:56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3061</v>
      </c>
      <c r="BA19" s="99" t="s">
        <v>1</v>
      </c>
      <c r="BB19" s="99" t="s">
        <v>1</v>
      </c>
      <c r="BC19" s="99" t="s">
        <v>3062</v>
      </c>
      <c r="BD19" s="99" t="s">
        <v>87</v>
      </c>
    </row>
    <row r="20" spans="1:56" s="2" customFormat="1" ht="12" customHeight="1">
      <c r="A20" s="33"/>
      <c r="B20" s="34"/>
      <c r="C20" s="33"/>
      <c r="D20" s="28" t="s">
        <v>29</v>
      </c>
      <c r="E20" s="33"/>
      <c r="F20" s="33"/>
      <c r="G20" s="33"/>
      <c r="H20" s="33"/>
      <c r="I20" s="28" t="s">
        <v>24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3063</v>
      </c>
      <c r="BA20" s="99" t="s">
        <v>1</v>
      </c>
      <c r="BB20" s="99" t="s">
        <v>1</v>
      </c>
      <c r="BC20" s="99" t="s">
        <v>3064</v>
      </c>
      <c r="BD20" s="99" t="s">
        <v>87</v>
      </c>
    </row>
    <row r="21" spans="1:56" s="2" customFormat="1" ht="18" customHeight="1">
      <c r="A21" s="33"/>
      <c r="B21" s="34"/>
      <c r="C21" s="33"/>
      <c r="D21" s="33"/>
      <c r="E21" s="26" t="s">
        <v>30</v>
      </c>
      <c r="F21" s="33"/>
      <c r="G21" s="33"/>
      <c r="H21" s="33"/>
      <c r="I21" s="28" t="s">
        <v>26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9" t="s">
        <v>3065</v>
      </c>
      <c r="BA21" s="99" t="s">
        <v>1</v>
      </c>
      <c r="BB21" s="99" t="s">
        <v>1</v>
      </c>
      <c r="BC21" s="99" t="s">
        <v>3040</v>
      </c>
      <c r="BD21" s="99" t="s">
        <v>87</v>
      </c>
    </row>
    <row r="22" spans="1:56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9" t="s">
        <v>3066</v>
      </c>
      <c r="BA22" s="99" t="s">
        <v>1</v>
      </c>
      <c r="BB22" s="99" t="s">
        <v>1</v>
      </c>
      <c r="BC22" s="99" t="s">
        <v>3040</v>
      </c>
      <c r="BD22" s="99" t="s">
        <v>87</v>
      </c>
    </row>
    <row r="23" spans="1:56" s="2" customFormat="1" ht="12" customHeight="1">
      <c r="A23" s="33"/>
      <c r="B23" s="34"/>
      <c r="C23" s="33"/>
      <c r="D23" s="28" t="s">
        <v>33</v>
      </c>
      <c r="E23" s="33"/>
      <c r="F23" s="33"/>
      <c r="G23" s="33"/>
      <c r="H23" s="33"/>
      <c r="I23" s="28" t="s">
        <v>24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9" t="s">
        <v>3067</v>
      </c>
      <c r="BA23" s="99" t="s">
        <v>1</v>
      </c>
      <c r="BB23" s="99" t="s">
        <v>1</v>
      </c>
      <c r="BC23" s="99" t="s">
        <v>3068</v>
      </c>
      <c r="BD23" s="99" t="s">
        <v>87</v>
      </c>
    </row>
    <row r="24" spans="1:56" s="2" customFormat="1" ht="18" customHeight="1">
      <c r="A24" s="33"/>
      <c r="B24" s="34"/>
      <c r="C24" s="33"/>
      <c r="D24" s="33"/>
      <c r="E24" s="26" t="s">
        <v>3069</v>
      </c>
      <c r="F24" s="33"/>
      <c r="G24" s="33"/>
      <c r="H24" s="33"/>
      <c r="I24" s="28" t="s">
        <v>26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9" t="s">
        <v>3070</v>
      </c>
      <c r="BA24" s="99" t="s">
        <v>1</v>
      </c>
      <c r="BB24" s="99" t="s">
        <v>1</v>
      </c>
      <c r="BC24" s="99" t="s">
        <v>3071</v>
      </c>
      <c r="BD24" s="99" t="s">
        <v>87</v>
      </c>
    </row>
    <row r="25" spans="1:56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Z25" s="99" t="s">
        <v>3072</v>
      </c>
      <c r="BA25" s="99" t="s">
        <v>1</v>
      </c>
      <c r="BB25" s="99" t="s">
        <v>1</v>
      </c>
      <c r="BC25" s="99" t="s">
        <v>3073</v>
      </c>
      <c r="BD25" s="99" t="s">
        <v>87</v>
      </c>
    </row>
    <row r="26" spans="1:56" s="2" customFormat="1" ht="12" customHeight="1">
      <c r="A26" s="33"/>
      <c r="B26" s="34"/>
      <c r="C26" s="33"/>
      <c r="D26" s="28" t="s">
        <v>35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99" t="s">
        <v>3074</v>
      </c>
      <c r="BA26" s="99" t="s">
        <v>1</v>
      </c>
      <c r="BB26" s="99" t="s">
        <v>1</v>
      </c>
      <c r="BC26" s="99" t="s">
        <v>3075</v>
      </c>
      <c r="BD26" s="99" t="s">
        <v>87</v>
      </c>
    </row>
    <row r="27" spans="1:56" s="8" customFormat="1" ht="16.5" customHeight="1">
      <c r="A27" s="101"/>
      <c r="B27" s="102"/>
      <c r="C27" s="101"/>
      <c r="D27" s="101"/>
      <c r="E27" s="260" t="s">
        <v>1</v>
      </c>
      <c r="F27" s="260"/>
      <c r="G27" s="260"/>
      <c r="H27" s="260"/>
      <c r="I27" s="101"/>
      <c r="J27" s="101"/>
      <c r="K27" s="101"/>
      <c r="L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Z27" s="104" t="s">
        <v>3076</v>
      </c>
      <c r="BA27" s="104" t="s">
        <v>1</v>
      </c>
      <c r="BB27" s="104" t="s">
        <v>1</v>
      </c>
      <c r="BC27" s="104" t="s">
        <v>3077</v>
      </c>
      <c r="BD27" s="104" t="s">
        <v>87</v>
      </c>
    </row>
    <row r="28" spans="1:56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Z28" s="99" t="s">
        <v>3078</v>
      </c>
      <c r="BA28" s="99" t="s">
        <v>1</v>
      </c>
      <c r="BB28" s="99" t="s">
        <v>1</v>
      </c>
      <c r="BC28" s="99" t="s">
        <v>3079</v>
      </c>
      <c r="BD28" s="99" t="s">
        <v>87</v>
      </c>
    </row>
    <row r="29" spans="1:56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Z29" s="99" t="s">
        <v>3080</v>
      </c>
      <c r="BA29" s="99" t="s">
        <v>1</v>
      </c>
      <c r="BB29" s="99" t="s">
        <v>1</v>
      </c>
      <c r="BC29" s="99" t="s">
        <v>3081</v>
      </c>
      <c r="BD29" s="99" t="s">
        <v>87</v>
      </c>
    </row>
    <row r="30" spans="1:56" s="2" customFormat="1" ht="25.35" customHeight="1">
      <c r="A30" s="33"/>
      <c r="B30" s="34"/>
      <c r="C30" s="33"/>
      <c r="D30" s="105" t="s">
        <v>37</v>
      </c>
      <c r="E30" s="33"/>
      <c r="F30" s="33"/>
      <c r="G30" s="33"/>
      <c r="H30" s="33"/>
      <c r="I30" s="33"/>
      <c r="J30" s="72">
        <f>ROUND(J130,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Z30" s="99" t="s">
        <v>3082</v>
      </c>
      <c r="BA30" s="99" t="s">
        <v>1</v>
      </c>
      <c r="BB30" s="99" t="s">
        <v>1</v>
      </c>
      <c r="BC30" s="99" t="s">
        <v>3083</v>
      </c>
      <c r="BD30" s="99" t="s">
        <v>87</v>
      </c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Z31" s="99" t="s">
        <v>3084</v>
      </c>
      <c r="BA31" s="99" t="s">
        <v>1</v>
      </c>
      <c r="BB31" s="99" t="s">
        <v>1</v>
      </c>
      <c r="BC31" s="99" t="s">
        <v>3085</v>
      </c>
      <c r="BD31" s="99" t="s">
        <v>87</v>
      </c>
    </row>
    <row r="32" spans="1:56" s="2" customFormat="1" ht="14.45" customHeight="1">
      <c r="A32" s="33"/>
      <c r="B32" s="34"/>
      <c r="C32" s="33"/>
      <c r="D32" s="33"/>
      <c r="E32" s="33"/>
      <c r="F32" s="37" t="s">
        <v>39</v>
      </c>
      <c r="G32" s="33"/>
      <c r="H32" s="33"/>
      <c r="I32" s="37" t="s">
        <v>38</v>
      </c>
      <c r="J32" s="37" t="s">
        <v>40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Z32" s="99" t="s">
        <v>3086</v>
      </c>
      <c r="BA32" s="99" t="s">
        <v>1</v>
      </c>
      <c r="BB32" s="99" t="s">
        <v>1</v>
      </c>
      <c r="BC32" s="99" t="s">
        <v>3087</v>
      </c>
      <c r="BD32" s="99" t="s">
        <v>87</v>
      </c>
    </row>
    <row r="33" spans="1:56" s="2" customFormat="1" ht="14.45" customHeight="1">
      <c r="A33" s="33"/>
      <c r="B33" s="34"/>
      <c r="C33" s="33"/>
      <c r="D33" s="106" t="s">
        <v>41</v>
      </c>
      <c r="E33" s="28" t="s">
        <v>42</v>
      </c>
      <c r="F33" s="107">
        <f>ROUND((SUM(BE130:BE1011)),  0)</f>
        <v>0</v>
      </c>
      <c r="G33" s="33"/>
      <c r="H33" s="33"/>
      <c r="I33" s="108">
        <v>0.21</v>
      </c>
      <c r="J33" s="107">
        <f>ROUND(((SUM(BE130:BE1011))*I33),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Z33" s="99" t="s">
        <v>3088</v>
      </c>
      <c r="BA33" s="99" t="s">
        <v>1</v>
      </c>
      <c r="BB33" s="99" t="s">
        <v>1</v>
      </c>
      <c r="BC33" s="99" t="s">
        <v>3089</v>
      </c>
      <c r="BD33" s="99" t="s">
        <v>87</v>
      </c>
    </row>
    <row r="34" spans="1:56" s="2" customFormat="1" ht="14.45" customHeight="1">
      <c r="A34" s="33"/>
      <c r="B34" s="34"/>
      <c r="C34" s="33"/>
      <c r="D34" s="33"/>
      <c r="E34" s="28" t="s">
        <v>43</v>
      </c>
      <c r="F34" s="107">
        <f>ROUND((SUM(BF130:BF1011)),  0)</f>
        <v>0</v>
      </c>
      <c r="G34" s="33"/>
      <c r="H34" s="33"/>
      <c r="I34" s="108">
        <v>0.1</v>
      </c>
      <c r="J34" s="107">
        <f>ROUND(((SUM(BF130:BF1011))*I34),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Z34" s="99" t="s">
        <v>3090</v>
      </c>
      <c r="BA34" s="99" t="s">
        <v>1</v>
      </c>
      <c r="BB34" s="99" t="s">
        <v>1</v>
      </c>
      <c r="BC34" s="99" t="s">
        <v>3089</v>
      </c>
      <c r="BD34" s="99" t="s">
        <v>87</v>
      </c>
    </row>
    <row r="35" spans="1:56" s="2" customFormat="1" ht="14.45" hidden="1" customHeight="1">
      <c r="A35" s="33"/>
      <c r="B35" s="34"/>
      <c r="C35" s="33"/>
      <c r="D35" s="33"/>
      <c r="E35" s="28" t="s">
        <v>44</v>
      </c>
      <c r="F35" s="107">
        <f>ROUND((SUM(BG130:BG1011)),  0)</f>
        <v>0</v>
      </c>
      <c r="G35" s="33"/>
      <c r="H35" s="33"/>
      <c r="I35" s="108">
        <v>0.21</v>
      </c>
      <c r="J35" s="107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Z35" s="99" t="s">
        <v>3091</v>
      </c>
      <c r="BA35" s="99" t="s">
        <v>1</v>
      </c>
      <c r="BB35" s="99" t="s">
        <v>1</v>
      </c>
      <c r="BC35" s="99" t="s">
        <v>3092</v>
      </c>
      <c r="BD35" s="99" t="s">
        <v>87</v>
      </c>
    </row>
    <row r="36" spans="1:56" s="2" customFormat="1" ht="14.45" hidden="1" customHeight="1">
      <c r="A36" s="33"/>
      <c r="B36" s="34"/>
      <c r="C36" s="33"/>
      <c r="D36" s="33"/>
      <c r="E36" s="28" t="s">
        <v>45</v>
      </c>
      <c r="F36" s="107">
        <f>ROUND((SUM(BH130:BH1011)),  0)</f>
        <v>0</v>
      </c>
      <c r="G36" s="33"/>
      <c r="H36" s="33"/>
      <c r="I36" s="108">
        <v>0.1</v>
      </c>
      <c r="J36" s="107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Z36" s="99" t="s">
        <v>3093</v>
      </c>
      <c r="BA36" s="99" t="s">
        <v>1</v>
      </c>
      <c r="BB36" s="99" t="s">
        <v>1</v>
      </c>
      <c r="BC36" s="99" t="s">
        <v>3094</v>
      </c>
      <c r="BD36" s="99" t="s">
        <v>87</v>
      </c>
    </row>
    <row r="37" spans="1:56" s="2" customFormat="1" ht="14.45" hidden="1" customHeight="1">
      <c r="A37" s="33"/>
      <c r="B37" s="34"/>
      <c r="C37" s="33"/>
      <c r="D37" s="33"/>
      <c r="E37" s="28" t="s">
        <v>46</v>
      </c>
      <c r="F37" s="107">
        <f>ROUND((SUM(BI130:BI1011)),  0)</f>
        <v>0</v>
      </c>
      <c r="G37" s="33"/>
      <c r="H37" s="33"/>
      <c r="I37" s="108">
        <v>0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Z37" s="99" t="s">
        <v>3095</v>
      </c>
      <c r="BA37" s="99" t="s">
        <v>1</v>
      </c>
      <c r="BB37" s="99" t="s">
        <v>1</v>
      </c>
      <c r="BC37" s="99" t="s">
        <v>2424</v>
      </c>
      <c r="BD37" s="99" t="s">
        <v>87</v>
      </c>
    </row>
    <row r="38" spans="1:56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Z38" s="99" t="s">
        <v>3096</v>
      </c>
      <c r="BA38" s="99" t="s">
        <v>1</v>
      </c>
      <c r="BB38" s="99" t="s">
        <v>1</v>
      </c>
      <c r="BC38" s="99" t="s">
        <v>3097</v>
      </c>
      <c r="BD38" s="99" t="s">
        <v>87</v>
      </c>
    </row>
    <row r="39" spans="1:56" s="2" customFormat="1" ht="25.35" customHeight="1">
      <c r="A39" s="33"/>
      <c r="B39" s="34"/>
      <c r="C39" s="109"/>
      <c r="D39" s="110" t="s">
        <v>47</v>
      </c>
      <c r="E39" s="61"/>
      <c r="F39" s="61"/>
      <c r="G39" s="111" t="s">
        <v>48</v>
      </c>
      <c r="H39" s="112" t="s">
        <v>49</v>
      </c>
      <c r="I39" s="61"/>
      <c r="J39" s="113">
        <f>SUM(J30:J37)</f>
        <v>0</v>
      </c>
      <c r="K39" s="114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Z39" s="99" t="s">
        <v>3098</v>
      </c>
      <c r="BA39" s="99" t="s">
        <v>1</v>
      </c>
      <c r="BB39" s="99" t="s">
        <v>1</v>
      </c>
      <c r="BC39" s="99" t="s">
        <v>3099</v>
      </c>
      <c r="BD39" s="99" t="s">
        <v>87</v>
      </c>
    </row>
    <row r="40" spans="1:56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Z40" s="99" t="s">
        <v>3100</v>
      </c>
      <c r="BA40" s="99" t="s">
        <v>1</v>
      </c>
      <c r="BB40" s="99" t="s">
        <v>1</v>
      </c>
      <c r="BC40" s="99" t="s">
        <v>3101</v>
      </c>
      <c r="BD40" s="99" t="s">
        <v>87</v>
      </c>
    </row>
    <row r="41" spans="1:56" s="1" customFormat="1" ht="14.45" customHeight="1">
      <c r="B41" s="21"/>
      <c r="L41" s="21"/>
      <c r="AZ41" s="99" t="s">
        <v>3102</v>
      </c>
      <c r="BA41" s="99" t="s">
        <v>1</v>
      </c>
      <c r="BB41" s="99" t="s">
        <v>1</v>
      </c>
      <c r="BC41" s="99" t="s">
        <v>3101</v>
      </c>
      <c r="BD41" s="99" t="s">
        <v>87</v>
      </c>
    </row>
    <row r="42" spans="1:56" s="1" customFormat="1" ht="14.45" customHeight="1">
      <c r="B42" s="21"/>
      <c r="L42" s="21"/>
      <c r="AZ42" s="99" t="s">
        <v>3103</v>
      </c>
      <c r="BA42" s="99" t="s">
        <v>1</v>
      </c>
      <c r="BB42" s="99" t="s">
        <v>1</v>
      </c>
      <c r="BC42" s="99" t="s">
        <v>3104</v>
      </c>
      <c r="BD42" s="99" t="s">
        <v>87</v>
      </c>
    </row>
    <row r="43" spans="1:56" s="1" customFormat="1" ht="14.45" customHeight="1">
      <c r="B43" s="21"/>
      <c r="L43" s="21"/>
      <c r="AZ43" s="99" t="s">
        <v>3105</v>
      </c>
      <c r="BA43" s="99" t="s">
        <v>1</v>
      </c>
      <c r="BB43" s="99" t="s">
        <v>1</v>
      </c>
      <c r="BC43" s="99" t="s">
        <v>3106</v>
      </c>
      <c r="BD43" s="99" t="s">
        <v>87</v>
      </c>
    </row>
    <row r="44" spans="1:56" s="1" customFormat="1" ht="14.45" customHeight="1">
      <c r="B44" s="21"/>
      <c r="L44" s="21"/>
      <c r="AZ44" s="99" t="s">
        <v>3107</v>
      </c>
      <c r="BA44" s="99" t="s">
        <v>1</v>
      </c>
      <c r="BB44" s="99" t="s">
        <v>1</v>
      </c>
      <c r="BC44" s="99" t="s">
        <v>3064</v>
      </c>
      <c r="BD44" s="99" t="s">
        <v>87</v>
      </c>
    </row>
    <row r="45" spans="1:56" s="1" customFormat="1" ht="14.45" customHeight="1">
      <c r="B45" s="21"/>
      <c r="L45" s="21"/>
      <c r="AZ45" s="99" t="s">
        <v>3108</v>
      </c>
      <c r="BA45" s="99" t="s">
        <v>1</v>
      </c>
      <c r="BB45" s="99" t="s">
        <v>1</v>
      </c>
      <c r="BC45" s="99" t="s">
        <v>3109</v>
      </c>
      <c r="BD45" s="99" t="s">
        <v>87</v>
      </c>
    </row>
    <row r="46" spans="1:56" s="1" customFormat="1" ht="14.45" customHeight="1">
      <c r="B46" s="21"/>
      <c r="L46" s="21"/>
      <c r="AZ46" s="99" t="s">
        <v>3110</v>
      </c>
      <c r="BA46" s="99" t="s">
        <v>1</v>
      </c>
      <c r="BB46" s="99" t="s">
        <v>1</v>
      </c>
      <c r="BC46" s="99" t="s">
        <v>3059</v>
      </c>
      <c r="BD46" s="99" t="s">
        <v>87</v>
      </c>
    </row>
    <row r="47" spans="1:56" s="1" customFormat="1" ht="14.45" customHeight="1">
      <c r="B47" s="21"/>
      <c r="L47" s="21"/>
      <c r="AZ47" s="99" t="s">
        <v>3111</v>
      </c>
      <c r="BA47" s="99" t="s">
        <v>1</v>
      </c>
      <c r="BB47" s="99" t="s">
        <v>1</v>
      </c>
      <c r="BC47" s="99" t="s">
        <v>3112</v>
      </c>
      <c r="BD47" s="99" t="s">
        <v>87</v>
      </c>
    </row>
    <row r="48" spans="1:56" s="1" customFormat="1" ht="14.45" customHeight="1">
      <c r="B48" s="21"/>
      <c r="L48" s="21"/>
      <c r="AZ48" s="99" t="s">
        <v>3113</v>
      </c>
      <c r="BA48" s="99" t="s">
        <v>1</v>
      </c>
      <c r="BB48" s="99" t="s">
        <v>1</v>
      </c>
      <c r="BC48" s="99" t="s">
        <v>3114</v>
      </c>
      <c r="BD48" s="99" t="s">
        <v>87</v>
      </c>
    </row>
    <row r="49" spans="1:56" s="1" customFormat="1" ht="14.45" customHeight="1">
      <c r="B49" s="21"/>
      <c r="L49" s="21"/>
      <c r="AZ49" s="99" t="s">
        <v>3115</v>
      </c>
      <c r="BA49" s="99" t="s">
        <v>1</v>
      </c>
      <c r="BB49" s="99" t="s">
        <v>1</v>
      </c>
      <c r="BC49" s="99" t="s">
        <v>3116</v>
      </c>
      <c r="BD49" s="99" t="s">
        <v>87</v>
      </c>
    </row>
    <row r="50" spans="1:56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  <c r="AZ50" s="99" t="s">
        <v>3117</v>
      </c>
      <c r="BA50" s="99" t="s">
        <v>1</v>
      </c>
      <c r="BB50" s="99" t="s">
        <v>1</v>
      </c>
      <c r="BC50" s="99" t="s">
        <v>3118</v>
      </c>
      <c r="BD50" s="99" t="s">
        <v>87</v>
      </c>
    </row>
    <row r="51" spans="1:56">
      <c r="B51" s="21"/>
      <c r="L51" s="21"/>
      <c r="AZ51" s="99" t="s">
        <v>3119</v>
      </c>
      <c r="BA51" s="99" t="s">
        <v>1</v>
      </c>
      <c r="BB51" s="99" t="s">
        <v>1</v>
      </c>
      <c r="BC51" s="99" t="s">
        <v>3120</v>
      </c>
      <c r="BD51" s="99" t="s">
        <v>87</v>
      </c>
    </row>
    <row r="52" spans="1:56">
      <c r="B52" s="21"/>
      <c r="L52" s="21"/>
      <c r="AZ52" s="99" t="s">
        <v>3121</v>
      </c>
      <c r="BA52" s="99" t="s">
        <v>1</v>
      </c>
      <c r="BB52" s="99" t="s">
        <v>1</v>
      </c>
      <c r="BC52" s="99" t="s">
        <v>3122</v>
      </c>
      <c r="BD52" s="99" t="s">
        <v>87</v>
      </c>
    </row>
    <row r="53" spans="1:56">
      <c r="B53" s="21"/>
      <c r="L53" s="21"/>
      <c r="AZ53" s="99" t="s">
        <v>3123</v>
      </c>
      <c r="BA53" s="99" t="s">
        <v>1</v>
      </c>
      <c r="BB53" s="99" t="s">
        <v>1</v>
      </c>
      <c r="BC53" s="99" t="s">
        <v>3124</v>
      </c>
      <c r="BD53" s="99" t="s">
        <v>87</v>
      </c>
    </row>
    <row r="54" spans="1:56">
      <c r="B54" s="21"/>
      <c r="L54" s="21"/>
      <c r="AZ54" s="99" t="s">
        <v>3125</v>
      </c>
      <c r="BA54" s="99" t="s">
        <v>1</v>
      </c>
      <c r="BB54" s="99" t="s">
        <v>1</v>
      </c>
      <c r="BC54" s="99" t="s">
        <v>2230</v>
      </c>
      <c r="BD54" s="99" t="s">
        <v>87</v>
      </c>
    </row>
    <row r="55" spans="1:56">
      <c r="B55" s="21"/>
      <c r="L55" s="21"/>
      <c r="AZ55" s="99" t="s">
        <v>3126</v>
      </c>
      <c r="BA55" s="99" t="s">
        <v>1</v>
      </c>
      <c r="BB55" s="99" t="s">
        <v>1</v>
      </c>
      <c r="BC55" s="99" t="s">
        <v>3127</v>
      </c>
      <c r="BD55" s="99" t="s">
        <v>87</v>
      </c>
    </row>
    <row r="56" spans="1:56">
      <c r="B56" s="21"/>
      <c r="L56" s="21"/>
    </row>
    <row r="57" spans="1:56">
      <c r="B57" s="21"/>
      <c r="L57" s="21"/>
    </row>
    <row r="58" spans="1:56">
      <c r="B58" s="21"/>
      <c r="L58" s="21"/>
    </row>
    <row r="59" spans="1:56">
      <c r="B59" s="21"/>
      <c r="L59" s="21"/>
    </row>
    <row r="60" spans="1:56">
      <c r="B60" s="21"/>
      <c r="L60" s="21"/>
    </row>
    <row r="61" spans="1:56" s="2" customFormat="1" ht="12.75">
      <c r="A61" s="33"/>
      <c r="B61" s="34"/>
      <c r="C61" s="33"/>
      <c r="D61" s="46" t="s">
        <v>52</v>
      </c>
      <c r="E61" s="36"/>
      <c r="F61" s="115" t="s">
        <v>53</v>
      </c>
      <c r="G61" s="46" t="s">
        <v>52</v>
      </c>
      <c r="H61" s="36"/>
      <c r="I61" s="36"/>
      <c r="J61" s="116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56">
      <c r="B62" s="21"/>
      <c r="L62" s="21"/>
    </row>
    <row r="63" spans="1:56">
      <c r="B63" s="21"/>
      <c r="L63" s="21"/>
    </row>
    <row r="64" spans="1:56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5" t="s">
        <v>53</v>
      </c>
      <c r="G76" s="46" t="s">
        <v>52</v>
      </c>
      <c r="H76" s="36"/>
      <c r="I76" s="36"/>
      <c r="J76" s="116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187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0" t="str">
        <f>E7</f>
        <v>BRNO, GAJDOŠOVA, OBSLUŽNÁ KOMUNIKACE - REKONSTRUKCE KANALIZACE A VODOVODU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142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64" t="str">
        <f>E9</f>
        <v>SO 101 - OBLUŽNÁ KOMUNIKACE GAJDOŠOVA</v>
      </c>
      <c r="F87" s="269"/>
      <c r="G87" s="269"/>
      <c r="H87" s="269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>Brno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5.7" customHeight="1">
      <c r="A91" s="33"/>
      <c r="B91" s="34"/>
      <c r="C91" s="28" t="s">
        <v>23</v>
      </c>
      <c r="D91" s="33"/>
      <c r="E91" s="33"/>
      <c r="F91" s="26" t="str">
        <f>E15</f>
        <v>Statutární město Brno</v>
      </c>
      <c r="G91" s="33"/>
      <c r="H91" s="33"/>
      <c r="I91" s="28" t="s">
        <v>29</v>
      </c>
      <c r="J91" s="31" t="str">
        <f>E21</f>
        <v>AQUA PROCON s.r.o.  Brno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3"/>
      <c r="E92" s="33"/>
      <c r="F92" s="26" t="str">
        <f>IF(E18="","",E18)</f>
        <v>Vyplň údaj</v>
      </c>
      <c r="G92" s="33"/>
      <c r="H92" s="33"/>
      <c r="I92" s="28" t="s">
        <v>33</v>
      </c>
      <c r="J92" s="31" t="str">
        <f>E24</f>
        <v>Obrtelová M.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188</v>
      </c>
      <c r="D94" s="109"/>
      <c r="E94" s="109"/>
      <c r="F94" s="109"/>
      <c r="G94" s="109"/>
      <c r="H94" s="109"/>
      <c r="I94" s="109"/>
      <c r="J94" s="118" t="s">
        <v>189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190</v>
      </c>
      <c r="D96" s="33"/>
      <c r="E96" s="33"/>
      <c r="F96" s="33"/>
      <c r="G96" s="33"/>
      <c r="H96" s="33"/>
      <c r="I96" s="33"/>
      <c r="J96" s="72">
        <f>J130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191</v>
      </c>
    </row>
    <row r="97" spans="1:31" s="9" customFormat="1" ht="24.95" customHeight="1">
      <c r="B97" s="120"/>
      <c r="D97" s="121" t="s">
        <v>192</v>
      </c>
      <c r="E97" s="122"/>
      <c r="F97" s="122"/>
      <c r="G97" s="122"/>
      <c r="H97" s="122"/>
      <c r="I97" s="122"/>
      <c r="J97" s="123">
        <f>J131</f>
        <v>0</v>
      </c>
      <c r="L97" s="120"/>
    </row>
    <row r="98" spans="1:31" s="10" customFormat="1" ht="19.899999999999999" customHeight="1">
      <c r="B98" s="124"/>
      <c r="D98" s="125" t="s">
        <v>193</v>
      </c>
      <c r="E98" s="126"/>
      <c r="F98" s="126"/>
      <c r="G98" s="126"/>
      <c r="H98" s="126"/>
      <c r="I98" s="126"/>
      <c r="J98" s="127">
        <f>J132</f>
        <v>0</v>
      </c>
      <c r="L98" s="124"/>
    </row>
    <row r="99" spans="1:31" s="10" customFormat="1" ht="19.899999999999999" customHeight="1">
      <c r="B99" s="124"/>
      <c r="D99" s="125" t="s">
        <v>3128</v>
      </c>
      <c r="E99" s="126"/>
      <c r="F99" s="126"/>
      <c r="G99" s="126"/>
      <c r="H99" s="126"/>
      <c r="I99" s="126"/>
      <c r="J99" s="127">
        <f>J425</f>
        <v>0</v>
      </c>
      <c r="L99" s="124"/>
    </row>
    <row r="100" spans="1:31" s="10" customFormat="1" ht="19.899999999999999" customHeight="1">
      <c r="B100" s="124"/>
      <c r="D100" s="125" t="s">
        <v>3129</v>
      </c>
      <c r="E100" s="126"/>
      <c r="F100" s="126"/>
      <c r="G100" s="126"/>
      <c r="H100" s="126"/>
      <c r="I100" s="126"/>
      <c r="J100" s="127">
        <f>J518</f>
        <v>0</v>
      </c>
      <c r="L100" s="124"/>
    </row>
    <row r="101" spans="1:31" s="10" customFormat="1" ht="19.899999999999999" customHeight="1">
      <c r="B101" s="124"/>
      <c r="D101" s="125" t="s">
        <v>3130</v>
      </c>
      <c r="E101" s="126"/>
      <c r="F101" s="126"/>
      <c r="G101" s="126"/>
      <c r="H101" s="126"/>
      <c r="I101" s="126"/>
      <c r="J101" s="127">
        <f>J546</f>
        <v>0</v>
      </c>
      <c r="L101" s="124"/>
    </row>
    <row r="102" spans="1:31" s="10" customFormat="1" ht="19.899999999999999" customHeight="1">
      <c r="B102" s="124"/>
      <c r="D102" s="125" t="s">
        <v>195</v>
      </c>
      <c r="E102" s="126"/>
      <c r="F102" s="126"/>
      <c r="G102" s="126"/>
      <c r="H102" s="126"/>
      <c r="I102" s="126"/>
      <c r="J102" s="127">
        <f>J567</f>
        <v>0</v>
      </c>
      <c r="L102" s="124"/>
    </row>
    <row r="103" spans="1:31" s="10" customFormat="1" ht="19.899999999999999" customHeight="1">
      <c r="B103" s="124"/>
      <c r="D103" s="125" t="s">
        <v>3131</v>
      </c>
      <c r="E103" s="126"/>
      <c r="F103" s="126"/>
      <c r="G103" s="126"/>
      <c r="H103" s="126"/>
      <c r="I103" s="126"/>
      <c r="J103" s="127">
        <f>J577</f>
        <v>0</v>
      </c>
      <c r="L103" s="124"/>
    </row>
    <row r="104" spans="1:31" s="10" customFormat="1" ht="19.899999999999999" customHeight="1">
      <c r="B104" s="124"/>
      <c r="D104" s="125" t="s">
        <v>199</v>
      </c>
      <c r="E104" s="126"/>
      <c r="F104" s="126"/>
      <c r="G104" s="126"/>
      <c r="H104" s="126"/>
      <c r="I104" s="126"/>
      <c r="J104" s="127">
        <f>J723</f>
        <v>0</v>
      </c>
      <c r="L104" s="124"/>
    </row>
    <row r="105" spans="1:31" s="10" customFormat="1" ht="19.899999999999999" customHeight="1">
      <c r="B105" s="124"/>
      <c r="D105" s="125" t="s">
        <v>200</v>
      </c>
      <c r="E105" s="126"/>
      <c r="F105" s="126"/>
      <c r="G105" s="126"/>
      <c r="H105" s="126"/>
      <c r="I105" s="126"/>
      <c r="J105" s="127">
        <f>J736</f>
        <v>0</v>
      </c>
      <c r="L105" s="124"/>
    </row>
    <row r="106" spans="1:31" s="10" customFormat="1" ht="19.899999999999999" customHeight="1">
      <c r="B106" s="124"/>
      <c r="D106" s="125" t="s">
        <v>3132</v>
      </c>
      <c r="E106" s="126"/>
      <c r="F106" s="126"/>
      <c r="G106" s="126"/>
      <c r="H106" s="126"/>
      <c r="I106" s="126"/>
      <c r="J106" s="127">
        <f>J911</f>
        <v>0</v>
      </c>
      <c r="L106" s="124"/>
    </row>
    <row r="107" spans="1:31" s="10" customFormat="1" ht="19.899999999999999" customHeight="1">
      <c r="B107" s="124"/>
      <c r="D107" s="125" t="s">
        <v>3133</v>
      </c>
      <c r="E107" s="126"/>
      <c r="F107" s="126"/>
      <c r="G107" s="126"/>
      <c r="H107" s="126"/>
      <c r="I107" s="126"/>
      <c r="J107" s="127">
        <f>J920</f>
        <v>0</v>
      </c>
      <c r="L107" s="124"/>
    </row>
    <row r="108" spans="1:31" s="10" customFormat="1" ht="19.899999999999999" customHeight="1">
      <c r="B108" s="124"/>
      <c r="D108" s="125" t="s">
        <v>201</v>
      </c>
      <c r="E108" s="126"/>
      <c r="F108" s="126"/>
      <c r="G108" s="126"/>
      <c r="H108" s="126"/>
      <c r="I108" s="126"/>
      <c r="J108" s="127">
        <f>J997</f>
        <v>0</v>
      </c>
      <c r="L108" s="124"/>
    </row>
    <row r="109" spans="1:31" s="9" customFormat="1" ht="24.95" customHeight="1">
      <c r="B109" s="120"/>
      <c r="D109" s="121" t="s">
        <v>1075</v>
      </c>
      <c r="E109" s="122"/>
      <c r="F109" s="122"/>
      <c r="G109" s="122"/>
      <c r="H109" s="122"/>
      <c r="I109" s="122"/>
      <c r="J109" s="123">
        <f>J999</f>
        <v>0</v>
      </c>
      <c r="L109" s="120"/>
    </row>
    <row r="110" spans="1:31" s="10" customFormat="1" ht="19.899999999999999" customHeight="1">
      <c r="B110" s="124"/>
      <c r="D110" s="125" t="s">
        <v>3134</v>
      </c>
      <c r="E110" s="126"/>
      <c r="F110" s="126"/>
      <c r="G110" s="126"/>
      <c r="H110" s="126"/>
      <c r="I110" s="126"/>
      <c r="J110" s="127">
        <f>J1000</f>
        <v>0</v>
      </c>
      <c r="L110" s="124"/>
    </row>
    <row r="111" spans="1:31" s="2" customFormat="1" ht="21.7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6.95" customHeight="1">
      <c r="A112" s="33"/>
      <c r="B112" s="48"/>
      <c r="C112" s="49"/>
      <c r="D112" s="49"/>
      <c r="E112" s="49"/>
      <c r="F112" s="49"/>
      <c r="G112" s="49"/>
      <c r="H112" s="49"/>
      <c r="I112" s="49"/>
      <c r="J112" s="49"/>
      <c r="K112" s="49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6" spans="1:31" s="2" customFormat="1" ht="6.95" customHeight="1">
      <c r="A116" s="33"/>
      <c r="B116" s="50"/>
      <c r="C116" s="51"/>
      <c r="D116" s="51"/>
      <c r="E116" s="51"/>
      <c r="F116" s="51"/>
      <c r="G116" s="51"/>
      <c r="H116" s="51"/>
      <c r="I116" s="51"/>
      <c r="J116" s="51"/>
      <c r="K116" s="51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24.95" customHeight="1">
      <c r="A117" s="33"/>
      <c r="B117" s="34"/>
      <c r="C117" s="22" t="s">
        <v>204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12" customHeight="1">
      <c r="A119" s="33"/>
      <c r="B119" s="34"/>
      <c r="C119" s="28" t="s">
        <v>16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6.5" customHeight="1">
      <c r="A120" s="33"/>
      <c r="B120" s="34"/>
      <c r="C120" s="33"/>
      <c r="D120" s="33"/>
      <c r="E120" s="270" t="str">
        <f>E7</f>
        <v>BRNO, GAJDOŠOVA, OBSLUŽNÁ KOMUNIKACE - REKONSTRUKCE KANALIZACE A VODOVODU</v>
      </c>
      <c r="F120" s="271"/>
      <c r="G120" s="271"/>
      <c r="H120" s="271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2" customHeight="1">
      <c r="A121" s="33"/>
      <c r="B121" s="34"/>
      <c r="C121" s="28" t="s">
        <v>142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6.5" customHeight="1">
      <c r="A122" s="33"/>
      <c r="B122" s="34"/>
      <c r="C122" s="33"/>
      <c r="D122" s="33"/>
      <c r="E122" s="264" t="str">
        <f>E9</f>
        <v>SO 101 - OBLUŽNÁ KOMUNIKACE GAJDOŠOVA</v>
      </c>
      <c r="F122" s="269"/>
      <c r="G122" s="269"/>
      <c r="H122" s="269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20</v>
      </c>
      <c r="D124" s="33"/>
      <c r="E124" s="33"/>
      <c r="F124" s="26" t="str">
        <f>F12</f>
        <v>Brno</v>
      </c>
      <c r="G124" s="33"/>
      <c r="H124" s="33"/>
      <c r="I124" s="28" t="s">
        <v>22</v>
      </c>
      <c r="J124" s="56" t="str">
        <f>IF(J12="","",J12)</f>
        <v/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25.7" customHeight="1">
      <c r="A126" s="33"/>
      <c r="B126" s="34"/>
      <c r="C126" s="28" t="s">
        <v>23</v>
      </c>
      <c r="D126" s="33"/>
      <c r="E126" s="33"/>
      <c r="F126" s="26" t="str">
        <f>E15</f>
        <v>Statutární město Brno</v>
      </c>
      <c r="G126" s="33"/>
      <c r="H126" s="33"/>
      <c r="I126" s="28" t="s">
        <v>29</v>
      </c>
      <c r="J126" s="31" t="str">
        <f>E21</f>
        <v>AQUA PROCON s.r.o.  Brno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5.2" customHeight="1">
      <c r="A127" s="33"/>
      <c r="B127" s="34"/>
      <c r="C127" s="28" t="s">
        <v>27</v>
      </c>
      <c r="D127" s="33"/>
      <c r="E127" s="33"/>
      <c r="F127" s="26" t="str">
        <f>IF(E18="","",E18)</f>
        <v>Vyplň údaj</v>
      </c>
      <c r="G127" s="33"/>
      <c r="H127" s="33"/>
      <c r="I127" s="28" t="s">
        <v>33</v>
      </c>
      <c r="J127" s="31" t="str">
        <f>E24</f>
        <v>Obrtelová M.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0.3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11" customFormat="1" ht="29.25" customHeight="1">
      <c r="A129" s="128"/>
      <c r="B129" s="129"/>
      <c r="C129" s="130" t="s">
        <v>205</v>
      </c>
      <c r="D129" s="131" t="s">
        <v>62</v>
      </c>
      <c r="E129" s="131" t="s">
        <v>58</v>
      </c>
      <c r="F129" s="131" t="s">
        <v>59</v>
      </c>
      <c r="G129" s="131" t="s">
        <v>206</v>
      </c>
      <c r="H129" s="131" t="s">
        <v>207</v>
      </c>
      <c r="I129" s="131" t="s">
        <v>208</v>
      </c>
      <c r="J129" s="131" t="s">
        <v>189</v>
      </c>
      <c r="K129" s="132" t="s">
        <v>209</v>
      </c>
      <c r="L129" s="133"/>
      <c r="M129" s="63" t="s">
        <v>1</v>
      </c>
      <c r="N129" s="64" t="s">
        <v>41</v>
      </c>
      <c r="O129" s="64" t="s">
        <v>210</v>
      </c>
      <c r="P129" s="64" t="s">
        <v>211</v>
      </c>
      <c r="Q129" s="64" t="s">
        <v>212</v>
      </c>
      <c r="R129" s="64" t="s">
        <v>213</v>
      </c>
      <c r="S129" s="64" t="s">
        <v>214</v>
      </c>
      <c r="T129" s="65" t="s">
        <v>215</v>
      </c>
      <c r="U129" s="128"/>
      <c r="V129" s="128"/>
      <c r="W129" s="128"/>
      <c r="X129" s="128"/>
      <c r="Y129" s="128"/>
      <c r="Z129" s="128"/>
      <c r="AA129" s="128"/>
      <c r="AB129" s="128"/>
      <c r="AC129" s="128"/>
      <c r="AD129" s="128"/>
      <c r="AE129" s="128"/>
    </row>
    <row r="130" spans="1:65" s="2" customFormat="1" ht="22.9" customHeight="1">
      <c r="A130" s="33"/>
      <c r="B130" s="34"/>
      <c r="C130" s="70" t="s">
        <v>216</v>
      </c>
      <c r="D130" s="33"/>
      <c r="E130" s="33"/>
      <c r="F130" s="33"/>
      <c r="G130" s="33"/>
      <c r="H130" s="33"/>
      <c r="I130" s="33"/>
      <c r="J130" s="134">
        <f>BK130</f>
        <v>0</v>
      </c>
      <c r="K130" s="33"/>
      <c r="L130" s="34"/>
      <c r="M130" s="66"/>
      <c r="N130" s="57"/>
      <c r="O130" s="67"/>
      <c r="P130" s="135">
        <f>P131+P999</f>
        <v>0</v>
      </c>
      <c r="Q130" s="67"/>
      <c r="R130" s="135">
        <f>R131+R999</f>
        <v>695.30818669999985</v>
      </c>
      <c r="S130" s="67"/>
      <c r="T130" s="136">
        <f>T131+T999</f>
        <v>1495.3420000000001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T130" s="18" t="s">
        <v>76</v>
      </c>
      <c r="AU130" s="18" t="s">
        <v>191</v>
      </c>
      <c r="BK130" s="137">
        <f>BK131+BK999</f>
        <v>0</v>
      </c>
    </row>
    <row r="131" spans="1:65" s="12" customFormat="1" ht="25.9" customHeight="1">
      <c r="B131" s="138"/>
      <c r="D131" s="139" t="s">
        <v>76</v>
      </c>
      <c r="E131" s="140" t="s">
        <v>217</v>
      </c>
      <c r="F131" s="140" t="s">
        <v>218</v>
      </c>
      <c r="I131" s="141"/>
      <c r="J131" s="142">
        <f>BK131</f>
        <v>0</v>
      </c>
      <c r="L131" s="138"/>
      <c r="M131" s="143"/>
      <c r="N131" s="144"/>
      <c r="O131" s="144"/>
      <c r="P131" s="145">
        <f>P132+P425+P518+P546+P567+P577+P723+P736+P911+P920+P997</f>
        <v>0</v>
      </c>
      <c r="Q131" s="144"/>
      <c r="R131" s="145">
        <f>R132+R425+R518+R546+R567+R577+R723+R736+R911+R920+R997</f>
        <v>695.18218669999987</v>
      </c>
      <c r="S131" s="144"/>
      <c r="T131" s="146">
        <f>T132+T425+T518+T546+T567+T577+T723+T736+T911+T920+T997</f>
        <v>1495.3420000000001</v>
      </c>
      <c r="AR131" s="139" t="s">
        <v>32</v>
      </c>
      <c r="AT131" s="147" t="s">
        <v>76</v>
      </c>
      <c r="AU131" s="147" t="s">
        <v>77</v>
      </c>
      <c r="AY131" s="139" t="s">
        <v>219</v>
      </c>
      <c r="BK131" s="148">
        <f>BK132+BK425+BK518+BK546+BK567+BK577+BK723+BK736+BK911+BK920+BK997</f>
        <v>0</v>
      </c>
    </row>
    <row r="132" spans="1:65" s="12" customFormat="1" ht="22.9" customHeight="1">
      <c r="B132" s="138"/>
      <c r="D132" s="139" t="s">
        <v>76</v>
      </c>
      <c r="E132" s="149" t="s">
        <v>32</v>
      </c>
      <c r="F132" s="149" t="s">
        <v>220</v>
      </c>
      <c r="I132" s="141"/>
      <c r="J132" s="150">
        <f>BK132</f>
        <v>0</v>
      </c>
      <c r="L132" s="138"/>
      <c r="M132" s="143"/>
      <c r="N132" s="144"/>
      <c r="O132" s="144"/>
      <c r="P132" s="145">
        <f>SUM(P133:P424)</f>
        <v>0</v>
      </c>
      <c r="Q132" s="144"/>
      <c r="R132" s="145">
        <f>SUM(R133:R424)</f>
        <v>0.33760000000000001</v>
      </c>
      <c r="S132" s="144"/>
      <c r="T132" s="146">
        <f>SUM(T133:T424)</f>
        <v>1464.7329999999999</v>
      </c>
      <c r="AR132" s="139" t="s">
        <v>32</v>
      </c>
      <c r="AT132" s="147" t="s">
        <v>76</v>
      </c>
      <c r="AU132" s="147" t="s">
        <v>32</v>
      </c>
      <c r="AY132" s="139" t="s">
        <v>219</v>
      </c>
      <c r="BK132" s="148">
        <f>SUM(BK133:BK424)</f>
        <v>0</v>
      </c>
    </row>
    <row r="133" spans="1:65" s="2" customFormat="1" ht="16.5" customHeight="1">
      <c r="A133" s="33"/>
      <c r="B133" s="151"/>
      <c r="C133" s="152" t="s">
        <v>32</v>
      </c>
      <c r="D133" s="152" t="s">
        <v>221</v>
      </c>
      <c r="E133" s="153" t="s">
        <v>3135</v>
      </c>
      <c r="F133" s="154" t="s">
        <v>3136</v>
      </c>
      <c r="G133" s="155" t="s">
        <v>240</v>
      </c>
      <c r="H133" s="156">
        <v>12.7</v>
      </c>
      <c r="I133" s="157"/>
      <c r="J133" s="158">
        <f>ROUND(I133*H133,2)</f>
        <v>0</v>
      </c>
      <c r="K133" s="154" t="s">
        <v>225</v>
      </c>
      <c r="L133" s="34"/>
      <c r="M133" s="159" t="s">
        <v>1</v>
      </c>
      <c r="N133" s="160" t="s">
        <v>42</v>
      </c>
      <c r="O133" s="59"/>
      <c r="P133" s="161">
        <f>O133*H133</f>
        <v>0</v>
      </c>
      <c r="Q133" s="161">
        <v>0</v>
      </c>
      <c r="R133" s="161">
        <f>Q133*H133</f>
        <v>0</v>
      </c>
      <c r="S133" s="161">
        <v>0.29499999999999998</v>
      </c>
      <c r="T133" s="162">
        <f>S133*H133</f>
        <v>3.7464999999999997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3" t="s">
        <v>226</v>
      </c>
      <c r="AT133" s="163" t="s">
        <v>221</v>
      </c>
      <c r="AU133" s="163" t="s">
        <v>87</v>
      </c>
      <c r="AY133" s="18" t="s">
        <v>219</v>
      </c>
      <c r="BE133" s="164">
        <f>IF(N133="základní",J133,0)</f>
        <v>0</v>
      </c>
      <c r="BF133" s="164">
        <f>IF(N133="snížená",J133,0)</f>
        <v>0</v>
      </c>
      <c r="BG133" s="164">
        <f>IF(N133="zákl. přenesená",J133,0)</f>
        <v>0</v>
      </c>
      <c r="BH133" s="164">
        <f>IF(N133="sníž. přenesená",J133,0)</f>
        <v>0</v>
      </c>
      <c r="BI133" s="164">
        <f>IF(N133="nulová",J133,0)</f>
        <v>0</v>
      </c>
      <c r="BJ133" s="18" t="s">
        <v>32</v>
      </c>
      <c r="BK133" s="164">
        <f>ROUND(I133*H133,2)</f>
        <v>0</v>
      </c>
      <c r="BL133" s="18" t="s">
        <v>226</v>
      </c>
      <c r="BM133" s="163" t="s">
        <v>3137</v>
      </c>
    </row>
    <row r="134" spans="1:65" s="14" customFormat="1">
      <c r="B134" s="174"/>
      <c r="D134" s="166" t="s">
        <v>228</v>
      </c>
      <c r="E134" s="175" t="s">
        <v>1</v>
      </c>
      <c r="F134" s="176" t="s">
        <v>3138</v>
      </c>
      <c r="H134" s="175" t="s">
        <v>1</v>
      </c>
      <c r="I134" s="177"/>
      <c r="L134" s="174"/>
      <c r="M134" s="178"/>
      <c r="N134" s="179"/>
      <c r="O134" s="179"/>
      <c r="P134" s="179"/>
      <c r="Q134" s="179"/>
      <c r="R134" s="179"/>
      <c r="S134" s="179"/>
      <c r="T134" s="180"/>
      <c r="AT134" s="175" t="s">
        <v>228</v>
      </c>
      <c r="AU134" s="175" t="s">
        <v>87</v>
      </c>
      <c r="AV134" s="14" t="s">
        <v>32</v>
      </c>
      <c r="AW134" s="14" t="s">
        <v>31</v>
      </c>
      <c r="AX134" s="14" t="s">
        <v>77</v>
      </c>
      <c r="AY134" s="175" t="s">
        <v>219</v>
      </c>
    </row>
    <row r="135" spans="1:65" s="14" customFormat="1">
      <c r="B135" s="174"/>
      <c r="D135" s="166" t="s">
        <v>228</v>
      </c>
      <c r="E135" s="175" t="s">
        <v>1</v>
      </c>
      <c r="F135" s="176" t="s">
        <v>3139</v>
      </c>
      <c r="H135" s="175" t="s">
        <v>1</v>
      </c>
      <c r="I135" s="177"/>
      <c r="L135" s="174"/>
      <c r="M135" s="178"/>
      <c r="N135" s="179"/>
      <c r="O135" s="179"/>
      <c r="P135" s="179"/>
      <c r="Q135" s="179"/>
      <c r="R135" s="179"/>
      <c r="S135" s="179"/>
      <c r="T135" s="180"/>
      <c r="AT135" s="175" t="s">
        <v>228</v>
      </c>
      <c r="AU135" s="175" t="s">
        <v>87</v>
      </c>
      <c r="AV135" s="14" t="s">
        <v>32</v>
      </c>
      <c r="AW135" s="14" t="s">
        <v>31</v>
      </c>
      <c r="AX135" s="14" t="s">
        <v>77</v>
      </c>
      <c r="AY135" s="175" t="s">
        <v>219</v>
      </c>
    </row>
    <row r="136" spans="1:65" s="14" customFormat="1">
      <c r="B136" s="174"/>
      <c r="D136" s="166" t="s">
        <v>228</v>
      </c>
      <c r="E136" s="175" t="s">
        <v>1</v>
      </c>
      <c r="F136" s="176" t="s">
        <v>3140</v>
      </c>
      <c r="H136" s="175" t="s">
        <v>1</v>
      </c>
      <c r="I136" s="177"/>
      <c r="L136" s="174"/>
      <c r="M136" s="178"/>
      <c r="N136" s="179"/>
      <c r="O136" s="179"/>
      <c r="P136" s="179"/>
      <c r="Q136" s="179"/>
      <c r="R136" s="179"/>
      <c r="S136" s="179"/>
      <c r="T136" s="180"/>
      <c r="AT136" s="175" t="s">
        <v>228</v>
      </c>
      <c r="AU136" s="175" t="s">
        <v>87</v>
      </c>
      <c r="AV136" s="14" t="s">
        <v>32</v>
      </c>
      <c r="AW136" s="14" t="s">
        <v>31</v>
      </c>
      <c r="AX136" s="14" t="s">
        <v>77</v>
      </c>
      <c r="AY136" s="175" t="s">
        <v>219</v>
      </c>
    </row>
    <row r="137" spans="1:65" s="14" customFormat="1">
      <c r="B137" s="174"/>
      <c r="D137" s="166" t="s">
        <v>228</v>
      </c>
      <c r="E137" s="175" t="s">
        <v>1</v>
      </c>
      <c r="F137" s="176" t="s">
        <v>3141</v>
      </c>
      <c r="H137" s="175" t="s">
        <v>1</v>
      </c>
      <c r="I137" s="177"/>
      <c r="L137" s="174"/>
      <c r="M137" s="178"/>
      <c r="N137" s="179"/>
      <c r="O137" s="179"/>
      <c r="P137" s="179"/>
      <c r="Q137" s="179"/>
      <c r="R137" s="179"/>
      <c r="S137" s="179"/>
      <c r="T137" s="180"/>
      <c r="AT137" s="175" t="s">
        <v>228</v>
      </c>
      <c r="AU137" s="175" t="s">
        <v>87</v>
      </c>
      <c r="AV137" s="14" t="s">
        <v>32</v>
      </c>
      <c r="AW137" s="14" t="s">
        <v>31</v>
      </c>
      <c r="AX137" s="14" t="s">
        <v>77</v>
      </c>
      <c r="AY137" s="175" t="s">
        <v>219</v>
      </c>
    </row>
    <row r="138" spans="1:65" s="14" customFormat="1">
      <c r="B138" s="174"/>
      <c r="D138" s="166" t="s">
        <v>228</v>
      </c>
      <c r="E138" s="175" t="s">
        <v>1</v>
      </c>
      <c r="F138" s="176" t="s">
        <v>3142</v>
      </c>
      <c r="H138" s="175" t="s">
        <v>1</v>
      </c>
      <c r="I138" s="177"/>
      <c r="L138" s="174"/>
      <c r="M138" s="178"/>
      <c r="N138" s="179"/>
      <c r="O138" s="179"/>
      <c r="P138" s="179"/>
      <c r="Q138" s="179"/>
      <c r="R138" s="179"/>
      <c r="S138" s="179"/>
      <c r="T138" s="180"/>
      <c r="AT138" s="175" t="s">
        <v>228</v>
      </c>
      <c r="AU138" s="175" t="s">
        <v>87</v>
      </c>
      <c r="AV138" s="14" t="s">
        <v>32</v>
      </c>
      <c r="AW138" s="14" t="s">
        <v>31</v>
      </c>
      <c r="AX138" s="14" t="s">
        <v>77</v>
      </c>
      <c r="AY138" s="175" t="s">
        <v>219</v>
      </c>
    </row>
    <row r="139" spans="1:65" s="14" customFormat="1">
      <c r="B139" s="174"/>
      <c r="D139" s="166" t="s">
        <v>228</v>
      </c>
      <c r="E139" s="175" t="s">
        <v>1</v>
      </c>
      <c r="F139" s="176" t="s">
        <v>3143</v>
      </c>
      <c r="H139" s="175" t="s">
        <v>1</v>
      </c>
      <c r="I139" s="177"/>
      <c r="L139" s="174"/>
      <c r="M139" s="178"/>
      <c r="N139" s="179"/>
      <c r="O139" s="179"/>
      <c r="P139" s="179"/>
      <c r="Q139" s="179"/>
      <c r="R139" s="179"/>
      <c r="S139" s="179"/>
      <c r="T139" s="180"/>
      <c r="AT139" s="175" t="s">
        <v>228</v>
      </c>
      <c r="AU139" s="175" t="s">
        <v>87</v>
      </c>
      <c r="AV139" s="14" t="s">
        <v>32</v>
      </c>
      <c r="AW139" s="14" t="s">
        <v>31</v>
      </c>
      <c r="AX139" s="14" t="s">
        <v>77</v>
      </c>
      <c r="AY139" s="175" t="s">
        <v>219</v>
      </c>
    </row>
    <row r="140" spans="1:65" s="16" customFormat="1">
      <c r="B140" s="189"/>
      <c r="D140" s="166" t="s">
        <v>228</v>
      </c>
      <c r="E140" s="190" t="s">
        <v>1</v>
      </c>
      <c r="F140" s="191" t="s">
        <v>3144</v>
      </c>
      <c r="H140" s="192">
        <v>0</v>
      </c>
      <c r="I140" s="193"/>
      <c r="L140" s="189"/>
      <c r="M140" s="194"/>
      <c r="N140" s="195"/>
      <c r="O140" s="195"/>
      <c r="P140" s="195"/>
      <c r="Q140" s="195"/>
      <c r="R140" s="195"/>
      <c r="S140" s="195"/>
      <c r="T140" s="196"/>
      <c r="AT140" s="190" t="s">
        <v>228</v>
      </c>
      <c r="AU140" s="190" t="s">
        <v>87</v>
      </c>
      <c r="AV140" s="16" t="s">
        <v>237</v>
      </c>
      <c r="AW140" s="16" t="s">
        <v>31</v>
      </c>
      <c r="AX140" s="16" t="s">
        <v>77</v>
      </c>
      <c r="AY140" s="190" t="s">
        <v>219</v>
      </c>
    </row>
    <row r="141" spans="1:65" s="14" customFormat="1">
      <c r="B141" s="174"/>
      <c r="D141" s="166" t="s">
        <v>228</v>
      </c>
      <c r="E141" s="175" t="s">
        <v>1</v>
      </c>
      <c r="F141" s="176" t="s">
        <v>3145</v>
      </c>
      <c r="H141" s="175" t="s">
        <v>1</v>
      </c>
      <c r="I141" s="177"/>
      <c r="L141" s="174"/>
      <c r="M141" s="178"/>
      <c r="N141" s="179"/>
      <c r="O141" s="179"/>
      <c r="P141" s="179"/>
      <c r="Q141" s="179"/>
      <c r="R141" s="179"/>
      <c r="S141" s="179"/>
      <c r="T141" s="180"/>
      <c r="AT141" s="175" t="s">
        <v>228</v>
      </c>
      <c r="AU141" s="175" t="s">
        <v>87</v>
      </c>
      <c r="AV141" s="14" t="s">
        <v>32</v>
      </c>
      <c r="AW141" s="14" t="s">
        <v>31</v>
      </c>
      <c r="AX141" s="14" t="s">
        <v>77</v>
      </c>
      <c r="AY141" s="175" t="s">
        <v>219</v>
      </c>
    </row>
    <row r="142" spans="1:65" s="13" customFormat="1">
      <c r="B142" s="165"/>
      <c r="D142" s="166" t="s">
        <v>228</v>
      </c>
      <c r="E142" s="167" t="s">
        <v>1</v>
      </c>
      <c r="F142" s="168" t="s">
        <v>3146</v>
      </c>
      <c r="H142" s="169">
        <v>7.3</v>
      </c>
      <c r="I142" s="170"/>
      <c r="L142" s="165"/>
      <c r="M142" s="171"/>
      <c r="N142" s="172"/>
      <c r="O142" s="172"/>
      <c r="P142" s="172"/>
      <c r="Q142" s="172"/>
      <c r="R142" s="172"/>
      <c r="S142" s="172"/>
      <c r="T142" s="173"/>
      <c r="AT142" s="167" t="s">
        <v>228</v>
      </c>
      <c r="AU142" s="167" t="s">
        <v>87</v>
      </c>
      <c r="AV142" s="13" t="s">
        <v>87</v>
      </c>
      <c r="AW142" s="13" t="s">
        <v>31</v>
      </c>
      <c r="AX142" s="13" t="s">
        <v>77</v>
      </c>
      <c r="AY142" s="167" t="s">
        <v>219</v>
      </c>
    </row>
    <row r="143" spans="1:65" s="13" customFormat="1">
      <c r="B143" s="165"/>
      <c r="D143" s="166" t="s">
        <v>228</v>
      </c>
      <c r="E143" s="167" t="s">
        <v>1</v>
      </c>
      <c r="F143" s="168" t="s">
        <v>3147</v>
      </c>
      <c r="H143" s="169">
        <v>5.4</v>
      </c>
      <c r="I143" s="170"/>
      <c r="L143" s="165"/>
      <c r="M143" s="171"/>
      <c r="N143" s="172"/>
      <c r="O143" s="172"/>
      <c r="P143" s="172"/>
      <c r="Q143" s="172"/>
      <c r="R143" s="172"/>
      <c r="S143" s="172"/>
      <c r="T143" s="173"/>
      <c r="AT143" s="167" t="s">
        <v>228</v>
      </c>
      <c r="AU143" s="167" t="s">
        <v>87</v>
      </c>
      <c r="AV143" s="13" t="s">
        <v>87</v>
      </c>
      <c r="AW143" s="13" t="s">
        <v>31</v>
      </c>
      <c r="AX143" s="13" t="s">
        <v>77</v>
      </c>
      <c r="AY143" s="167" t="s">
        <v>219</v>
      </c>
    </row>
    <row r="144" spans="1:65" s="15" customFormat="1">
      <c r="B144" s="181"/>
      <c r="D144" s="166" t="s">
        <v>228</v>
      </c>
      <c r="E144" s="182" t="s">
        <v>3082</v>
      </c>
      <c r="F144" s="183" t="s">
        <v>236</v>
      </c>
      <c r="H144" s="184">
        <v>12.7</v>
      </c>
      <c r="I144" s="185"/>
      <c r="L144" s="181"/>
      <c r="M144" s="186"/>
      <c r="N144" s="187"/>
      <c r="O144" s="187"/>
      <c r="P144" s="187"/>
      <c r="Q144" s="187"/>
      <c r="R144" s="187"/>
      <c r="S144" s="187"/>
      <c r="T144" s="188"/>
      <c r="AT144" s="182" t="s">
        <v>228</v>
      </c>
      <c r="AU144" s="182" t="s">
        <v>87</v>
      </c>
      <c r="AV144" s="15" t="s">
        <v>226</v>
      </c>
      <c r="AW144" s="15" t="s">
        <v>31</v>
      </c>
      <c r="AX144" s="15" t="s">
        <v>32</v>
      </c>
      <c r="AY144" s="182" t="s">
        <v>219</v>
      </c>
    </row>
    <row r="145" spans="1:65" s="2" customFormat="1" ht="21.75" customHeight="1">
      <c r="A145" s="33"/>
      <c r="B145" s="151"/>
      <c r="C145" s="152" t="s">
        <v>87</v>
      </c>
      <c r="D145" s="152" t="s">
        <v>221</v>
      </c>
      <c r="E145" s="153" t="s">
        <v>3148</v>
      </c>
      <c r="F145" s="154" t="s">
        <v>3149</v>
      </c>
      <c r="G145" s="155" t="s">
        <v>240</v>
      </c>
      <c r="H145" s="156">
        <v>177.3</v>
      </c>
      <c r="I145" s="157"/>
      <c r="J145" s="158">
        <f>ROUND(I145*H145,2)</f>
        <v>0</v>
      </c>
      <c r="K145" s="154" t="s">
        <v>225</v>
      </c>
      <c r="L145" s="34"/>
      <c r="M145" s="159" t="s">
        <v>1</v>
      </c>
      <c r="N145" s="160" t="s">
        <v>42</v>
      </c>
      <c r="O145" s="59"/>
      <c r="P145" s="161">
        <f>O145*H145</f>
        <v>0</v>
      </c>
      <c r="Q145" s="161">
        <v>0</v>
      </c>
      <c r="R145" s="161">
        <f>Q145*H145</f>
        <v>0</v>
      </c>
      <c r="S145" s="161">
        <v>0.29499999999999998</v>
      </c>
      <c r="T145" s="162">
        <f>S145*H145</f>
        <v>52.3035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3" t="s">
        <v>226</v>
      </c>
      <c r="AT145" s="163" t="s">
        <v>221</v>
      </c>
      <c r="AU145" s="163" t="s">
        <v>87</v>
      </c>
      <c r="AY145" s="18" t="s">
        <v>219</v>
      </c>
      <c r="BE145" s="164">
        <f>IF(N145="základní",J145,0)</f>
        <v>0</v>
      </c>
      <c r="BF145" s="164">
        <f>IF(N145="snížená",J145,0)</f>
        <v>0</v>
      </c>
      <c r="BG145" s="164">
        <f>IF(N145="zákl. přenesená",J145,0)</f>
        <v>0</v>
      </c>
      <c r="BH145" s="164">
        <f>IF(N145="sníž. přenesená",J145,0)</f>
        <v>0</v>
      </c>
      <c r="BI145" s="164">
        <f>IF(N145="nulová",J145,0)</f>
        <v>0</v>
      </c>
      <c r="BJ145" s="18" t="s">
        <v>32</v>
      </c>
      <c r="BK145" s="164">
        <f>ROUND(I145*H145,2)</f>
        <v>0</v>
      </c>
      <c r="BL145" s="18" t="s">
        <v>226</v>
      </c>
      <c r="BM145" s="163" t="s">
        <v>3150</v>
      </c>
    </row>
    <row r="146" spans="1:65" s="14" customFormat="1">
      <c r="B146" s="174"/>
      <c r="D146" s="166" t="s">
        <v>228</v>
      </c>
      <c r="E146" s="175" t="s">
        <v>1</v>
      </c>
      <c r="F146" s="176" t="s">
        <v>3151</v>
      </c>
      <c r="H146" s="175" t="s">
        <v>1</v>
      </c>
      <c r="I146" s="177"/>
      <c r="L146" s="174"/>
      <c r="M146" s="178"/>
      <c r="N146" s="179"/>
      <c r="O146" s="179"/>
      <c r="P146" s="179"/>
      <c r="Q146" s="179"/>
      <c r="R146" s="179"/>
      <c r="S146" s="179"/>
      <c r="T146" s="180"/>
      <c r="AT146" s="175" t="s">
        <v>228</v>
      </c>
      <c r="AU146" s="175" t="s">
        <v>87</v>
      </c>
      <c r="AV146" s="14" t="s">
        <v>32</v>
      </c>
      <c r="AW146" s="14" t="s">
        <v>31</v>
      </c>
      <c r="AX146" s="14" t="s">
        <v>77</v>
      </c>
      <c r="AY146" s="175" t="s">
        <v>219</v>
      </c>
    </row>
    <row r="147" spans="1:65" s="13" customFormat="1">
      <c r="B147" s="165"/>
      <c r="D147" s="166" t="s">
        <v>228</v>
      </c>
      <c r="E147" s="167" t="s">
        <v>1</v>
      </c>
      <c r="F147" s="168" t="s">
        <v>3152</v>
      </c>
      <c r="H147" s="169">
        <v>190</v>
      </c>
      <c r="I147" s="170"/>
      <c r="L147" s="165"/>
      <c r="M147" s="171"/>
      <c r="N147" s="172"/>
      <c r="O147" s="172"/>
      <c r="P147" s="172"/>
      <c r="Q147" s="172"/>
      <c r="R147" s="172"/>
      <c r="S147" s="172"/>
      <c r="T147" s="173"/>
      <c r="AT147" s="167" t="s">
        <v>228</v>
      </c>
      <c r="AU147" s="167" t="s">
        <v>87</v>
      </c>
      <c r="AV147" s="13" t="s">
        <v>87</v>
      </c>
      <c r="AW147" s="13" t="s">
        <v>31</v>
      </c>
      <c r="AX147" s="13" t="s">
        <v>77</v>
      </c>
      <c r="AY147" s="167" t="s">
        <v>219</v>
      </c>
    </row>
    <row r="148" spans="1:65" s="14" customFormat="1">
      <c r="B148" s="174"/>
      <c r="D148" s="166" t="s">
        <v>228</v>
      </c>
      <c r="E148" s="175" t="s">
        <v>1</v>
      </c>
      <c r="F148" s="176" t="s">
        <v>3153</v>
      </c>
      <c r="H148" s="175" t="s">
        <v>1</v>
      </c>
      <c r="I148" s="177"/>
      <c r="L148" s="174"/>
      <c r="M148" s="178"/>
      <c r="N148" s="179"/>
      <c r="O148" s="179"/>
      <c r="P148" s="179"/>
      <c r="Q148" s="179"/>
      <c r="R148" s="179"/>
      <c r="S148" s="179"/>
      <c r="T148" s="180"/>
      <c r="AT148" s="175" t="s">
        <v>228</v>
      </c>
      <c r="AU148" s="175" t="s">
        <v>87</v>
      </c>
      <c r="AV148" s="14" t="s">
        <v>32</v>
      </c>
      <c r="AW148" s="14" t="s">
        <v>31</v>
      </c>
      <c r="AX148" s="14" t="s">
        <v>77</v>
      </c>
      <c r="AY148" s="175" t="s">
        <v>219</v>
      </c>
    </row>
    <row r="149" spans="1:65" s="13" customFormat="1">
      <c r="B149" s="165"/>
      <c r="D149" s="166" t="s">
        <v>228</v>
      </c>
      <c r="E149" s="167" t="s">
        <v>1</v>
      </c>
      <c r="F149" s="168" t="s">
        <v>3154</v>
      </c>
      <c r="H149" s="169">
        <v>-12.7</v>
      </c>
      <c r="I149" s="170"/>
      <c r="L149" s="165"/>
      <c r="M149" s="171"/>
      <c r="N149" s="172"/>
      <c r="O149" s="172"/>
      <c r="P149" s="172"/>
      <c r="Q149" s="172"/>
      <c r="R149" s="172"/>
      <c r="S149" s="172"/>
      <c r="T149" s="173"/>
      <c r="AT149" s="167" t="s">
        <v>228</v>
      </c>
      <c r="AU149" s="167" t="s">
        <v>87</v>
      </c>
      <c r="AV149" s="13" t="s">
        <v>87</v>
      </c>
      <c r="AW149" s="13" t="s">
        <v>31</v>
      </c>
      <c r="AX149" s="13" t="s">
        <v>77</v>
      </c>
      <c r="AY149" s="167" t="s">
        <v>219</v>
      </c>
    </row>
    <row r="150" spans="1:65" s="15" customFormat="1">
      <c r="B150" s="181"/>
      <c r="D150" s="166" t="s">
        <v>228</v>
      </c>
      <c r="E150" s="182" t="s">
        <v>1</v>
      </c>
      <c r="F150" s="183" t="s">
        <v>236</v>
      </c>
      <c r="H150" s="184">
        <v>177.3</v>
      </c>
      <c r="I150" s="185"/>
      <c r="L150" s="181"/>
      <c r="M150" s="186"/>
      <c r="N150" s="187"/>
      <c r="O150" s="187"/>
      <c r="P150" s="187"/>
      <c r="Q150" s="187"/>
      <c r="R150" s="187"/>
      <c r="S150" s="187"/>
      <c r="T150" s="188"/>
      <c r="AT150" s="182" t="s">
        <v>228</v>
      </c>
      <c r="AU150" s="182" t="s">
        <v>87</v>
      </c>
      <c r="AV150" s="15" t="s">
        <v>226</v>
      </c>
      <c r="AW150" s="15" t="s">
        <v>31</v>
      </c>
      <c r="AX150" s="15" t="s">
        <v>32</v>
      </c>
      <c r="AY150" s="182" t="s">
        <v>219</v>
      </c>
    </row>
    <row r="151" spans="1:65" s="2" customFormat="1" ht="16.5" customHeight="1">
      <c r="A151" s="33"/>
      <c r="B151" s="151"/>
      <c r="C151" s="152" t="s">
        <v>237</v>
      </c>
      <c r="D151" s="152" t="s">
        <v>221</v>
      </c>
      <c r="E151" s="153" t="s">
        <v>3155</v>
      </c>
      <c r="F151" s="154" t="s">
        <v>3156</v>
      </c>
      <c r="G151" s="155" t="s">
        <v>240</v>
      </c>
      <c r="H151" s="156">
        <v>70.349999999999994</v>
      </c>
      <c r="I151" s="157"/>
      <c r="J151" s="158">
        <f>ROUND(I151*H151,2)</f>
        <v>0</v>
      </c>
      <c r="K151" s="154" t="s">
        <v>225</v>
      </c>
      <c r="L151" s="34"/>
      <c r="M151" s="159" t="s">
        <v>1</v>
      </c>
      <c r="N151" s="160" t="s">
        <v>42</v>
      </c>
      <c r="O151" s="59"/>
      <c r="P151" s="161">
        <f>O151*H151</f>
        <v>0</v>
      </c>
      <c r="Q151" s="161">
        <v>0</v>
      </c>
      <c r="R151" s="161">
        <f>Q151*H151</f>
        <v>0</v>
      </c>
      <c r="S151" s="161">
        <v>9.8000000000000004E-2</v>
      </c>
      <c r="T151" s="162">
        <f>S151*H151</f>
        <v>6.8942999999999994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3" t="s">
        <v>226</v>
      </c>
      <c r="AT151" s="163" t="s">
        <v>221</v>
      </c>
      <c r="AU151" s="163" t="s">
        <v>87</v>
      </c>
      <c r="AY151" s="18" t="s">
        <v>219</v>
      </c>
      <c r="BE151" s="164">
        <f>IF(N151="základní",J151,0)</f>
        <v>0</v>
      </c>
      <c r="BF151" s="164">
        <f>IF(N151="snížená",J151,0)</f>
        <v>0</v>
      </c>
      <c r="BG151" s="164">
        <f>IF(N151="zákl. přenesená",J151,0)</f>
        <v>0</v>
      </c>
      <c r="BH151" s="164">
        <f>IF(N151="sníž. přenesená",J151,0)</f>
        <v>0</v>
      </c>
      <c r="BI151" s="164">
        <f>IF(N151="nulová",J151,0)</f>
        <v>0</v>
      </c>
      <c r="BJ151" s="18" t="s">
        <v>32</v>
      </c>
      <c r="BK151" s="164">
        <f>ROUND(I151*H151,2)</f>
        <v>0</v>
      </c>
      <c r="BL151" s="18" t="s">
        <v>226</v>
      </c>
      <c r="BM151" s="163" t="s">
        <v>3157</v>
      </c>
    </row>
    <row r="152" spans="1:65" s="14" customFormat="1">
      <c r="B152" s="174"/>
      <c r="D152" s="166" t="s">
        <v>228</v>
      </c>
      <c r="E152" s="175" t="s">
        <v>1</v>
      </c>
      <c r="F152" s="176" t="s">
        <v>3158</v>
      </c>
      <c r="H152" s="175" t="s">
        <v>1</v>
      </c>
      <c r="I152" s="177"/>
      <c r="L152" s="174"/>
      <c r="M152" s="178"/>
      <c r="N152" s="179"/>
      <c r="O152" s="179"/>
      <c r="P152" s="179"/>
      <c r="Q152" s="179"/>
      <c r="R152" s="179"/>
      <c r="S152" s="179"/>
      <c r="T152" s="180"/>
      <c r="AT152" s="175" t="s">
        <v>228</v>
      </c>
      <c r="AU152" s="175" t="s">
        <v>87</v>
      </c>
      <c r="AV152" s="14" t="s">
        <v>32</v>
      </c>
      <c r="AW152" s="14" t="s">
        <v>31</v>
      </c>
      <c r="AX152" s="14" t="s">
        <v>77</v>
      </c>
      <c r="AY152" s="175" t="s">
        <v>219</v>
      </c>
    </row>
    <row r="153" spans="1:65" s="13" customFormat="1">
      <c r="B153" s="165"/>
      <c r="D153" s="166" t="s">
        <v>228</v>
      </c>
      <c r="E153" s="167" t="s">
        <v>1</v>
      </c>
      <c r="F153" s="168" t="s">
        <v>3159</v>
      </c>
      <c r="H153" s="169">
        <v>56.75</v>
      </c>
      <c r="I153" s="170"/>
      <c r="L153" s="165"/>
      <c r="M153" s="171"/>
      <c r="N153" s="172"/>
      <c r="O153" s="172"/>
      <c r="P153" s="172"/>
      <c r="Q153" s="172"/>
      <c r="R153" s="172"/>
      <c r="S153" s="172"/>
      <c r="T153" s="173"/>
      <c r="AT153" s="167" t="s">
        <v>228</v>
      </c>
      <c r="AU153" s="167" t="s">
        <v>87</v>
      </c>
      <c r="AV153" s="13" t="s">
        <v>87</v>
      </c>
      <c r="AW153" s="13" t="s">
        <v>31</v>
      </c>
      <c r="AX153" s="13" t="s">
        <v>77</v>
      </c>
      <c r="AY153" s="167" t="s">
        <v>219</v>
      </c>
    </row>
    <row r="154" spans="1:65" s="13" customFormat="1">
      <c r="B154" s="165"/>
      <c r="D154" s="166" t="s">
        <v>228</v>
      </c>
      <c r="E154" s="167" t="s">
        <v>1</v>
      </c>
      <c r="F154" s="168" t="s">
        <v>3160</v>
      </c>
      <c r="H154" s="169">
        <v>13.6</v>
      </c>
      <c r="I154" s="170"/>
      <c r="L154" s="165"/>
      <c r="M154" s="171"/>
      <c r="N154" s="172"/>
      <c r="O154" s="172"/>
      <c r="P154" s="172"/>
      <c r="Q154" s="172"/>
      <c r="R154" s="172"/>
      <c r="S154" s="172"/>
      <c r="T154" s="173"/>
      <c r="AT154" s="167" t="s">
        <v>228</v>
      </c>
      <c r="AU154" s="167" t="s">
        <v>87</v>
      </c>
      <c r="AV154" s="13" t="s">
        <v>87</v>
      </c>
      <c r="AW154" s="13" t="s">
        <v>31</v>
      </c>
      <c r="AX154" s="13" t="s">
        <v>77</v>
      </c>
      <c r="AY154" s="167" t="s">
        <v>219</v>
      </c>
    </row>
    <row r="155" spans="1:65" s="15" customFormat="1">
      <c r="B155" s="181"/>
      <c r="D155" s="166" t="s">
        <v>228</v>
      </c>
      <c r="E155" s="182" t="s">
        <v>3078</v>
      </c>
      <c r="F155" s="183" t="s">
        <v>236</v>
      </c>
      <c r="H155" s="184">
        <v>70.349999999999994</v>
      </c>
      <c r="I155" s="185"/>
      <c r="L155" s="181"/>
      <c r="M155" s="186"/>
      <c r="N155" s="187"/>
      <c r="O155" s="187"/>
      <c r="P155" s="187"/>
      <c r="Q155" s="187"/>
      <c r="R155" s="187"/>
      <c r="S155" s="187"/>
      <c r="T155" s="188"/>
      <c r="AT155" s="182" t="s">
        <v>228</v>
      </c>
      <c r="AU155" s="182" t="s">
        <v>87</v>
      </c>
      <c r="AV155" s="15" t="s">
        <v>226</v>
      </c>
      <c r="AW155" s="15" t="s">
        <v>31</v>
      </c>
      <c r="AX155" s="15" t="s">
        <v>32</v>
      </c>
      <c r="AY155" s="182" t="s">
        <v>219</v>
      </c>
    </row>
    <row r="156" spans="1:65" s="2" customFormat="1" ht="16.5" customHeight="1">
      <c r="A156" s="33"/>
      <c r="B156" s="151"/>
      <c r="C156" s="152" t="s">
        <v>226</v>
      </c>
      <c r="D156" s="152" t="s">
        <v>221</v>
      </c>
      <c r="E156" s="153" t="s">
        <v>3161</v>
      </c>
      <c r="F156" s="154" t="s">
        <v>3162</v>
      </c>
      <c r="G156" s="155" t="s">
        <v>240</v>
      </c>
      <c r="H156" s="156">
        <v>32.5</v>
      </c>
      <c r="I156" s="157"/>
      <c r="J156" s="158">
        <f>ROUND(I156*H156,2)</f>
        <v>0</v>
      </c>
      <c r="K156" s="154" t="s">
        <v>225</v>
      </c>
      <c r="L156" s="34"/>
      <c r="M156" s="159" t="s">
        <v>1</v>
      </c>
      <c r="N156" s="160" t="s">
        <v>42</v>
      </c>
      <c r="O156" s="59"/>
      <c r="P156" s="161">
        <f>O156*H156</f>
        <v>0</v>
      </c>
      <c r="Q156" s="161">
        <v>0</v>
      </c>
      <c r="R156" s="161">
        <f>Q156*H156</f>
        <v>0</v>
      </c>
      <c r="S156" s="161">
        <v>0.22</v>
      </c>
      <c r="T156" s="162">
        <f>S156*H156</f>
        <v>7.15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3" t="s">
        <v>226</v>
      </c>
      <c r="AT156" s="163" t="s">
        <v>221</v>
      </c>
      <c r="AU156" s="163" t="s">
        <v>87</v>
      </c>
      <c r="AY156" s="18" t="s">
        <v>219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8" t="s">
        <v>32</v>
      </c>
      <c r="BK156" s="164">
        <f>ROUND(I156*H156,2)</f>
        <v>0</v>
      </c>
      <c r="BL156" s="18" t="s">
        <v>226</v>
      </c>
      <c r="BM156" s="163" t="s">
        <v>3163</v>
      </c>
    </row>
    <row r="157" spans="1:65" s="14" customFormat="1">
      <c r="B157" s="174"/>
      <c r="D157" s="166" t="s">
        <v>228</v>
      </c>
      <c r="E157" s="175" t="s">
        <v>1</v>
      </c>
      <c r="F157" s="176" t="s">
        <v>3164</v>
      </c>
      <c r="H157" s="175" t="s">
        <v>1</v>
      </c>
      <c r="I157" s="177"/>
      <c r="L157" s="174"/>
      <c r="M157" s="178"/>
      <c r="N157" s="179"/>
      <c r="O157" s="179"/>
      <c r="P157" s="179"/>
      <c r="Q157" s="179"/>
      <c r="R157" s="179"/>
      <c r="S157" s="179"/>
      <c r="T157" s="180"/>
      <c r="AT157" s="175" t="s">
        <v>228</v>
      </c>
      <c r="AU157" s="175" t="s">
        <v>87</v>
      </c>
      <c r="AV157" s="14" t="s">
        <v>32</v>
      </c>
      <c r="AW157" s="14" t="s">
        <v>31</v>
      </c>
      <c r="AX157" s="14" t="s">
        <v>77</v>
      </c>
      <c r="AY157" s="175" t="s">
        <v>219</v>
      </c>
    </row>
    <row r="158" spans="1:65" s="14" customFormat="1">
      <c r="B158" s="174"/>
      <c r="D158" s="166" t="s">
        <v>228</v>
      </c>
      <c r="E158" s="175" t="s">
        <v>1</v>
      </c>
      <c r="F158" s="176" t="s">
        <v>3165</v>
      </c>
      <c r="H158" s="175" t="s">
        <v>1</v>
      </c>
      <c r="I158" s="177"/>
      <c r="L158" s="174"/>
      <c r="M158" s="178"/>
      <c r="N158" s="179"/>
      <c r="O158" s="179"/>
      <c r="P158" s="179"/>
      <c r="Q158" s="179"/>
      <c r="R158" s="179"/>
      <c r="S158" s="179"/>
      <c r="T158" s="180"/>
      <c r="AT158" s="175" t="s">
        <v>228</v>
      </c>
      <c r="AU158" s="175" t="s">
        <v>87</v>
      </c>
      <c r="AV158" s="14" t="s">
        <v>32</v>
      </c>
      <c r="AW158" s="14" t="s">
        <v>31</v>
      </c>
      <c r="AX158" s="14" t="s">
        <v>77</v>
      </c>
      <c r="AY158" s="175" t="s">
        <v>219</v>
      </c>
    </row>
    <row r="159" spans="1:65" s="13" customFormat="1">
      <c r="B159" s="165"/>
      <c r="D159" s="166" t="s">
        <v>228</v>
      </c>
      <c r="E159" s="167" t="s">
        <v>1</v>
      </c>
      <c r="F159" s="168" t="s">
        <v>3080</v>
      </c>
      <c r="H159" s="169">
        <v>32.5</v>
      </c>
      <c r="I159" s="170"/>
      <c r="L159" s="165"/>
      <c r="M159" s="171"/>
      <c r="N159" s="172"/>
      <c r="O159" s="172"/>
      <c r="P159" s="172"/>
      <c r="Q159" s="172"/>
      <c r="R159" s="172"/>
      <c r="S159" s="172"/>
      <c r="T159" s="173"/>
      <c r="AT159" s="167" t="s">
        <v>228</v>
      </c>
      <c r="AU159" s="167" t="s">
        <v>87</v>
      </c>
      <c r="AV159" s="13" t="s">
        <v>87</v>
      </c>
      <c r="AW159" s="13" t="s">
        <v>31</v>
      </c>
      <c r="AX159" s="13" t="s">
        <v>32</v>
      </c>
      <c r="AY159" s="167" t="s">
        <v>219</v>
      </c>
    </row>
    <row r="160" spans="1:65" s="2" customFormat="1" ht="16.5" customHeight="1">
      <c r="A160" s="33"/>
      <c r="B160" s="151"/>
      <c r="C160" s="152" t="s">
        <v>248</v>
      </c>
      <c r="D160" s="152" t="s">
        <v>221</v>
      </c>
      <c r="E160" s="153" t="s">
        <v>3166</v>
      </c>
      <c r="F160" s="154" t="s">
        <v>3167</v>
      </c>
      <c r="G160" s="155" t="s">
        <v>240</v>
      </c>
      <c r="H160" s="156">
        <v>32.5</v>
      </c>
      <c r="I160" s="157"/>
      <c r="J160" s="158">
        <f>ROUND(I160*H160,2)</f>
        <v>0</v>
      </c>
      <c r="K160" s="154" t="s">
        <v>225</v>
      </c>
      <c r="L160" s="34"/>
      <c r="M160" s="159" t="s">
        <v>1</v>
      </c>
      <c r="N160" s="160" t="s">
        <v>42</v>
      </c>
      <c r="O160" s="59"/>
      <c r="P160" s="161">
        <f>O160*H160</f>
        <v>0</v>
      </c>
      <c r="Q160" s="161">
        <v>0</v>
      </c>
      <c r="R160" s="161">
        <f>Q160*H160</f>
        <v>0</v>
      </c>
      <c r="S160" s="161">
        <v>0.58199999999999996</v>
      </c>
      <c r="T160" s="162">
        <f>S160*H160</f>
        <v>18.914999999999999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3" t="s">
        <v>226</v>
      </c>
      <c r="AT160" s="163" t="s">
        <v>221</v>
      </c>
      <c r="AU160" s="163" t="s">
        <v>87</v>
      </c>
      <c r="AY160" s="18" t="s">
        <v>219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8" t="s">
        <v>32</v>
      </c>
      <c r="BK160" s="164">
        <f>ROUND(I160*H160,2)</f>
        <v>0</v>
      </c>
      <c r="BL160" s="18" t="s">
        <v>226</v>
      </c>
      <c r="BM160" s="163" t="s">
        <v>3168</v>
      </c>
    </row>
    <row r="161" spans="1:65" s="14" customFormat="1">
      <c r="B161" s="174"/>
      <c r="D161" s="166" t="s">
        <v>228</v>
      </c>
      <c r="E161" s="175" t="s">
        <v>1</v>
      </c>
      <c r="F161" s="176" t="s">
        <v>3169</v>
      </c>
      <c r="H161" s="175" t="s">
        <v>1</v>
      </c>
      <c r="I161" s="177"/>
      <c r="L161" s="174"/>
      <c r="M161" s="178"/>
      <c r="N161" s="179"/>
      <c r="O161" s="179"/>
      <c r="P161" s="179"/>
      <c r="Q161" s="179"/>
      <c r="R161" s="179"/>
      <c r="S161" s="179"/>
      <c r="T161" s="180"/>
      <c r="AT161" s="175" t="s">
        <v>228</v>
      </c>
      <c r="AU161" s="175" t="s">
        <v>87</v>
      </c>
      <c r="AV161" s="14" t="s">
        <v>32</v>
      </c>
      <c r="AW161" s="14" t="s">
        <v>31</v>
      </c>
      <c r="AX161" s="14" t="s">
        <v>77</v>
      </c>
      <c r="AY161" s="175" t="s">
        <v>219</v>
      </c>
    </row>
    <row r="162" spans="1:65" s="13" customFormat="1">
      <c r="B162" s="165"/>
      <c r="D162" s="166" t="s">
        <v>228</v>
      </c>
      <c r="E162" s="167" t="s">
        <v>1</v>
      </c>
      <c r="F162" s="168" t="s">
        <v>3170</v>
      </c>
      <c r="H162" s="169">
        <v>32.5</v>
      </c>
      <c r="I162" s="170"/>
      <c r="L162" s="165"/>
      <c r="M162" s="171"/>
      <c r="N162" s="172"/>
      <c r="O162" s="172"/>
      <c r="P162" s="172"/>
      <c r="Q162" s="172"/>
      <c r="R162" s="172"/>
      <c r="S162" s="172"/>
      <c r="T162" s="173"/>
      <c r="AT162" s="167" t="s">
        <v>228</v>
      </c>
      <c r="AU162" s="167" t="s">
        <v>87</v>
      </c>
      <c r="AV162" s="13" t="s">
        <v>87</v>
      </c>
      <c r="AW162" s="13" t="s">
        <v>31</v>
      </c>
      <c r="AX162" s="13" t="s">
        <v>77</v>
      </c>
      <c r="AY162" s="167" t="s">
        <v>219</v>
      </c>
    </row>
    <row r="163" spans="1:65" s="15" customFormat="1">
      <c r="B163" s="181"/>
      <c r="D163" s="166" t="s">
        <v>228</v>
      </c>
      <c r="E163" s="182" t="s">
        <v>3080</v>
      </c>
      <c r="F163" s="183" t="s">
        <v>236</v>
      </c>
      <c r="H163" s="184">
        <v>32.5</v>
      </c>
      <c r="I163" s="185"/>
      <c r="L163" s="181"/>
      <c r="M163" s="186"/>
      <c r="N163" s="187"/>
      <c r="O163" s="187"/>
      <c r="P163" s="187"/>
      <c r="Q163" s="187"/>
      <c r="R163" s="187"/>
      <c r="S163" s="187"/>
      <c r="T163" s="188"/>
      <c r="AT163" s="182" t="s">
        <v>228</v>
      </c>
      <c r="AU163" s="182" t="s">
        <v>87</v>
      </c>
      <c r="AV163" s="15" t="s">
        <v>226</v>
      </c>
      <c r="AW163" s="15" t="s">
        <v>31</v>
      </c>
      <c r="AX163" s="15" t="s">
        <v>32</v>
      </c>
      <c r="AY163" s="182" t="s">
        <v>219</v>
      </c>
    </row>
    <row r="164" spans="1:65" s="2" customFormat="1" ht="16.5" customHeight="1">
      <c r="A164" s="33"/>
      <c r="B164" s="151"/>
      <c r="C164" s="152" t="s">
        <v>253</v>
      </c>
      <c r="D164" s="152" t="s">
        <v>221</v>
      </c>
      <c r="E164" s="153" t="s">
        <v>3171</v>
      </c>
      <c r="F164" s="154" t="s">
        <v>3172</v>
      </c>
      <c r="G164" s="155" t="s">
        <v>240</v>
      </c>
      <c r="H164" s="156">
        <v>150</v>
      </c>
      <c r="I164" s="157"/>
      <c r="J164" s="158">
        <f>ROUND(I164*H164,2)</f>
        <v>0</v>
      </c>
      <c r="K164" s="154" t="s">
        <v>225</v>
      </c>
      <c r="L164" s="34"/>
      <c r="M164" s="159" t="s">
        <v>1</v>
      </c>
      <c r="N164" s="160" t="s">
        <v>42</v>
      </c>
      <c r="O164" s="59"/>
      <c r="P164" s="161">
        <f>O164*H164</f>
        <v>0</v>
      </c>
      <c r="Q164" s="161">
        <v>0</v>
      </c>
      <c r="R164" s="161">
        <f>Q164*H164</f>
        <v>0</v>
      </c>
      <c r="S164" s="161">
        <v>0.22</v>
      </c>
      <c r="T164" s="162">
        <f>S164*H164</f>
        <v>33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3" t="s">
        <v>226</v>
      </c>
      <c r="AT164" s="163" t="s">
        <v>221</v>
      </c>
      <c r="AU164" s="163" t="s">
        <v>87</v>
      </c>
      <c r="AY164" s="18" t="s">
        <v>219</v>
      </c>
      <c r="BE164" s="164">
        <f>IF(N164="základní",J164,0)</f>
        <v>0</v>
      </c>
      <c r="BF164" s="164">
        <f>IF(N164="snížená",J164,0)</f>
        <v>0</v>
      </c>
      <c r="BG164" s="164">
        <f>IF(N164="zákl. přenesená",J164,0)</f>
        <v>0</v>
      </c>
      <c r="BH164" s="164">
        <f>IF(N164="sníž. přenesená",J164,0)</f>
        <v>0</v>
      </c>
      <c r="BI164" s="164">
        <f>IF(N164="nulová",J164,0)</f>
        <v>0</v>
      </c>
      <c r="BJ164" s="18" t="s">
        <v>32</v>
      </c>
      <c r="BK164" s="164">
        <f>ROUND(I164*H164,2)</f>
        <v>0</v>
      </c>
      <c r="BL164" s="18" t="s">
        <v>226</v>
      </c>
      <c r="BM164" s="163" t="s">
        <v>3173</v>
      </c>
    </row>
    <row r="165" spans="1:65" s="14" customFormat="1">
      <c r="B165" s="174"/>
      <c r="D165" s="166" t="s">
        <v>228</v>
      </c>
      <c r="E165" s="175" t="s">
        <v>1</v>
      </c>
      <c r="F165" s="176" t="s">
        <v>3174</v>
      </c>
      <c r="H165" s="175" t="s">
        <v>1</v>
      </c>
      <c r="I165" s="177"/>
      <c r="L165" s="174"/>
      <c r="M165" s="178"/>
      <c r="N165" s="179"/>
      <c r="O165" s="179"/>
      <c r="P165" s="179"/>
      <c r="Q165" s="179"/>
      <c r="R165" s="179"/>
      <c r="S165" s="179"/>
      <c r="T165" s="180"/>
      <c r="AT165" s="175" t="s">
        <v>228</v>
      </c>
      <c r="AU165" s="175" t="s">
        <v>87</v>
      </c>
      <c r="AV165" s="14" t="s">
        <v>32</v>
      </c>
      <c r="AW165" s="14" t="s">
        <v>31</v>
      </c>
      <c r="AX165" s="14" t="s">
        <v>77</v>
      </c>
      <c r="AY165" s="175" t="s">
        <v>219</v>
      </c>
    </row>
    <row r="166" spans="1:65" s="14" customFormat="1">
      <c r="B166" s="174"/>
      <c r="D166" s="166" t="s">
        <v>228</v>
      </c>
      <c r="E166" s="175" t="s">
        <v>1</v>
      </c>
      <c r="F166" s="176" t="s">
        <v>3175</v>
      </c>
      <c r="H166" s="175" t="s">
        <v>1</v>
      </c>
      <c r="I166" s="177"/>
      <c r="L166" s="174"/>
      <c r="M166" s="178"/>
      <c r="N166" s="179"/>
      <c r="O166" s="179"/>
      <c r="P166" s="179"/>
      <c r="Q166" s="179"/>
      <c r="R166" s="179"/>
      <c r="S166" s="179"/>
      <c r="T166" s="180"/>
      <c r="AT166" s="175" t="s">
        <v>228</v>
      </c>
      <c r="AU166" s="175" t="s">
        <v>87</v>
      </c>
      <c r="AV166" s="14" t="s">
        <v>32</v>
      </c>
      <c r="AW166" s="14" t="s">
        <v>31</v>
      </c>
      <c r="AX166" s="14" t="s">
        <v>77</v>
      </c>
      <c r="AY166" s="175" t="s">
        <v>219</v>
      </c>
    </row>
    <row r="167" spans="1:65" s="13" customFormat="1">
      <c r="B167" s="165"/>
      <c r="D167" s="166" t="s">
        <v>228</v>
      </c>
      <c r="E167" s="167" t="s">
        <v>1</v>
      </c>
      <c r="F167" s="168" t="s">
        <v>3176</v>
      </c>
      <c r="H167" s="169">
        <v>150</v>
      </c>
      <c r="I167" s="170"/>
      <c r="L167" s="165"/>
      <c r="M167" s="171"/>
      <c r="N167" s="172"/>
      <c r="O167" s="172"/>
      <c r="P167" s="172"/>
      <c r="Q167" s="172"/>
      <c r="R167" s="172"/>
      <c r="S167" s="172"/>
      <c r="T167" s="173"/>
      <c r="AT167" s="167" t="s">
        <v>228</v>
      </c>
      <c r="AU167" s="167" t="s">
        <v>87</v>
      </c>
      <c r="AV167" s="13" t="s">
        <v>87</v>
      </c>
      <c r="AW167" s="13" t="s">
        <v>31</v>
      </c>
      <c r="AX167" s="13" t="s">
        <v>32</v>
      </c>
      <c r="AY167" s="167" t="s">
        <v>219</v>
      </c>
    </row>
    <row r="168" spans="1:65" s="2" customFormat="1" ht="16.5" customHeight="1">
      <c r="A168" s="33"/>
      <c r="B168" s="151"/>
      <c r="C168" s="152" t="s">
        <v>258</v>
      </c>
      <c r="D168" s="152" t="s">
        <v>221</v>
      </c>
      <c r="E168" s="153" t="s">
        <v>3177</v>
      </c>
      <c r="F168" s="154" t="s">
        <v>3178</v>
      </c>
      <c r="G168" s="155" t="s">
        <v>240</v>
      </c>
      <c r="H168" s="156">
        <v>395.65</v>
      </c>
      <c r="I168" s="157"/>
      <c r="J168" s="158">
        <f>ROUND(I168*H168,2)</f>
        <v>0</v>
      </c>
      <c r="K168" s="154" t="s">
        <v>225</v>
      </c>
      <c r="L168" s="34"/>
      <c r="M168" s="159" t="s">
        <v>1</v>
      </c>
      <c r="N168" s="160" t="s">
        <v>42</v>
      </c>
      <c r="O168" s="59"/>
      <c r="P168" s="161">
        <f>O168*H168</f>
        <v>0</v>
      </c>
      <c r="Q168" s="161">
        <v>0</v>
      </c>
      <c r="R168" s="161">
        <f>Q168*H168</f>
        <v>0</v>
      </c>
      <c r="S168" s="161">
        <v>9.8000000000000004E-2</v>
      </c>
      <c r="T168" s="162">
        <f>S168*H168</f>
        <v>38.773699999999998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3" t="s">
        <v>226</v>
      </c>
      <c r="AT168" s="163" t="s">
        <v>221</v>
      </c>
      <c r="AU168" s="163" t="s">
        <v>87</v>
      </c>
      <c r="AY168" s="18" t="s">
        <v>219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8" t="s">
        <v>32</v>
      </c>
      <c r="BK168" s="164">
        <f>ROUND(I168*H168,2)</f>
        <v>0</v>
      </c>
      <c r="BL168" s="18" t="s">
        <v>226</v>
      </c>
      <c r="BM168" s="163" t="s">
        <v>3179</v>
      </c>
    </row>
    <row r="169" spans="1:65" s="14" customFormat="1">
      <c r="B169" s="174"/>
      <c r="D169" s="166" t="s">
        <v>228</v>
      </c>
      <c r="E169" s="175" t="s">
        <v>1</v>
      </c>
      <c r="F169" s="176" t="s">
        <v>3180</v>
      </c>
      <c r="H169" s="175" t="s">
        <v>1</v>
      </c>
      <c r="I169" s="177"/>
      <c r="L169" s="174"/>
      <c r="M169" s="178"/>
      <c r="N169" s="179"/>
      <c r="O169" s="179"/>
      <c r="P169" s="179"/>
      <c r="Q169" s="179"/>
      <c r="R169" s="179"/>
      <c r="S169" s="179"/>
      <c r="T169" s="180"/>
      <c r="AT169" s="175" t="s">
        <v>228</v>
      </c>
      <c r="AU169" s="175" t="s">
        <v>87</v>
      </c>
      <c r="AV169" s="14" t="s">
        <v>32</v>
      </c>
      <c r="AW169" s="14" t="s">
        <v>31</v>
      </c>
      <c r="AX169" s="14" t="s">
        <v>77</v>
      </c>
      <c r="AY169" s="175" t="s">
        <v>219</v>
      </c>
    </row>
    <row r="170" spans="1:65" s="14" customFormat="1">
      <c r="B170" s="174"/>
      <c r="D170" s="166" t="s">
        <v>228</v>
      </c>
      <c r="E170" s="175" t="s">
        <v>1</v>
      </c>
      <c r="F170" s="176" t="s">
        <v>3181</v>
      </c>
      <c r="H170" s="175" t="s">
        <v>1</v>
      </c>
      <c r="I170" s="177"/>
      <c r="L170" s="174"/>
      <c r="M170" s="178"/>
      <c r="N170" s="179"/>
      <c r="O170" s="179"/>
      <c r="P170" s="179"/>
      <c r="Q170" s="179"/>
      <c r="R170" s="179"/>
      <c r="S170" s="179"/>
      <c r="T170" s="180"/>
      <c r="AT170" s="175" t="s">
        <v>228</v>
      </c>
      <c r="AU170" s="175" t="s">
        <v>87</v>
      </c>
      <c r="AV170" s="14" t="s">
        <v>32</v>
      </c>
      <c r="AW170" s="14" t="s">
        <v>31</v>
      </c>
      <c r="AX170" s="14" t="s">
        <v>77</v>
      </c>
      <c r="AY170" s="175" t="s">
        <v>219</v>
      </c>
    </row>
    <row r="171" spans="1:65" s="13" customFormat="1">
      <c r="B171" s="165"/>
      <c r="D171" s="166" t="s">
        <v>228</v>
      </c>
      <c r="E171" s="167" t="s">
        <v>1</v>
      </c>
      <c r="F171" s="168" t="s">
        <v>3182</v>
      </c>
      <c r="H171" s="169">
        <v>466</v>
      </c>
      <c r="I171" s="170"/>
      <c r="L171" s="165"/>
      <c r="M171" s="171"/>
      <c r="N171" s="172"/>
      <c r="O171" s="172"/>
      <c r="P171" s="172"/>
      <c r="Q171" s="172"/>
      <c r="R171" s="172"/>
      <c r="S171" s="172"/>
      <c r="T171" s="173"/>
      <c r="AT171" s="167" t="s">
        <v>228</v>
      </c>
      <c r="AU171" s="167" t="s">
        <v>87</v>
      </c>
      <c r="AV171" s="13" t="s">
        <v>87</v>
      </c>
      <c r="AW171" s="13" t="s">
        <v>31</v>
      </c>
      <c r="AX171" s="13" t="s">
        <v>77</v>
      </c>
      <c r="AY171" s="167" t="s">
        <v>219</v>
      </c>
    </row>
    <row r="172" spans="1:65" s="14" customFormat="1">
      <c r="B172" s="174"/>
      <c r="D172" s="166" t="s">
        <v>228</v>
      </c>
      <c r="E172" s="175" t="s">
        <v>1</v>
      </c>
      <c r="F172" s="176" t="s">
        <v>3183</v>
      </c>
      <c r="H172" s="175" t="s">
        <v>1</v>
      </c>
      <c r="I172" s="177"/>
      <c r="L172" s="174"/>
      <c r="M172" s="178"/>
      <c r="N172" s="179"/>
      <c r="O172" s="179"/>
      <c r="P172" s="179"/>
      <c r="Q172" s="179"/>
      <c r="R172" s="179"/>
      <c r="S172" s="179"/>
      <c r="T172" s="180"/>
      <c r="AT172" s="175" t="s">
        <v>228</v>
      </c>
      <c r="AU172" s="175" t="s">
        <v>87</v>
      </c>
      <c r="AV172" s="14" t="s">
        <v>32</v>
      </c>
      <c r="AW172" s="14" t="s">
        <v>31</v>
      </c>
      <c r="AX172" s="14" t="s">
        <v>77</v>
      </c>
      <c r="AY172" s="175" t="s">
        <v>219</v>
      </c>
    </row>
    <row r="173" spans="1:65" s="13" customFormat="1">
      <c r="B173" s="165"/>
      <c r="D173" s="166" t="s">
        <v>228</v>
      </c>
      <c r="E173" s="167" t="s">
        <v>1</v>
      </c>
      <c r="F173" s="168" t="s">
        <v>3184</v>
      </c>
      <c r="H173" s="169">
        <v>-70.349999999999994</v>
      </c>
      <c r="I173" s="170"/>
      <c r="L173" s="165"/>
      <c r="M173" s="171"/>
      <c r="N173" s="172"/>
      <c r="O173" s="172"/>
      <c r="P173" s="172"/>
      <c r="Q173" s="172"/>
      <c r="R173" s="172"/>
      <c r="S173" s="172"/>
      <c r="T173" s="173"/>
      <c r="AT173" s="167" t="s">
        <v>228</v>
      </c>
      <c r="AU173" s="167" t="s">
        <v>87</v>
      </c>
      <c r="AV173" s="13" t="s">
        <v>87</v>
      </c>
      <c r="AW173" s="13" t="s">
        <v>31</v>
      </c>
      <c r="AX173" s="13" t="s">
        <v>77</v>
      </c>
      <c r="AY173" s="167" t="s">
        <v>219</v>
      </c>
    </row>
    <row r="174" spans="1:65" s="15" customFormat="1">
      <c r="B174" s="181"/>
      <c r="D174" s="166" t="s">
        <v>228</v>
      </c>
      <c r="E174" s="182" t="s">
        <v>1</v>
      </c>
      <c r="F174" s="183" t="s">
        <v>236</v>
      </c>
      <c r="H174" s="184">
        <v>395.65</v>
      </c>
      <c r="I174" s="185"/>
      <c r="L174" s="181"/>
      <c r="M174" s="186"/>
      <c r="N174" s="187"/>
      <c r="O174" s="187"/>
      <c r="P174" s="187"/>
      <c r="Q174" s="187"/>
      <c r="R174" s="187"/>
      <c r="S174" s="187"/>
      <c r="T174" s="188"/>
      <c r="AT174" s="182" t="s">
        <v>228</v>
      </c>
      <c r="AU174" s="182" t="s">
        <v>87</v>
      </c>
      <c r="AV174" s="15" t="s">
        <v>226</v>
      </c>
      <c r="AW174" s="15" t="s">
        <v>31</v>
      </c>
      <c r="AX174" s="15" t="s">
        <v>32</v>
      </c>
      <c r="AY174" s="182" t="s">
        <v>219</v>
      </c>
    </row>
    <row r="175" spans="1:65" s="2" customFormat="1" ht="16.5" customHeight="1">
      <c r="A175" s="33"/>
      <c r="B175" s="151"/>
      <c r="C175" s="152" t="s">
        <v>263</v>
      </c>
      <c r="D175" s="152" t="s">
        <v>221</v>
      </c>
      <c r="E175" s="153" t="s">
        <v>3185</v>
      </c>
      <c r="F175" s="154" t="s">
        <v>3186</v>
      </c>
      <c r="G175" s="155" t="s">
        <v>240</v>
      </c>
      <c r="H175" s="156">
        <v>1197.5</v>
      </c>
      <c r="I175" s="157"/>
      <c r="J175" s="158">
        <f>ROUND(I175*H175,2)</f>
        <v>0</v>
      </c>
      <c r="K175" s="154" t="s">
        <v>225</v>
      </c>
      <c r="L175" s="34"/>
      <c r="M175" s="159" t="s">
        <v>1</v>
      </c>
      <c r="N175" s="160" t="s">
        <v>42</v>
      </c>
      <c r="O175" s="59"/>
      <c r="P175" s="161">
        <f>O175*H175</f>
        <v>0</v>
      </c>
      <c r="Q175" s="161">
        <v>0</v>
      </c>
      <c r="R175" s="161">
        <f>Q175*H175</f>
        <v>0</v>
      </c>
      <c r="S175" s="161">
        <v>0.58199999999999996</v>
      </c>
      <c r="T175" s="162">
        <f>S175*H175</f>
        <v>696.94499999999994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63" t="s">
        <v>226</v>
      </c>
      <c r="AT175" s="163" t="s">
        <v>221</v>
      </c>
      <c r="AU175" s="163" t="s">
        <v>87</v>
      </c>
      <c r="AY175" s="18" t="s">
        <v>219</v>
      </c>
      <c r="BE175" s="164">
        <f>IF(N175="základní",J175,0)</f>
        <v>0</v>
      </c>
      <c r="BF175" s="164">
        <f>IF(N175="snížená",J175,0)</f>
        <v>0</v>
      </c>
      <c r="BG175" s="164">
        <f>IF(N175="zákl. přenesená",J175,0)</f>
        <v>0</v>
      </c>
      <c r="BH175" s="164">
        <f>IF(N175="sníž. přenesená",J175,0)</f>
        <v>0</v>
      </c>
      <c r="BI175" s="164">
        <f>IF(N175="nulová",J175,0)</f>
        <v>0</v>
      </c>
      <c r="BJ175" s="18" t="s">
        <v>32</v>
      </c>
      <c r="BK175" s="164">
        <f>ROUND(I175*H175,2)</f>
        <v>0</v>
      </c>
      <c r="BL175" s="18" t="s">
        <v>226</v>
      </c>
      <c r="BM175" s="163" t="s">
        <v>3187</v>
      </c>
    </row>
    <row r="176" spans="1:65" s="14" customFormat="1">
      <c r="B176" s="174"/>
      <c r="D176" s="166" t="s">
        <v>228</v>
      </c>
      <c r="E176" s="175" t="s">
        <v>1</v>
      </c>
      <c r="F176" s="176" t="s">
        <v>3188</v>
      </c>
      <c r="H176" s="175" t="s">
        <v>1</v>
      </c>
      <c r="I176" s="177"/>
      <c r="L176" s="174"/>
      <c r="M176" s="178"/>
      <c r="N176" s="179"/>
      <c r="O176" s="179"/>
      <c r="P176" s="179"/>
      <c r="Q176" s="179"/>
      <c r="R176" s="179"/>
      <c r="S176" s="179"/>
      <c r="T176" s="180"/>
      <c r="AT176" s="175" t="s">
        <v>228</v>
      </c>
      <c r="AU176" s="175" t="s">
        <v>87</v>
      </c>
      <c r="AV176" s="14" t="s">
        <v>32</v>
      </c>
      <c r="AW176" s="14" t="s">
        <v>31</v>
      </c>
      <c r="AX176" s="14" t="s">
        <v>77</v>
      </c>
      <c r="AY176" s="175" t="s">
        <v>219</v>
      </c>
    </row>
    <row r="177" spans="1:65" s="14" customFormat="1">
      <c r="B177" s="174"/>
      <c r="D177" s="166" t="s">
        <v>228</v>
      </c>
      <c r="E177" s="175" t="s">
        <v>1</v>
      </c>
      <c r="F177" s="176" t="s">
        <v>3189</v>
      </c>
      <c r="H177" s="175" t="s">
        <v>1</v>
      </c>
      <c r="I177" s="177"/>
      <c r="L177" s="174"/>
      <c r="M177" s="178"/>
      <c r="N177" s="179"/>
      <c r="O177" s="179"/>
      <c r="P177" s="179"/>
      <c r="Q177" s="179"/>
      <c r="R177" s="179"/>
      <c r="S177" s="179"/>
      <c r="T177" s="180"/>
      <c r="AT177" s="175" t="s">
        <v>228</v>
      </c>
      <c r="AU177" s="175" t="s">
        <v>87</v>
      </c>
      <c r="AV177" s="14" t="s">
        <v>32</v>
      </c>
      <c r="AW177" s="14" t="s">
        <v>31</v>
      </c>
      <c r="AX177" s="14" t="s">
        <v>77</v>
      </c>
      <c r="AY177" s="175" t="s">
        <v>219</v>
      </c>
    </row>
    <row r="178" spans="1:65" s="13" customFormat="1">
      <c r="B178" s="165"/>
      <c r="D178" s="166" t="s">
        <v>228</v>
      </c>
      <c r="E178" s="167" t="s">
        <v>1</v>
      </c>
      <c r="F178" s="168" t="s">
        <v>3190</v>
      </c>
      <c r="H178" s="169">
        <v>1230</v>
      </c>
      <c r="I178" s="170"/>
      <c r="L178" s="165"/>
      <c r="M178" s="171"/>
      <c r="N178" s="172"/>
      <c r="O178" s="172"/>
      <c r="P178" s="172"/>
      <c r="Q178" s="172"/>
      <c r="R178" s="172"/>
      <c r="S178" s="172"/>
      <c r="T178" s="173"/>
      <c r="AT178" s="167" t="s">
        <v>228</v>
      </c>
      <c r="AU178" s="167" t="s">
        <v>87</v>
      </c>
      <c r="AV178" s="13" t="s">
        <v>87</v>
      </c>
      <c r="AW178" s="13" t="s">
        <v>31</v>
      </c>
      <c r="AX178" s="13" t="s">
        <v>77</v>
      </c>
      <c r="AY178" s="167" t="s">
        <v>219</v>
      </c>
    </row>
    <row r="179" spans="1:65" s="14" customFormat="1">
      <c r="B179" s="174"/>
      <c r="D179" s="166" t="s">
        <v>228</v>
      </c>
      <c r="E179" s="175" t="s">
        <v>1</v>
      </c>
      <c r="F179" s="176" t="s">
        <v>3191</v>
      </c>
      <c r="H179" s="175" t="s">
        <v>1</v>
      </c>
      <c r="I179" s="177"/>
      <c r="L179" s="174"/>
      <c r="M179" s="178"/>
      <c r="N179" s="179"/>
      <c r="O179" s="179"/>
      <c r="P179" s="179"/>
      <c r="Q179" s="179"/>
      <c r="R179" s="179"/>
      <c r="S179" s="179"/>
      <c r="T179" s="180"/>
      <c r="AT179" s="175" t="s">
        <v>228</v>
      </c>
      <c r="AU179" s="175" t="s">
        <v>87</v>
      </c>
      <c r="AV179" s="14" t="s">
        <v>32</v>
      </c>
      <c r="AW179" s="14" t="s">
        <v>31</v>
      </c>
      <c r="AX179" s="14" t="s">
        <v>77</v>
      </c>
      <c r="AY179" s="175" t="s">
        <v>219</v>
      </c>
    </row>
    <row r="180" spans="1:65" s="13" customFormat="1">
      <c r="B180" s="165"/>
      <c r="D180" s="166" t="s">
        <v>228</v>
      </c>
      <c r="E180" s="167" t="s">
        <v>1</v>
      </c>
      <c r="F180" s="168" t="s">
        <v>3192</v>
      </c>
      <c r="H180" s="169">
        <v>-32.5</v>
      </c>
      <c r="I180" s="170"/>
      <c r="L180" s="165"/>
      <c r="M180" s="171"/>
      <c r="N180" s="172"/>
      <c r="O180" s="172"/>
      <c r="P180" s="172"/>
      <c r="Q180" s="172"/>
      <c r="R180" s="172"/>
      <c r="S180" s="172"/>
      <c r="T180" s="173"/>
      <c r="AT180" s="167" t="s">
        <v>228</v>
      </c>
      <c r="AU180" s="167" t="s">
        <v>87</v>
      </c>
      <c r="AV180" s="13" t="s">
        <v>87</v>
      </c>
      <c r="AW180" s="13" t="s">
        <v>31</v>
      </c>
      <c r="AX180" s="13" t="s">
        <v>77</v>
      </c>
      <c r="AY180" s="167" t="s">
        <v>219</v>
      </c>
    </row>
    <row r="181" spans="1:65" s="15" customFormat="1">
      <c r="B181" s="181"/>
      <c r="D181" s="166" t="s">
        <v>228</v>
      </c>
      <c r="E181" s="182" t="s">
        <v>1</v>
      </c>
      <c r="F181" s="183" t="s">
        <v>236</v>
      </c>
      <c r="H181" s="184">
        <v>1197.5</v>
      </c>
      <c r="I181" s="185"/>
      <c r="L181" s="181"/>
      <c r="M181" s="186"/>
      <c r="N181" s="187"/>
      <c r="O181" s="187"/>
      <c r="P181" s="187"/>
      <c r="Q181" s="187"/>
      <c r="R181" s="187"/>
      <c r="S181" s="187"/>
      <c r="T181" s="188"/>
      <c r="AT181" s="182" t="s">
        <v>228</v>
      </c>
      <c r="AU181" s="182" t="s">
        <v>87</v>
      </c>
      <c r="AV181" s="15" t="s">
        <v>226</v>
      </c>
      <c r="AW181" s="15" t="s">
        <v>31</v>
      </c>
      <c r="AX181" s="15" t="s">
        <v>32</v>
      </c>
      <c r="AY181" s="182" t="s">
        <v>219</v>
      </c>
    </row>
    <row r="182" spans="1:65" s="2" customFormat="1" ht="16.5" customHeight="1">
      <c r="A182" s="33"/>
      <c r="B182" s="151"/>
      <c r="C182" s="152" t="s">
        <v>268</v>
      </c>
      <c r="D182" s="152" t="s">
        <v>221</v>
      </c>
      <c r="E182" s="153" t="s">
        <v>3193</v>
      </c>
      <c r="F182" s="154" t="s">
        <v>3194</v>
      </c>
      <c r="G182" s="155" t="s">
        <v>240</v>
      </c>
      <c r="H182" s="156">
        <v>196</v>
      </c>
      <c r="I182" s="157"/>
      <c r="J182" s="158">
        <f>ROUND(I182*H182,2)</f>
        <v>0</v>
      </c>
      <c r="K182" s="154" t="s">
        <v>241</v>
      </c>
      <c r="L182" s="34"/>
      <c r="M182" s="159" t="s">
        <v>1</v>
      </c>
      <c r="N182" s="160" t="s">
        <v>42</v>
      </c>
      <c r="O182" s="59"/>
      <c r="P182" s="161">
        <f>O182*H182</f>
        <v>0</v>
      </c>
      <c r="Q182" s="161">
        <v>5.0000000000000002E-5</v>
      </c>
      <c r="R182" s="161">
        <f>Q182*H182</f>
        <v>9.7999999999999997E-3</v>
      </c>
      <c r="S182" s="161">
        <v>0.115</v>
      </c>
      <c r="T182" s="162">
        <f>S182*H182</f>
        <v>22.540000000000003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3" t="s">
        <v>226</v>
      </c>
      <c r="AT182" s="163" t="s">
        <v>221</v>
      </c>
      <c r="AU182" s="163" t="s">
        <v>87</v>
      </c>
      <c r="AY182" s="18" t="s">
        <v>219</v>
      </c>
      <c r="BE182" s="164">
        <f>IF(N182="základní",J182,0)</f>
        <v>0</v>
      </c>
      <c r="BF182" s="164">
        <f>IF(N182="snížená",J182,0)</f>
        <v>0</v>
      </c>
      <c r="BG182" s="164">
        <f>IF(N182="zákl. přenesená",J182,0)</f>
        <v>0</v>
      </c>
      <c r="BH182" s="164">
        <f>IF(N182="sníž. přenesená",J182,0)</f>
        <v>0</v>
      </c>
      <c r="BI182" s="164">
        <f>IF(N182="nulová",J182,0)</f>
        <v>0</v>
      </c>
      <c r="BJ182" s="18" t="s">
        <v>32</v>
      </c>
      <c r="BK182" s="164">
        <f>ROUND(I182*H182,2)</f>
        <v>0</v>
      </c>
      <c r="BL182" s="18" t="s">
        <v>226</v>
      </c>
      <c r="BM182" s="163" t="s">
        <v>3195</v>
      </c>
    </row>
    <row r="183" spans="1:65" s="14" customFormat="1">
      <c r="B183" s="174"/>
      <c r="D183" s="166" t="s">
        <v>228</v>
      </c>
      <c r="E183" s="175" t="s">
        <v>1</v>
      </c>
      <c r="F183" s="176" t="s">
        <v>3196</v>
      </c>
      <c r="H183" s="175" t="s">
        <v>1</v>
      </c>
      <c r="I183" s="177"/>
      <c r="L183" s="174"/>
      <c r="M183" s="178"/>
      <c r="N183" s="179"/>
      <c r="O183" s="179"/>
      <c r="P183" s="179"/>
      <c r="Q183" s="179"/>
      <c r="R183" s="179"/>
      <c r="S183" s="179"/>
      <c r="T183" s="180"/>
      <c r="AT183" s="175" t="s">
        <v>228</v>
      </c>
      <c r="AU183" s="175" t="s">
        <v>87</v>
      </c>
      <c r="AV183" s="14" t="s">
        <v>32</v>
      </c>
      <c r="AW183" s="14" t="s">
        <v>31</v>
      </c>
      <c r="AX183" s="14" t="s">
        <v>77</v>
      </c>
      <c r="AY183" s="175" t="s">
        <v>219</v>
      </c>
    </row>
    <row r="184" spans="1:65" s="14" customFormat="1">
      <c r="B184" s="174"/>
      <c r="D184" s="166" t="s">
        <v>228</v>
      </c>
      <c r="E184" s="175" t="s">
        <v>1</v>
      </c>
      <c r="F184" s="176" t="s">
        <v>3197</v>
      </c>
      <c r="H184" s="175" t="s">
        <v>1</v>
      </c>
      <c r="I184" s="177"/>
      <c r="L184" s="174"/>
      <c r="M184" s="178"/>
      <c r="N184" s="179"/>
      <c r="O184" s="179"/>
      <c r="P184" s="179"/>
      <c r="Q184" s="179"/>
      <c r="R184" s="179"/>
      <c r="S184" s="179"/>
      <c r="T184" s="180"/>
      <c r="AT184" s="175" t="s">
        <v>228</v>
      </c>
      <c r="AU184" s="175" t="s">
        <v>87</v>
      </c>
      <c r="AV184" s="14" t="s">
        <v>32</v>
      </c>
      <c r="AW184" s="14" t="s">
        <v>31</v>
      </c>
      <c r="AX184" s="14" t="s">
        <v>77</v>
      </c>
      <c r="AY184" s="175" t="s">
        <v>219</v>
      </c>
    </row>
    <row r="185" spans="1:65" s="13" customFormat="1">
      <c r="B185" s="165"/>
      <c r="D185" s="166" t="s">
        <v>228</v>
      </c>
      <c r="E185" s="167" t="s">
        <v>1</v>
      </c>
      <c r="F185" s="168" t="s">
        <v>3198</v>
      </c>
      <c r="H185" s="169">
        <v>196</v>
      </c>
      <c r="I185" s="170"/>
      <c r="L185" s="165"/>
      <c r="M185" s="171"/>
      <c r="N185" s="172"/>
      <c r="O185" s="172"/>
      <c r="P185" s="172"/>
      <c r="Q185" s="172"/>
      <c r="R185" s="172"/>
      <c r="S185" s="172"/>
      <c r="T185" s="173"/>
      <c r="AT185" s="167" t="s">
        <v>228</v>
      </c>
      <c r="AU185" s="167" t="s">
        <v>87</v>
      </c>
      <c r="AV185" s="13" t="s">
        <v>87</v>
      </c>
      <c r="AW185" s="13" t="s">
        <v>31</v>
      </c>
      <c r="AX185" s="13" t="s">
        <v>77</v>
      </c>
      <c r="AY185" s="167" t="s">
        <v>219</v>
      </c>
    </row>
    <row r="186" spans="1:65" s="15" customFormat="1">
      <c r="B186" s="181"/>
      <c r="D186" s="166" t="s">
        <v>228</v>
      </c>
      <c r="E186" s="182" t="s">
        <v>1</v>
      </c>
      <c r="F186" s="183" t="s">
        <v>236</v>
      </c>
      <c r="H186" s="184">
        <v>196</v>
      </c>
      <c r="I186" s="185"/>
      <c r="L186" s="181"/>
      <c r="M186" s="186"/>
      <c r="N186" s="187"/>
      <c r="O186" s="187"/>
      <c r="P186" s="187"/>
      <c r="Q186" s="187"/>
      <c r="R186" s="187"/>
      <c r="S186" s="187"/>
      <c r="T186" s="188"/>
      <c r="AT186" s="182" t="s">
        <v>228</v>
      </c>
      <c r="AU186" s="182" t="s">
        <v>87</v>
      </c>
      <c r="AV186" s="15" t="s">
        <v>226</v>
      </c>
      <c r="AW186" s="15" t="s">
        <v>31</v>
      </c>
      <c r="AX186" s="15" t="s">
        <v>32</v>
      </c>
      <c r="AY186" s="182" t="s">
        <v>219</v>
      </c>
    </row>
    <row r="187" spans="1:65" s="2" customFormat="1" ht="16.5" customHeight="1">
      <c r="A187" s="33"/>
      <c r="B187" s="151"/>
      <c r="C187" s="152" t="s">
        <v>8</v>
      </c>
      <c r="D187" s="152" t="s">
        <v>221</v>
      </c>
      <c r="E187" s="153" t="s">
        <v>3199</v>
      </c>
      <c r="F187" s="154" t="s">
        <v>3200</v>
      </c>
      <c r="G187" s="155" t="s">
        <v>240</v>
      </c>
      <c r="H187" s="156">
        <v>1942.5</v>
      </c>
      <c r="I187" s="157"/>
      <c r="J187" s="158">
        <f>ROUND(I187*H187,2)</f>
        <v>0</v>
      </c>
      <c r="K187" s="154" t="s">
        <v>225</v>
      </c>
      <c r="L187" s="34"/>
      <c r="M187" s="159" t="s">
        <v>1</v>
      </c>
      <c r="N187" s="160" t="s">
        <v>42</v>
      </c>
      <c r="O187" s="59"/>
      <c r="P187" s="161">
        <f>O187*H187</f>
        <v>0</v>
      </c>
      <c r="Q187" s="161">
        <v>1.6000000000000001E-4</v>
      </c>
      <c r="R187" s="161">
        <f>Q187*H187</f>
        <v>0.31080000000000002</v>
      </c>
      <c r="S187" s="161">
        <v>0.23</v>
      </c>
      <c r="T187" s="162">
        <f>S187*H187</f>
        <v>446.77500000000003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3" t="s">
        <v>226</v>
      </c>
      <c r="AT187" s="163" t="s">
        <v>221</v>
      </c>
      <c r="AU187" s="163" t="s">
        <v>87</v>
      </c>
      <c r="AY187" s="18" t="s">
        <v>219</v>
      </c>
      <c r="BE187" s="164">
        <f>IF(N187="základní",J187,0)</f>
        <v>0</v>
      </c>
      <c r="BF187" s="164">
        <f>IF(N187="snížená",J187,0)</f>
        <v>0</v>
      </c>
      <c r="BG187" s="164">
        <f>IF(N187="zákl. přenesená",J187,0)</f>
        <v>0</v>
      </c>
      <c r="BH187" s="164">
        <f>IF(N187="sníž. přenesená",J187,0)</f>
        <v>0</v>
      </c>
      <c r="BI187" s="164">
        <f>IF(N187="nulová",J187,0)</f>
        <v>0</v>
      </c>
      <c r="BJ187" s="18" t="s">
        <v>32</v>
      </c>
      <c r="BK187" s="164">
        <f>ROUND(I187*H187,2)</f>
        <v>0</v>
      </c>
      <c r="BL187" s="18" t="s">
        <v>226</v>
      </c>
      <c r="BM187" s="163" t="s">
        <v>3201</v>
      </c>
    </row>
    <row r="188" spans="1:65" s="14" customFormat="1">
      <c r="B188" s="174"/>
      <c r="D188" s="166" t="s">
        <v>228</v>
      </c>
      <c r="E188" s="175" t="s">
        <v>1</v>
      </c>
      <c r="F188" s="176" t="s">
        <v>3196</v>
      </c>
      <c r="H188" s="175" t="s">
        <v>1</v>
      </c>
      <c r="I188" s="177"/>
      <c r="L188" s="174"/>
      <c r="M188" s="178"/>
      <c r="N188" s="179"/>
      <c r="O188" s="179"/>
      <c r="P188" s="179"/>
      <c r="Q188" s="179"/>
      <c r="R188" s="179"/>
      <c r="S188" s="179"/>
      <c r="T188" s="180"/>
      <c r="AT188" s="175" t="s">
        <v>228</v>
      </c>
      <c r="AU188" s="175" t="s">
        <v>87</v>
      </c>
      <c r="AV188" s="14" t="s">
        <v>32</v>
      </c>
      <c r="AW188" s="14" t="s">
        <v>31</v>
      </c>
      <c r="AX188" s="14" t="s">
        <v>77</v>
      </c>
      <c r="AY188" s="175" t="s">
        <v>219</v>
      </c>
    </row>
    <row r="189" spans="1:65" s="14" customFormat="1">
      <c r="B189" s="174"/>
      <c r="D189" s="166" t="s">
        <v>228</v>
      </c>
      <c r="E189" s="175" t="s">
        <v>1</v>
      </c>
      <c r="F189" s="176" t="s">
        <v>3202</v>
      </c>
      <c r="H189" s="175" t="s">
        <v>1</v>
      </c>
      <c r="I189" s="177"/>
      <c r="L189" s="174"/>
      <c r="M189" s="178"/>
      <c r="N189" s="179"/>
      <c r="O189" s="179"/>
      <c r="P189" s="179"/>
      <c r="Q189" s="179"/>
      <c r="R189" s="179"/>
      <c r="S189" s="179"/>
      <c r="T189" s="180"/>
      <c r="AT189" s="175" t="s">
        <v>228</v>
      </c>
      <c r="AU189" s="175" t="s">
        <v>87</v>
      </c>
      <c r="AV189" s="14" t="s">
        <v>32</v>
      </c>
      <c r="AW189" s="14" t="s">
        <v>31</v>
      </c>
      <c r="AX189" s="14" t="s">
        <v>77</v>
      </c>
      <c r="AY189" s="175" t="s">
        <v>219</v>
      </c>
    </row>
    <row r="190" spans="1:65" s="14" customFormat="1">
      <c r="B190" s="174"/>
      <c r="D190" s="166" t="s">
        <v>228</v>
      </c>
      <c r="E190" s="175" t="s">
        <v>1</v>
      </c>
      <c r="F190" s="176" t="s">
        <v>3203</v>
      </c>
      <c r="H190" s="175" t="s">
        <v>1</v>
      </c>
      <c r="I190" s="177"/>
      <c r="L190" s="174"/>
      <c r="M190" s="178"/>
      <c r="N190" s="179"/>
      <c r="O190" s="179"/>
      <c r="P190" s="179"/>
      <c r="Q190" s="179"/>
      <c r="R190" s="179"/>
      <c r="S190" s="179"/>
      <c r="T190" s="180"/>
      <c r="AT190" s="175" t="s">
        <v>228</v>
      </c>
      <c r="AU190" s="175" t="s">
        <v>87</v>
      </c>
      <c r="AV190" s="14" t="s">
        <v>32</v>
      </c>
      <c r="AW190" s="14" t="s">
        <v>31</v>
      </c>
      <c r="AX190" s="14" t="s">
        <v>77</v>
      </c>
      <c r="AY190" s="175" t="s">
        <v>219</v>
      </c>
    </row>
    <row r="191" spans="1:65" s="13" customFormat="1">
      <c r="B191" s="165"/>
      <c r="D191" s="166" t="s">
        <v>228</v>
      </c>
      <c r="E191" s="167" t="s">
        <v>1</v>
      </c>
      <c r="F191" s="168" t="s">
        <v>3204</v>
      </c>
      <c r="H191" s="169">
        <v>1975</v>
      </c>
      <c r="I191" s="170"/>
      <c r="L191" s="165"/>
      <c r="M191" s="171"/>
      <c r="N191" s="172"/>
      <c r="O191" s="172"/>
      <c r="P191" s="172"/>
      <c r="Q191" s="172"/>
      <c r="R191" s="172"/>
      <c r="S191" s="172"/>
      <c r="T191" s="173"/>
      <c r="AT191" s="167" t="s">
        <v>228</v>
      </c>
      <c r="AU191" s="167" t="s">
        <v>87</v>
      </c>
      <c r="AV191" s="13" t="s">
        <v>87</v>
      </c>
      <c r="AW191" s="13" t="s">
        <v>31</v>
      </c>
      <c r="AX191" s="13" t="s">
        <v>77</v>
      </c>
      <c r="AY191" s="167" t="s">
        <v>219</v>
      </c>
    </row>
    <row r="192" spans="1:65" s="16" customFormat="1">
      <c r="B192" s="189"/>
      <c r="D192" s="166" t="s">
        <v>228</v>
      </c>
      <c r="E192" s="190" t="s">
        <v>1</v>
      </c>
      <c r="F192" s="191" t="s">
        <v>282</v>
      </c>
      <c r="H192" s="192">
        <v>1975</v>
      </c>
      <c r="I192" s="193"/>
      <c r="L192" s="189"/>
      <c r="M192" s="194"/>
      <c r="N192" s="195"/>
      <c r="O192" s="195"/>
      <c r="P192" s="195"/>
      <c r="Q192" s="195"/>
      <c r="R192" s="195"/>
      <c r="S192" s="195"/>
      <c r="T192" s="196"/>
      <c r="AT192" s="190" t="s">
        <v>228</v>
      </c>
      <c r="AU192" s="190" t="s">
        <v>87</v>
      </c>
      <c r="AV192" s="16" t="s">
        <v>237</v>
      </c>
      <c r="AW192" s="16" t="s">
        <v>31</v>
      </c>
      <c r="AX192" s="16" t="s">
        <v>77</v>
      </c>
      <c r="AY192" s="190" t="s">
        <v>219</v>
      </c>
    </row>
    <row r="193" spans="1:65" s="14" customFormat="1">
      <c r="B193" s="174"/>
      <c r="D193" s="166" t="s">
        <v>228</v>
      </c>
      <c r="E193" s="175" t="s">
        <v>1</v>
      </c>
      <c r="F193" s="176" t="s">
        <v>3205</v>
      </c>
      <c r="H193" s="175" t="s">
        <v>1</v>
      </c>
      <c r="I193" s="177"/>
      <c r="L193" s="174"/>
      <c r="M193" s="178"/>
      <c r="N193" s="179"/>
      <c r="O193" s="179"/>
      <c r="P193" s="179"/>
      <c r="Q193" s="179"/>
      <c r="R193" s="179"/>
      <c r="S193" s="179"/>
      <c r="T193" s="180"/>
      <c r="AT193" s="175" t="s">
        <v>228</v>
      </c>
      <c r="AU193" s="175" t="s">
        <v>87</v>
      </c>
      <c r="AV193" s="14" t="s">
        <v>32</v>
      </c>
      <c r="AW193" s="14" t="s">
        <v>31</v>
      </c>
      <c r="AX193" s="14" t="s">
        <v>77</v>
      </c>
      <c r="AY193" s="175" t="s">
        <v>219</v>
      </c>
    </row>
    <row r="194" spans="1:65" s="13" customFormat="1">
      <c r="B194" s="165"/>
      <c r="D194" s="166" t="s">
        <v>228</v>
      </c>
      <c r="E194" s="167" t="s">
        <v>1</v>
      </c>
      <c r="F194" s="168" t="s">
        <v>3206</v>
      </c>
      <c r="H194" s="169">
        <v>-32.5</v>
      </c>
      <c r="I194" s="170"/>
      <c r="L194" s="165"/>
      <c r="M194" s="171"/>
      <c r="N194" s="172"/>
      <c r="O194" s="172"/>
      <c r="P194" s="172"/>
      <c r="Q194" s="172"/>
      <c r="R194" s="172"/>
      <c r="S194" s="172"/>
      <c r="T194" s="173"/>
      <c r="AT194" s="167" t="s">
        <v>228</v>
      </c>
      <c r="AU194" s="167" t="s">
        <v>87</v>
      </c>
      <c r="AV194" s="13" t="s">
        <v>87</v>
      </c>
      <c r="AW194" s="13" t="s">
        <v>31</v>
      </c>
      <c r="AX194" s="13" t="s">
        <v>77</v>
      </c>
      <c r="AY194" s="167" t="s">
        <v>219</v>
      </c>
    </row>
    <row r="195" spans="1:65" s="15" customFormat="1">
      <c r="B195" s="181"/>
      <c r="D195" s="166" t="s">
        <v>228</v>
      </c>
      <c r="E195" s="182" t="s">
        <v>1</v>
      </c>
      <c r="F195" s="183" t="s">
        <v>236</v>
      </c>
      <c r="H195" s="184">
        <v>1942.5</v>
      </c>
      <c r="I195" s="185"/>
      <c r="L195" s="181"/>
      <c r="M195" s="186"/>
      <c r="N195" s="187"/>
      <c r="O195" s="187"/>
      <c r="P195" s="187"/>
      <c r="Q195" s="187"/>
      <c r="R195" s="187"/>
      <c r="S195" s="187"/>
      <c r="T195" s="188"/>
      <c r="AT195" s="182" t="s">
        <v>228</v>
      </c>
      <c r="AU195" s="182" t="s">
        <v>87</v>
      </c>
      <c r="AV195" s="15" t="s">
        <v>226</v>
      </c>
      <c r="AW195" s="15" t="s">
        <v>31</v>
      </c>
      <c r="AX195" s="15" t="s">
        <v>32</v>
      </c>
      <c r="AY195" s="182" t="s">
        <v>219</v>
      </c>
    </row>
    <row r="196" spans="1:65" s="2" customFormat="1" ht="16.5" customHeight="1">
      <c r="A196" s="33"/>
      <c r="B196" s="151"/>
      <c r="C196" s="152" t="s">
        <v>151</v>
      </c>
      <c r="D196" s="152" t="s">
        <v>221</v>
      </c>
      <c r="E196" s="153" t="s">
        <v>222</v>
      </c>
      <c r="F196" s="154" t="s">
        <v>223</v>
      </c>
      <c r="G196" s="155" t="s">
        <v>224</v>
      </c>
      <c r="H196" s="156">
        <v>385</v>
      </c>
      <c r="I196" s="157"/>
      <c r="J196" s="158">
        <f>ROUND(I196*H196,2)</f>
        <v>0</v>
      </c>
      <c r="K196" s="154" t="s">
        <v>225</v>
      </c>
      <c r="L196" s="34"/>
      <c r="M196" s="159" t="s">
        <v>1</v>
      </c>
      <c r="N196" s="160" t="s">
        <v>42</v>
      </c>
      <c r="O196" s="59"/>
      <c r="P196" s="161">
        <f>O196*H196</f>
        <v>0</v>
      </c>
      <c r="Q196" s="161">
        <v>0</v>
      </c>
      <c r="R196" s="161">
        <f>Q196*H196</f>
        <v>0</v>
      </c>
      <c r="S196" s="161">
        <v>0.20499999999999999</v>
      </c>
      <c r="T196" s="162">
        <f>S196*H196</f>
        <v>78.924999999999997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63" t="s">
        <v>226</v>
      </c>
      <c r="AT196" s="163" t="s">
        <v>221</v>
      </c>
      <c r="AU196" s="163" t="s">
        <v>87</v>
      </c>
      <c r="AY196" s="18" t="s">
        <v>219</v>
      </c>
      <c r="BE196" s="164">
        <f>IF(N196="základní",J196,0)</f>
        <v>0</v>
      </c>
      <c r="BF196" s="164">
        <f>IF(N196="snížená",J196,0)</f>
        <v>0</v>
      </c>
      <c r="BG196" s="164">
        <f>IF(N196="zákl. přenesená",J196,0)</f>
        <v>0</v>
      </c>
      <c r="BH196" s="164">
        <f>IF(N196="sníž. přenesená",J196,0)</f>
        <v>0</v>
      </c>
      <c r="BI196" s="164">
        <f>IF(N196="nulová",J196,0)</f>
        <v>0</v>
      </c>
      <c r="BJ196" s="18" t="s">
        <v>32</v>
      </c>
      <c r="BK196" s="164">
        <f>ROUND(I196*H196,2)</f>
        <v>0</v>
      </c>
      <c r="BL196" s="18" t="s">
        <v>226</v>
      </c>
      <c r="BM196" s="163" t="s">
        <v>3207</v>
      </c>
    </row>
    <row r="197" spans="1:65" s="13" customFormat="1">
      <c r="B197" s="165"/>
      <c r="D197" s="166" t="s">
        <v>228</v>
      </c>
      <c r="E197" s="167" t="s">
        <v>1</v>
      </c>
      <c r="F197" s="168" t="s">
        <v>3208</v>
      </c>
      <c r="H197" s="169">
        <v>385</v>
      </c>
      <c r="I197" s="170"/>
      <c r="L197" s="165"/>
      <c r="M197" s="171"/>
      <c r="N197" s="172"/>
      <c r="O197" s="172"/>
      <c r="P197" s="172"/>
      <c r="Q197" s="172"/>
      <c r="R197" s="172"/>
      <c r="S197" s="172"/>
      <c r="T197" s="173"/>
      <c r="AT197" s="167" t="s">
        <v>228</v>
      </c>
      <c r="AU197" s="167" t="s">
        <v>87</v>
      </c>
      <c r="AV197" s="13" t="s">
        <v>87</v>
      </c>
      <c r="AW197" s="13" t="s">
        <v>31</v>
      </c>
      <c r="AX197" s="13" t="s">
        <v>77</v>
      </c>
      <c r="AY197" s="167" t="s">
        <v>219</v>
      </c>
    </row>
    <row r="198" spans="1:65" s="14" customFormat="1">
      <c r="B198" s="174"/>
      <c r="D198" s="166" t="s">
        <v>228</v>
      </c>
      <c r="E198" s="175" t="s">
        <v>1</v>
      </c>
      <c r="F198" s="176" t="s">
        <v>3209</v>
      </c>
      <c r="H198" s="175" t="s">
        <v>1</v>
      </c>
      <c r="I198" s="177"/>
      <c r="L198" s="174"/>
      <c r="M198" s="178"/>
      <c r="N198" s="179"/>
      <c r="O198" s="179"/>
      <c r="P198" s="179"/>
      <c r="Q198" s="179"/>
      <c r="R198" s="179"/>
      <c r="S198" s="179"/>
      <c r="T198" s="180"/>
      <c r="AT198" s="175" t="s">
        <v>228</v>
      </c>
      <c r="AU198" s="175" t="s">
        <v>87</v>
      </c>
      <c r="AV198" s="14" t="s">
        <v>32</v>
      </c>
      <c r="AW198" s="14" t="s">
        <v>31</v>
      </c>
      <c r="AX198" s="14" t="s">
        <v>77</v>
      </c>
      <c r="AY198" s="175" t="s">
        <v>219</v>
      </c>
    </row>
    <row r="199" spans="1:65" s="15" customFormat="1">
      <c r="B199" s="181"/>
      <c r="D199" s="166" t="s">
        <v>228</v>
      </c>
      <c r="E199" s="182" t="s">
        <v>1</v>
      </c>
      <c r="F199" s="183" t="s">
        <v>236</v>
      </c>
      <c r="H199" s="184">
        <v>385</v>
      </c>
      <c r="I199" s="185"/>
      <c r="L199" s="181"/>
      <c r="M199" s="186"/>
      <c r="N199" s="187"/>
      <c r="O199" s="187"/>
      <c r="P199" s="187"/>
      <c r="Q199" s="187"/>
      <c r="R199" s="187"/>
      <c r="S199" s="187"/>
      <c r="T199" s="188"/>
      <c r="AT199" s="182" t="s">
        <v>228</v>
      </c>
      <c r="AU199" s="182" t="s">
        <v>87</v>
      </c>
      <c r="AV199" s="15" t="s">
        <v>226</v>
      </c>
      <c r="AW199" s="15" t="s">
        <v>31</v>
      </c>
      <c r="AX199" s="15" t="s">
        <v>32</v>
      </c>
      <c r="AY199" s="182" t="s">
        <v>219</v>
      </c>
    </row>
    <row r="200" spans="1:65" s="2" customFormat="1" ht="16.5" customHeight="1">
      <c r="A200" s="33"/>
      <c r="B200" s="151"/>
      <c r="C200" s="152" t="s">
        <v>283</v>
      </c>
      <c r="D200" s="152" t="s">
        <v>221</v>
      </c>
      <c r="E200" s="153" t="s">
        <v>230</v>
      </c>
      <c r="F200" s="154" t="s">
        <v>231</v>
      </c>
      <c r="G200" s="155" t="s">
        <v>224</v>
      </c>
      <c r="H200" s="156">
        <v>511</v>
      </c>
      <c r="I200" s="157"/>
      <c r="J200" s="158">
        <f>ROUND(I200*H200,2)</f>
        <v>0</v>
      </c>
      <c r="K200" s="154" t="s">
        <v>225</v>
      </c>
      <c r="L200" s="34"/>
      <c r="M200" s="159" t="s">
        <v>1</v>
      </c>
      <c r="N200" s="160" t="s">
        <v>42</v>
      </c>
      <c r="O200" s="59"/>
      <c r="P200" s="161">
        <f>O200*H200</f>
        <v>0</v>
      </c>
      <c r="Q200" s="161">
        <v>0</v>
      </c>
      <c r="R200" s="161">
        <f>Q200*H200</f>
        <v>0</v>
      </c>
      <c r="S200" s="161">
        <v>0.115</v>
      </c>
      <c r="T200" s="162">
        <f>S200*H200</f>
        <v>58.765000000000001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3" t="s">
        <v>226</v>
      </c>
      <c r="AT200" s="163" t="s">
        <v>221</v>
      </c>
      <c r="AU200" s="163" t="s">
        <v>87</v>
      </c>
      <c r="AY200" s="18" t="s">
        <v>219</v>
      </c>
      <c r="BE200" s="164">
        <f>IF(N200="základní",J200,0)</f>
        <v>0</v>
      </c>
      <c r="BF200" s="164">
        <f>IF(N200="snížená",J200,0)</f>
        <v>0</v>
      </c>
      <c r="BG200" s="164">
        <f>IF(N200="zákl. přenesená",J200,0)</f>
        <v>0</v>
      </c>
      <c r="BH200" s="164">
        <f>IF(N200="sníž. přenesená",J200,0)</f>
        <v>0</v>
      </c>
      <c r="BI200" s="164">
        <f>IF(N200="nulová",J200,0)</f>
        <v>0</v>
      </c>
      <c r="BJ200" s="18" t="s">
        <v>32</v>
      </c>
      <c r="BK200" s="164">
        <f>ROUND(I200*H200,2)</f>
        <v>0</v>
      </c>
      <c r="BL200" s="18" t="s">
        <v>226</v>
      </c>
      <c r="BM200" s="163" t="s">
        <v>3210</v>
      </c>
    </row>
    <row r="201" spans="1:65" s="14" customFormat="1">
      <c r="B201" s="174"/>
      <c r="D201" s="166" t="s">
        <v>228</v>
      </c>
      <c r="E201" s="175" t="s">
        <v>1</v>
      </c>
      <c r="F201" s="176" t="s">
        <v>3211</v>
      </c>
      <c r="H201" s="175" t="s">
        <v>1</v>
      </c>
      <c r="I201" s="177"/>
      <c r="L201" s="174"/>
      <c r="M201" s="178"/>
      <c r="N201" s="179"/>
      <c r="O201" s="179"/>
      <c r="P201" s="179"/>
      <c r="Q201" s="179"/>
      <c r="R201" s="179"/>
      <c r="S201" s="179"/>
      <c r="T201" s="180"/>
      <c r="AT201" s="175" t="s">
        <v>228</v>
      </c>
      <c r="AU201" s="175" t="s">
        <v>87</v>
      </c>
      <c r="AV201" s="14" t="s">
        <v>32</v>
      </c>
      <c r="AW201" s="14" t="s">
        <v>31</v>
      </c>
      <c r="AX201" s="14" t="s">
        <v>77</v>
      </c>
      <c r="AY201" s="175" t="s">
        <v>219</v>
      </c>
    </row>
    <row r="202" spans="1:65" s="14" customFormat="1">
      <c r="B202" s="174"/>
      <c r="D202" s="166" t="s">
        <v>228</v>
      </c>
      <c r="E202" s="175" t="s">
        <v>1</v>
      </c>
      <c r="F202" s="176" t="s">
        <v>3212</v>
      </c>
      <c r="H202" s="175" t="s">
        <v>1</v>
      </c>
      <c r="I202" s="177"/>
      <c r="L202" s="174"/>
      <c r="M202" s="178"/>
      <c r="N202" s="179"/>
      <c r="O202" s="179"/>
      <c r="P202" s="179"/>
      <c r="Q202" s="179"/>
      <c r="R202" s="179"/>
      <c r="S202" s="179"/>
      <c r="T202" s="180"/>
      <c r="AT202" s="175" t="s">
        <v>228</v>
      </c>
      <c r="AU202" s="175" t="s">
        <v>87</v>
      </c>
      <c r="AV202" s="14" t="s">
        <v>32</v>
      </c>
      <c r="AW202" s="14" t="s">
        <v>31</v>
      </c>
      <c r="AX202" s="14" t="s">
        <v>77</v>
      </c>
      <c r="AY202" s="175" t="s">
        <v>219</v>
      </c>
    </row>
    <row r="203" spans="1:65" s="16" customFormat="1">
      <c r="B203" s="189"/>
      <c r="D203" s="166" t="s">
        <v>228</v>
      </c>
      <c r="E203" s="190" t="s">
        <v>1</v>
      </c>
      <c r="F203" s="191" t="s">
        <v>282</v>
      </c>
      <c r="H203" s="192">
        <v>0</v>
      </c>
      <c r="I203" s="193"/>
      <c r="L203" s="189"/>
      <c r="M203" s="194"/>
      <c r="N203" s="195"/>
      <c r="O203" s="195"/>
      <c r="P203" s="195"/>
      <c r="Q203" s="195"/>
      <c r="R203" s="195"/>
      <c r="S203" s="195"/>
      <c r="T203" s="196"/>
      <c r="AT203" s="190" t="s">
        <v>228</v>
      </c>
      <c r="AU203" s="190" t="s">
        <v>87</v>
      </c>
      <c r="AV203" s="16" t="s">
        <v>237</v>
      </c>
      <c r="AW203" s="16" t="s">
        <v>31</v>
      </c>
      <c r="AX203" s="16" t="s">
        <v>77</v>
      </c>
      <c r="AY203" s="190" t="s">
        <v>219</v>
      </c>
    </row>
    <row r="204" spans="1:65" s="14" customFormat="1">
      <c r="B204" s="174"/>
      <c r="D204" s="166" t="s">
        <v>228</v>
      </c>
      <c r="E204" s="175" t="s">
        <v>1</v>
      </c>
      <c r="F204" s="176" t="s">
        <v>3213</v>
      </c>
      <c r="H204" s="175" t="s">
        <v>1</v>
      </c>
      <c r="I204" s="177"/>
      <c r="L204" s="174"/>
      <c r="M204" s="178"/>
      <c r="N204" s="179"/>
      <c r="O204" s="179"/>
      <c r="P204" s="179"/>
      <c r="Q204" s="179"/>
      <c r="R204" s="179"/>
      <c r="S204" s="179"/>
      <c r="T204" s="180"/>
      <c r="AT204" s="175" t="s">
        <v>228</v>
      </c>
      <c r="AU204" s="175" t="s">
        <v>87</v>
      </c>
      <c r="AV204" s="14" t="s">
        <v>32</v>
      </c>
      <c r="AW204" s="14" t="s">
        <v>31</v>
      </c>
      <c r="AX204" s="14" t="s">
        <v>77</v>
      </c>
      <c r="AY204" s="175" t="s">
        <v>219</v>
      </c>
    </row>
    <row r="205" spans="1:65" s="13" customFormat="1">
      <c r="B205" s="165"/>
      <c r="D205" s="166" t="s">
        <v>228</v>
      </c>
      <c r="E205" s="167" t="s">
        <v>1</v>
      </c>
      <c r="F205" s="168" t="s">
        <v>3214</v>
      </c>
      <c r="H205" s="169">
        <v>430</v>
      </c>
      <c r="I205" s="170"/>
      <c r="L205" s="165"/>
      <c r="M205" s="171"/>
      <c r="N205" s="172"/>
      <c r="O205" s="172"/>
      <c r="P205" s="172"/>
      <c r="Q205" s="172"/>
      <c r="R205" s="172"/>
      <c r="S205" s="172"/>
      <c r="T205" s="173"/>
      <c r="AT205" s="167" t="s">
        <v>228</v>
      </c>
      <c r="AU205" s="167" t="s">
        <v>87</v>
      </c>
      <c r="AV205" s="13" t="s">
        <v>87</v>
      </c>
      <c r="AW205" s="13" t="s">
        <v>31</v>
      </c>
      <c r="AX205" s="13" t="s">
        <v>77</v>
      </c>
      <c r="AY205" s="167" t="s">
        <v>219</v>
      </c>
    </row>
    <row r="206" spans="1:65" s="14" customFormat="1">
      <c r="B206" s="174"/>
      <c r="D206" s="166" t="s">
        <v>228</v>
      </c>
      <c r="E206" s="175" t="s">
        <v>1</v>
      </c>
      <c r="F206" s="176" t="s">
        <v>3215</v>
      </c>
      <c r="H206" s="175" t="s">
        <v>1</v>
      </c>
      <c r="I206" s="177"/>
      <c r="L206" s="174"/>
      <c r="M206" s="178"/>
      <c r="N206" s="179"/>
      <c r="O206" s="179"/>
      <c r="P206" s="179"/>
      <c r="Q206" s="179"/>
      <c r="R206" s="179"/>
      <c r="S206" s="179"/>
      <c r="T206" s="180"/>
      <c r="AT206" s="175" t="s">
        <v>228</v>
      </c>
      <c r="AU206" s="175" t="s">
        <v>87</v>
      </c>
      <c r="AV206" s="14" t="s">
        <v>32</v>
      </c>
      <c r="AW206" s="14" t="s">
        <v>31</v>
      </c>
      <c r="AX206" s="14" t="s">
        <v>77</v>
      </c>
      <c r="AY206" s="175" t="s">
        <v>219</v>
      </c>
    </row>
    <row r="207" spans="1:65" s="13" customFormat="1">
      <c r="B207" s="165"/>
      <c r="D207" s="166" t="s">
        <v>228</v>
      </c>
      <c r="E207" s="167" t="s">
        <v>1</v>
      </c>
      <c r="F207" s="168" t="s">
        <v>3216</v>
      </c>
      <c r="H207" s="169">
        <v>81</v>
      </c>
      <c r="I207" s="170"/>
      <c r="L207" s="165"/>
      <c r="M207" s="171"/>
      <c r="N207" s="172"/>
      <c r="O207" s="172"/>
      <c r="P207" s="172"/>
      <c r="Q207" s="172"/>
      <c r="R207" s="172"/>
      <c r="S207" s="172"/>
      <c r="T207" s="173"/>
      <c r="AT207" s="167" t="s">
        <v>228</v>
      </c>
      <c r="AU207" s="167" t="s">
        <v>87</v>
      </c>
      <c r="AV207" s="13" t="s">
        <v>87</v>
      </c>
      <c r="AW207" s="13" t="s">
        <v>31</v>
      </c>
      <c r="AX207" s="13" t="s">
        <v>77</v>
      </c>
      <c r="AY207" s="167" t="s">
        <v>219</v>
      </c>
    </row>
    <row r="208" spans="1:65" s="15" customFormat="1">
      <c r="B208" s="181"/>
      <c r="D208" s="166" t="s">
        <v>228</v>
      </c>
      <c r="E208" s="182" t="s">
        <v>3051</v>
      </c>
      <c r="F208" s="183" t="s">
        <v>236</v>
      </c>
      <c r="H208" s="184">
        <v>511</v>
      </c>
      <c r="I208" s="185"/>
      <c r="L208" s="181"/>
      <c r="M208" s="186"/>
      <c r="N208" s="187"/>
      <c r="O208" s="187"/>
      <c r="P208" s="187"/>
      <c r="Q208" s="187"/>
      <c r="R208" s="187"/>
      <c r="S208" s="187"/>
      <c r="T208" s="188"/>
      <c r="AT208" s="182" t="s">
        <v>228</v>
      </c>
      <c r="AU208" s="182" t="s">
        <v>87</v>
      </c>
      <c r="AV208" s="15" t="s">
        <v>226</v>
      </c>
      <c r="AW208" s="15" t="s">
        <v>31</v>
      </c>
      <c r="AX208" s="15" t="s">
        <v>32</v>
      </c>
      <c r="AY208" s="182" t="s">
        <v>219</v>
      </c>
    </row>
    <row r="209" spans="1:65" s="2" customFormat="1" ht="24.2" customHeight="1">
      <c r="A209" s="33"/>
      <c r="B209" s="151"/>
      <c r="C209" s="152" t="s">
        <v>288</v>
      </c>
      <c r="D209" s="152" t="s">
        <v>221</v>
      </c>
      <c r="E209" s="153" t="s">
        <v>3217</v>
      </c>
      <c r="F209" s="154" t="s">
        <v>3218</v>
      </c>
      <c r="G209" s="155" t="s">
        <v>240</v>
      </c>
      <c r="H209" s="156">
        <v>200</v>
      </c>
      <c r="I209" s="157"/>
      <c r="J209" s="158">
        <f>ROUND(I209*H209,2)</f>
        <v>0</v>
      </c>
      <c r="K209" s="154" t="s">
        <v>241</v>
      </c>
      <c r="L209" s="34"/>
      <c r="M209" s="159" t="s">
        <v>1</v>
      </c>
      <c r="N209" s="160" t="s">
        <v>42</v>
      </c>
      <c r="O209" s="59"/>
      <c r="P209" s="161">
        <f>O209*H209</f>
        <v>0</v>
      </c>
      <c r="Q209" s="161">
        <v>0</v>
      </c>
      <c r="R209" s="161">
        <f>Q209*H209</f>
        <v>0</v>
      </c>
      <c r="S209" s="161">
        <v>0</v>
      </c>
      <c r="T209" s="162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63" t="s">
        <v>226</v>
      </c>
      <c r="AT209" s="163" t="s">
        <v>221</v>
      </c>
      <c r="AU209" s="163" t="s">
        <v>87</v>
      </c>
      <c r="AY209" s="18" t="s">
        <v>219</v>
      </c>
      <c r="BE209" s="164">
        <f>IF(N209="základní",J209,0)</f>
        <v>0</v>
      </c>
      <c r="BF209" s="164">
        <f>IF(N209="snížená",J209,0)</f>
        <v>0</v>
      </c>
      <c r="BG209" s="164">
        <f>IF(N209="zákl. přenesená",J209,0)</f>
        <v>0</v>
      </c>
      <c r="BH209" s="164">
        <f>IF(N209="sníž. přenesená",J209,0)</f>
        <v>0</v>
      </c>
      <c r="BI209" s="164">
        <f>IF(N209="nulová",J209,0)</f>
        <v>0</v>
      </c>
      <c r="BJ209" s="18" t="s">
        <v>32</v>
      </c>
      <c r="BK209" s="164">
        <f>ROUND(I209*H209,2)</f>
        <v>0</v>
      </c>
      <c r="BL209" s="18" t="s">
        <v>226</v>
      </c>
      <c r="BM209" s="163" t="s">
        <v>3219</v>
      </c>
    </row>
    <row r="210" spans="1:65" s="13" customFormat="1">
      <c r="B210" s="165"/>
      <c r="D210" s="166" t="s">
        <v>228</v>
      </c>
      <c r="E210" s="167" t="s">
        <v>1</v>
      </c>
      <c r="F210" s="168" t="s">
        <v>3220</v>
      </c>
      <c r="H210" s="169">
        <v>200</v>
      </c>
      <c r="I210" s="170"/>
      <c r="L210" s="165"/>
      <c r="M210" s="171"/>
      <c r="N210" s="172"/>
      <c r="O210" s="172"/>
      <c r="P210" s="172"/>
      <c r="Q210" s="172"/>
      <c r="R210" s="172"/>
      <c r="S210" s="172"/>
      <c r="T210" s="173"/>
      <c r="AT210" s="167" t="s">
        <v>228</v>
      </c>
      <c r="AU210" s="167" t="s">
        <v>87</v>
      </c>
      <c r="AV210" s="13" t="s">
        <v>87</v>
      </c>
      <c r="AW210" s="13" t="s">
        <v>31</v>
      </c>
      <c r="AX210" s="13" t="s">
        <v>77</v>
      </c>
      <c r="AY210" s="167" t="s">
        <v>219</v>
      </c>
    </row>
    <row r="211" spans="1:65" s="16" customFormat="1">
      <c r="B211" s="189"/>
      <c r="D211" s="166" t="s">
        <v>228</v>
      </c>
      <c r="E211" s="190" t="s">
        <v>3047</v>
      </c>
      <c r="F211" s="191" t="s">
        <v>282</v>
      </c>
      <c r="H211" s="192">
        <v>200</v>
      </c>
      <c r="I211" s="193"/>
      <c r="L211" s="189"/>
      <c r="M211" s="194"/>
      <c r="N211" s="195"/>
      <c r="O211" s="195"/>
      <c r="P211" s="195"/>
      <c r="Q211" s="195"/>
      <c r="R211" s="195"/>
      <c r="S211" s="195"/>
      <c r="T211" s="196"/>
      <c r="AT211" s="190" t="s">
        <v>228</v>
      </c>
      <c r="AU211" s="190" t="s">
        <v>87</v>
      </c>
      <c r="AV211" s="16" t="s">
        <v>237</v>
      </c>
      <c r="AW211" s="16" t="s">
        <v>31</v>
      </c>
      <c r="AX211" s="16" t="s">
        <v>32</v>
      </c>
      <c r="AY211" s="190" t="s">
        <v>219</v>
      </c>
    </row>
    <row r="212" spans="1:65" s="2" customFormat="1" ht="16.5" customHeight="1">
      <c r="A212" s="33"/>
      <c r="B212" s="151"/>
      <c r="C212" s="152" t="s">
        <v>295</v>
      </c>
      <c r="D212" s="152" t="s">
        <v>221</v>
      </c>
      <c r="E212" s="153" t="s">
        <v>3221</v>
      </c>
      <c r="F212" s="154" t="s">
        <v>3222</v>
      </c>
      <c r="G212" s="155" t="s">
        <v>394</v>
      </c>
      <c r="H212" s="156">
        <v>15.374000000000001</v>
      </c>
      <c r="I212" s="157"/>
      <c r="J212" s="158">
        <f>ROUND(I212*H212,2)</f>
        <v>0</v>
      </c>
      <c r="K212" s="154" t="s">
        <v>225</v>
      </c>
      <c r="L212" s="34"/>
      <c r="M212" s="159" t="s">
        <v>1</v>
      </c>
      <c r="N212" s="160" t="s">
        <v>42</v>
      </c>
      <c r="O212" s="59"/>
      <c r="P212" s="161">
        <f>O212*H212</f>
        <v>0</v>
      </c>
      <c r="Q212" s="161">
        <v>0</v>
      </c>
      <c r="R212" s="161">
        <f>Q212*H212</f>
        <v>0</v>
      </c>
      <c r="S212" s="161">
        <v>0</v>
      </c>
      <c r="T212" s="162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63" t="s">
        <v>226</v>
      </c>
      <c r="AT212" s="163" t="s">
        <v>221</v>
      </c>
      <c r="AU212" s="163" t="s">
        <v>87</v>
      </c>
      <c r="AY212" s="18" t="s">
        <v>219</v>
      </c>
      <c r="BE212" s="164">
        <f>IF(N212="základní",J212,0)</f>
        <v>0</v>
      </c>
      <c r="BF212" s="164">
        <f>IF(N212="snížená",J212,0)</f>
        <v>0</v>
      </c>
      <c r="BG212" s="164">
        <f>IF(N212="zákl. přenesená",J212,0)</f>
        <v>0</v>
      </c>
      <c r="BH212" s="164">
        <f>IF(N212="sníž. přenesená",J212,0)</f>
        <v>0</v>
      </c>
      <c r="BI212" s="164">
        <f>IF(N212="nulová",J212,0)</f>
        <v>0</v>
      </c>
      <c r="BJ212" s="18" t="s">
        <v>32</v>
      </c>
      <c r="BK212" s="164">
        <f>ROUND(I212*H212,2)</f>
        <v>0</v>
      </c>
      <c r="BL212" s="18" t="s">
        <v>226</v>
      </c>
      <c r="BM212" s="163" t="s">
        <v>3223</v>
      </c>
    </row>
    <row r="213" spans="1:65" s="14" customFormat="1">
      <c r="B213" s="174"/>
      <c r="D213" s="166" t="s">
        <v>228</v>
      </c>
      <c r="E213" s="175" t="s">
        <v>1</v>
      </c>
      <c r="F213" s="176" t="s">
        <v>3224</v>
      </c>
      <c r="H213" s="175" t="s">
        <v>1</v>
      </c>
      <c r="I213" s="177"/>
      <c r="L213" s="174"/>
      <c r="M213" s="178"/>
      <c r="N213" s="179"/>
      <c r="O213" s="179"/>
      <c r="P213" s="179"/>
      <c r="Q213" s="179"/>
      <c r="R213" s="179"/>
      <c r="S213" s="179"/>
      <c r="T213" s="180"/>
      <c r="AT213" s="175" t="s">
        <v>228</v>
      </c>
      <c r="AU213" s="175" t="s">
        <v>87</v>
      </c>
      <c r="AV213" s="14" t="s">
        <v>32</v>
      </c>
      <c r="AW213" s="14" t="s">
        <v>31</v>
      </c>
      <c r="AX213" s="14" t="s">
        <v>77</v>
      </c>
      <c r="AY213" s="175" t="s">
        <v>219</v>
      </c>
    </row>
    <row r="214" spans="1:65" s="14" customFormat="1">
      <c r="B214" s="174"/>
      <c r="D214" s="166" t="s">
        <v>228</v>
      </c>
      <c r="E214" s="175" t="s">
        <v>1</v>
      </c>
      <c r="F214" s="176" t="s">
        <v>3225</v>
      </c>
      <c r="H214" s="175" t="s">
        <v>1</v>
      </c>
      <c r="I214" s="177"/>
      <c r="L214" s="174"/>
      <c r="M214" s="178"/>
      <c r="N214" s="179"/>
      <c r="O214" s="179"/>
      <c r="P214" s="179"/>
      <c r="Q214" s="179"/>
      <c r="R214" s="179"/>
      <c r="S214" s="179"/>
      <c r="T214" s="180"/>
      <c r="AT214" s="175" t="s">
        <v>228</v>
      </c>
      <c r="AU214" s="175" t="s">
        <v>87</v>
      </c>
      <c r="AV214" s="14" t="s">
        <v>32</v>
      </c>
      <c r="AW214" s="14" t="s">
        <v>31</v>
      </c>
      <c r="AX214" s="14" t="s">
        <v>77</v>
      </c>
      <c r="AY214" s="175" t="s">
        <v>219</v>
      </c>
    </row>
    <row r="215" spans="1:65" s="14" customFormat="1">
      <c r="B215" s="174"/>
      <c r="D215" s="166" t="s">
        <v>228</v>
      </c>
      <c r="E215" s="175" t="s">
        <v>1</v>
      </c>
      <c r="F215" s="176" t="s">
        <v>3226</v>
      </c>
      <c r="H215" s="175" t="s">
        <v>1</v>
      </c>
      <c r="I215" s="177"/>
      <c r="L215" s="174"/>
      <c r="M215" s="178"/>
      <c r="N215" s="179"/>
      <c r="O215" s="179"/>
      <c r="P215" s="179"/>
      <c r="Q215" s="179"/>
      <c r="R215" s="179"/>
      <c r="S215" s="179"/>
      <c r="T215" s="180"/>
      <c r="AT215" s="175" t="s">
        <v>228</v>
      </c>
      <c r="AU215" s="175" t="s">
        <v>87</v>
      </c>
      <c r="AV215" s="14" t="s">
        <v>32</v>
      </c>
      <c r="AW215" s="14" t="s">
        <v>31</v>
      </c>
      <c r="AX215" s="14" t="s">
        <v>77</v>
      </c>
      <c r="AY215" s="175" t="s">
        <v>219</v>
      </c>
    </row>
    <row r="216" spans="1:65" s="14" customFormat="1">
      <c r="B216" s="174"/>
      <c r="D216" s="166" t="s">
        <v>228</v>
      </c>
      <c r="E216" s="175" t="s">
        <v>1</v>
      </c>
      <c r="F216" s="176" t="s">
        <v>3227</v>
      </c>
      <c r="H216" s="175" t="s">
        <v>1</v>
      </c>
      <c r="I216" s="177"/>
      <c r="L216" s="174"/>
      <c r="M216" s="178"/>
      <c r="N216" s="179"/>
      <c r="O216" s="179"/>
      <c r="P216" s="179"/>
      <c r="Q216" s="179"/>
      <c r="R216" s="179"/>
      <c r="S216" s="179"/>
      <c r="T216" s="180"/>
      <c r="AT216" s="175" t="s">
        <v>228</v>
      </c>
      <c r="AU216" s="175" t="s">
        <v>87</v>
      </c>
      <c r="AV216" s="14" t="s">
        <v>32</v>
      </c>
      <c r="AW216" s="14" t="s">
        <v>31</v>
      </c>
      <c r="AX216" s="14" t="s">
        <v>77</v>
      </c>
      <c r="AY216" s="175" t="s">
        <v>219</v>
      </c>
    </row>
    <row r="217" spans="1:65" s="14" customFormat="1">
      <c r="B217" s="174"/>
      <c r="D217" s="166" t="s">
        <v>228</v>
      </c>
      <c r="E217" s="175" t="s">
        <v>1</v>
      </c>
      <c r="F217" s="176" t="s">
        <v>3228</v>
      </c>
      <c r="H217" s="175" t="s">
        <v>1</v>
      </c>
      <c r="I217" s="177"/>
      <c r="L217" s="174"/>
      <c r="M217" s="178"/>
      <c r="N217" s="179"/>
      <c r="O217" s="179"/>
      <c r="P217" s="179"/>
      <c r="Q217" s="179"/>
      <c r="R217" s="179"/>
      <c r="S217" s="179"/>
      <c r="T217" s="180"/>
      <c r="AT217" s="175" t="s">
        <v>228</v>
      </c>
      <c r="AU217" s="175" t="s">
        <v>87</v>
      </c>
      <c r="AV217" s="14" t="s">
        <v>32</v>
      </c>
      <c r="AW217" s="14" t="s">
        <v>31</v>
      </c>
      <c r="AX217" s="14" t="s">
        <v>77</v>
      </c>
      <c r="AY217" s="175" t="s">
        <v>219</v>
      </c>
    </row>
    <row r="218" spans="1:65" s="13" customFormat="1">
      <c r="B218" s="165"/>
      <c r="D218" s="166" t="s">
        <v>228</v>
      </c>
      <c r="E218" s="167" t="s">
        <v>1</v>
      </c>
      <c r="F218" s="168" t="s">
        <v>3229</v>
      </c>
      <c r="H218" s="169">
        <v>15.374000000000001</v>
      </c>
      <c r="I218" s="170"/>
      <c r="L218" s="165"/>
      <c r="M218" s="171"/>
      <c r="N218" s="172"/>
      <c r="O218" s="172"/>
      <c r="P218" s="172"/>
      <c r="Q218" s="172"/>
      <c r="R218" s="172"/>
      <c r="S218" s="172"/>
      <c r="T218" s="173"/>
      <c r="AT218" s="167" t="s">
        <v>228</v>
      </c>
      <c r="AU218" s="167" t="s">
        <v>87</v>
      </c>
      <c r="AV218" s="13" t="s">
        <v>87</v>
      </c>
      <c r="AW218" s="13" t="s">
        <v>31</v>
      </c>
      <c r="AX218" s="13" t="s">
        <v>77</v>
      </c>
      <c r="AY218" s="167" t="s">
        <v>219</v>
      </c>
    </row>
    <row r="219" spans="1:65" s="15" customFormat="1">
      <c r="B219" s="181"/>
      <c r="D219" s="166" t="s">
        <v>228</v>
      </c>
      <c r="E219" s="182" t="s">
        <v>3093</v>
      </c>
      <c r="F219" s="183" t="s">
        <v>3230</v>
      </c>
      <c r="H219" s="184">
        <v>15.374000000000001</v>
      </c>
      <c r="I219" s="185"/>
      <c r="L219" s="181"/>
      <c r="M219" s="186"/>
      <c r="N219" s="187"/>
      <c r="O219" s="187"/>
      <c r="P219" s="187"/>
      <c r="Q219" s="187"/>
      <c r="R219" s="187"/>
      <c r="S219" s="187"/>
      <c r="T219" s="188"/>
      <c r="AT219" s="182" t="s">
        <v>228</v>
      </c>
      <c r="AU219" s="182" t="s">
        <v>87</v>
      </c>
      <c r="AV219" s="15" t="s">
        <v>226</v>
      </c>
      <c r="AW219" s="15" t="s">
        <v>31</v>
      </c>
      <c r="AX219" s="15" t="s">
        <v>32</v>
      </c>
      <c r="AY219" s="182" t="s">
        <v>219</v>
      </c>
    </row>
    <row r="220" spans="1:65" s="2" customFormat="1" ht="21.75" customHeight="1">
      <c r="A220" s="33"/>
      <c r="B220" s="151"/>
      <c r="C220" s="152" t="s">
        <v>299</v>
      </c>
      <c r="D220" s="152" t="s">
        <v>221</v>
      </c>
      <c r="E220" s="153" t="s">
        <v>3231</v>
      </c>
      <c r="F220" s="154" t="s">
        <v>3232</v>
      </c>
      <c r="G220" s="155" t="s">
        <v>394</v>
      </c>
      <c r="H220" s="156">
        <v>77.025999999999996</v>
      </c>
      <c r="I220" s="157"/>
      <c r="J220" s="158">
        <f>ROUND(I220*H220,2)</f>
        <v>0</v>
      </c>
      <c r="K220" s="154" t="s">
        <v>225</v>
      </c>
      <c r="L220" s="34"/>
      <c r="M220" s="159" t="s">
        <v>1</v>
      </c>
      <c r="N220" s="160" t="s">
        <v>42</v>
      </c>
      <c r="O220" s="59"/>
      <c r="P220" s="161">
        <f>O220*H220</f>
        <v>0</v>
      </c>
      <c r="Q220" s="161">
        <v>0</v>
      </c>
      <c r="R220" s="161">
        <f>Q220*H220</f>
        <v>0</v>
      </c>
      <c r="S220" s="161">
        <v>0</v>
      </c>
      <c r="T220" s="162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63" t="s">
        <v>226</v>
      </c>
      <c r="AT220" s="163" t="s">
        <v>221</v>
      </c>
      <c r="AU220" s="163" t="s">
        <v>87</v>
      </c>
      <c r="AY220" s="18" t="s">
        <v>219</v>
      </c>
      <c r="BE220" s="164">
        <f>IF(N220="základní",J220,0)</f>
        <v>0</v>
      </c>
      <c r="BF220" s="164">
        <f>IF(N220="snížená",J220,0)</f>
        <v>0</v>
      </c>
      <c r="BG220" s="164">
        <f>IF(N220="zákl. přenesená",J220,0)</f>
        <v>0</v>
      </c>
      <c r="BH220" s="164">
        <f>IF(N220="sníž. přenesená",J220,0)</f>
        <v>0</v>
      </c>
      <c r="BI220" s="164">
        <f>IF(N220="nulová",J220,0)</f>
        <v>0</v>
      </c>
      <c r="BJ220" s="18" t="s">
        <v>32</v>
      </c>
      <c r="BK220" s="164">
        <f>ROUND(I220*H220,2)</f>
        <v>0</v>
      </c>
      <c r="BL220" s="18" t="s">
        <v>226</v>
      </c>
      <c r="BM220" s="163" t="s">
        <v>3233</v>
      </c>
    </row>
    <row r="221" spans="1:65" s="14" customFormat="1">
      <c r="B221" s="174"/>
      <c r="D221" s="166" t="s">
        <v>228</v>
      </c>
      <c r="E221" s="175" t="s">
        <v>1</v>
      </c>
      <c r="F221" s="176" t="s">
        <v>3225</v>
      </c>
      <c r="H221" s="175" t="s">
        <v>1</v>
      </c>
      <c r="I221" s="177"/>
      <c r="L221" s="174"/>
      <c r="M221" s="178"/>
      <c r="N221" s="179"/>
      <c r="O221" s="179"/>
      <c r="P221" s="179"/>
      <c r="Q221" s="179"/>
      <c r="R221" s="179"/>
      <c r="S221" s="179"/>
      <c r="T221" s="180"/>
      <c r="AT221" s="175" t="s">
        <v>228</v>
      </c>
      <c r="AU221" s="175" t="s">
        <v>87</v>
      </c>
      <c r="AV221" s="14" t="s">
        <v>32</v>
      </c>
      <c r="AW221" s="14" t="s">
        <v>31</v>
      </c>
      <c r="AX221" s="14" t="s">
        <v>77</v>
      </c>
      <c r="AY221" s="175" t="s">
        <v>219</v>
      </c>
    </row>
    <row r="222" spans="1:65" s="13" customFormat="1">
      <c r="B222" s="165"/>
      <c r="D222" s="166" t="s">
        <v>228</v>
      </c>
      <c r="E222" s="167" t="s">
        <v>1</v>
      </c>
      <c r="F222" s="168" t="s">
        <v>3234</v>
      </c>
      <c r="H222" s="169">
        <v>92.4</v>
      </c>
      <c r="I222" s="170"/>
      <c r="L222" s="165"/>
      <c r="M222" s="171"/>
      <c r="N222" s="172"/>
      <c r="O222" s="172"/>
      <c r="P222" s="172"/>
      <c r="Q222" s="172"/>
      <c r="R222" s="172"/>
      <c r="S222" s="172"/>
      <c r="T222" s="173"/>
      <c r="AT222" s="167" t="s">
        <v>228</v>
      </c>
      <c r="AU222" s="167" t="s">
        <v>87</v>
      </c>
      <c r="AV222" s="13" t="s">
        <v>87</v>
      </c>
      <c r="AW222" s="13" t="s">
        <v>31</v>
      </c>
      <c r="AX222" s="13" t="s">
        <v>77</v>
      </c>
      <c r="AY222" s="167" t="s">
        <v>219</v>
      </c>
    </row>
    <row r="223" spans="1:65" s="16" customFormat="1">
      <c r="B223" s="189"/>
      <c r="D223" s="166" t="s">
        <v>228</v>
      </c>
      <c r="E223" s="190" t="s">
        <v>1</v>
      </c>
      <c r="F223" s="191" t="s">
        <v>282</v>
      </c>
      <c r="H223" s="192">
        <v>92.4</v>
      </c>
      <c r="I223" s="193"/>
      <c r="L223" s="189"/>
      <c r="M223" s="194"/>
      <c r="N223" s="195"/>
      <c r="O223" s="195"/>
      <c r="P223" s="195"/>
      <c r="Q223" s="195"/>
      <c r="R223" s="195"/>
      <c r="S223" s="195"/>
      <c r="T223" s="196"/>
      <c r="AT223" s="190" t="s">
        <v>228</v>
      </c>
      <c r="AU223" s="190" t="s">
        <v>87</v>
      </c>
      <c r="AV223" s="16" t="s">
        <v>237</v>
      </c>
      <c r="AW223" s="16" t="s">
        <v>31</v>
      </c>
      <c r="AX223" s="16" t="s">
        <v>77</v>
      </c>
      <c r="AY223" s="190" t="s">
        <v>219</v>
      </c>
    </row>
    <row r="224" spans="1:65" s="14" customFormat="1">
      <c r="B224" s="174"/>
      <c r="D224" s="166" t="s">
        <v>228</v>
      </c>
      <c r="E224" s="175" t="s">
        <v>1</v>
      </c>
      <c r="F224" s="176" t="s">
        <v>3235</v>
      </c>
      <c r="H224" s="175" t="s">
        <v>1</v>
      </c>
      <c r="I224" s="177"/>
      <c r="L224" s="174"/>
      <c r="M224" s="178"/>
      <c r="N224" s="179"/>
      <c r="O224" s="179"/>
      <c r="P224" s="179"/>
      <c r="Q224" s="179"/>
      <c r="R224" s="179"/>
      <c r="S224" s="179"/>
      <c r="T224" s="180"/>
      <c r="AT224" s="175" t="s">
        <v>228</v>
      </c>
      <c r="AU224" s="175" t="s">
        <v>87</v>
      </c>
      <c r="AV224" s="14" t="s">
        <v>32</v>
      </c>
      <c r="AW224" s="14" t="s">
        <v>31</v>
      </c>
      <c r="AX224" s="14" t="s">
        <v>77</v>
      </c>
      <c r="AY224" s="175" t="s">
        <v>219</v>
      </c>
    </row>
    <row r="225" spans="1:65" s="13" customFormat="1">
      <c r="B225" s="165"/>
      <c r="D225" s="166" t="s">
        <v>228</v>
      </c>
      <c r="E225" s="167" t="s">
        <v>1</v>
      </c>
      <c r="F225" s="168" t="s">
        <v>3236</v>
      </c>
      <c r="H225" s="169">
        <v>-15.374000000000001</v>
      </c>
      <c r="I225" s="170"/>
      <c r="L225" s="165"/>
      <c r="M225" s="171"/>
      <c r="N225" s="172"/>
      <c r="O225" s="172"/>
      <c r="P225" s="172"/>
      <c r="Q225" s="172"/>
      <c r="R225" s="172"/>
      <c r="S225" s="172"/>
      <c r="T225" s="173"/>
      <c r="AT225" s="167" t="s">
        <v>228</v>
      </c>
      <c r="AU225" s="167" t="s">
        <v>87</v>
      </c>
      <c r="AV225" s="13" t="s">
        <v>87</v>
      </c>
      <c r="AW225" s="13" t="s">
        <v>31</v>
      </c>
      <c r="AX225" s="13" t="s">
        <v>77</v>
      </c>
      <c r="AY225" s="167" t="s">
        <v>219</v>
      </c>
    </row>
    <row r="226" spans="1:65" s="15" customFormat="1">
      <c r="B226" s="181"/>
      <c r="D226" s="166" t="s">
        <v>228</v>
      </c>
      <c r="E226" s="182" t="s">
        <v>3105</v>
      </c>
      <c r="F226" s="183" t="s">
        <v>3237</v>
      </c>
      <c r="H226" s="184">
        <v>77.025999999999996</v>
      </c>
      <c r="I226" s="185"/>
      <c r="L226" s="181"/>
      <c r="M226" s="186"/>
      <c r="N226" s="187"/>
      <c r="O226" s="187"/>
      <c r="P226" s="187"/>
      <c r="Q226" s="187"/>
      <c r="R226" s="187"/>
      <c r="S226" s="187"/>
      <c r="T226" s="188"/>
      <c r="AT226" s="182" t="s">
        <v>228</v>
      </c>
      <c r="AU226" s="182" t="s">
        <v>87</v>
      </c>
      <c r="AV226" s="15" t="s">
        <v>226</v>
      </c>
      <c r="AW226" s="15" t="s">
        <v>31</v>
      </c>
      <c r="AX226" s="15" t="s">
        <v>32</v>
      </c>
      <c r="AY226" s="182" t="s">
        <v>219</v>
      </c>
    </row>
    <row r="227" spans="1:65" s="2" customFormat="1" ht="16.5" customHeight="1">
      <c r="A227" s="33"/>
      <c r="B227" s="151"/>
      <c r="C227" s="152" t="s">
        <v>313</v>
      </c>
      <c r="D227" s="152" t="s">
        <v>221</v>
      </c>
      <c r="E227" s="153" t="s">
        <v>3238</v>
      </c>
      <c r="F227" s="154" t="s">
        <v>3239</v>
      </c>
      <c r="G227" s="155" t="s">
        <v>394</v>
      </c>
      <c r="H227" s="156">
        <v>41.685000000000002</v>
      </c>
      <c r="I227" s="157"/>
      <c r="J227" s="158">
        <f>ROUND(I227*H227,2)</f>
        <v>0</v>
      </c>
      <c r="K227" s="154" t="s">
        <v>225</v>
      </c>
      <c r="L227" s="34"/>
      <c r="M227" s="159" t="s">
        <v>1</v>
      </c>
      <c r="N227" s="160" t="s">
        <v>42</v>
      </c>
      <c r="O227" s="59"/>
      <c r="P227" s="161">
        <f>O227*H227</f>
        <v>0</v>
      </c>
      <c r="Q227" s="161">
        <v>0</v>
      </c>
      <c r="R227" s="161">
        <f>Q227*H227</f>
        <v>0</v>
      </c>
      <c r="S227" s="161">
        <v>0</v>
      </c>
      <c r="T227" s="162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63" t="s">
        <v>226</v>
      </c>
      <c r="AT227" s="163" t="s">
        <v>221</v>
      </c>
      <c r="AU227" s="163" t="s">
        <v>87</v>
      </c>
      <c r="AY227" s="18" t="s">
        <v>219</v>
      </c>
      <c r="BE227" s="164">
        <f>IF(N227="základní",J227,0)</f>
        <v>0</v>
      </c>
      <c r="BF227" s="164">
        <f>IF(N227="snížená",J227,0)</f>
        <v>0</v>
      </c>
      <c r="BG227" s="164">
        <f>IF(N227="zákl. přenesená",J227,0)</f>
        <v>0</v>
      </c>
      <c r="BH227" s="164">
        <f>IF(N227="sníž. přenesená",J227,0)</f>
        <v>0</v>
      </c>
      <c r="BI227" s="164">
        <f>IF(N227="nulová",J227,0)</f>
        <v>0</v>
      </c>
      <c r="BJ227" s="18" t="s">
        <v>32</v>
      </c>
      <c r="BK227" s="164">
        <f>ROUND(I227*H227,2)</f>
        <v>0</v>
      </c>
      <c r="BL227" s="18" t="s">
        <v>226</v>
      </c>
      <c r="BM227" s="163" t="s">
        <v>3240</v>
      </c>
    </row>
    <row r="228" spans="1:65" s="14" customFormat="1">
      <c r="B228" s="174"/>
      <c r="D228" s="166" t="s">
        <v>228</v>
      </c>
      <c r="E228" s="175" t="s">
        <v>1</v>
      </c>
      <c r="F228" s="176" t="s">
        <v>3241</v>
      </c>
      <c r="H228" s="175" t="s">
        <v>1</v>
      </c>
      <c r="I228" s="177"/>
      <c r="L228" s="174"/>
      <c r="M228" s="178"/>
      <c r="N228" s="179"/>
      <c r="O228" s="179"/>
      <c r="P228" s="179"/>
      <c r="Q228" s="179"/>
      <c r="R228" s="179"/>
      <c r="S228" s="179"/>
      <c r="T228" s="180"/>
      <c r="AT228" s="175" t="s">
        <v>228</v>
      </c>
      <c r="AU228" s="175" t="s">
        <v>87</v>
      </c>
      <c r="AV228" s="14" t="s">
        <v>32</v>
      </c>
      <c r="AW228" s="14" t="s">
        <v>31</v>
      </c>
      <c r="AX228" s="14" t="s">
        <v>77</v>
      </c>
      <c r="AY228" s="175" t="s">
        <v>219</v>
      </c>
    </row>
    <row r="229" spans="1:65" s="14" customFormat="1">
      <c r="B229" s="174"/>
      <c r="D229" s="166" t="s">
        <v>228</v>
      </c>
      <c r="E229" s="175" t="s">
        <v>1</v>
      </c>
      <c r="F229" s="176" t="s">
        <v>3242</v>
      </c>
      <c r="H229" s="175" t="s">
        <v>1</v>
      </c>
      <c r="I229" s="177"/>
      <c r="L229" s="174"/>
      <c r="M229" s="178"/>
      <c r="N229" s="179"/>
      <c r="O229" s="179"/>
      <c r="P229" s="179"/>
      <c r="Q229" s="179"/>
      <c r="R229" s="179"/>
      <c r="S229" s="179"/>
      <c r="T229" s="180"/>
      <c r="AT229" s="175" t="s">
        <v>228</v>
      </c>
      <c r="AU229" s="175" t="s">
        <v>87</v>
      </c>
      <c r="AV229" s="14" t="s">
        <v>32</v>
      </c>
      <c r="AW229" s="14" t="s">
        <v>31</v>
      </c>
      <c r="AX229" s="14" t="s">
        <v>77</v>
      </c>
      <c r="AY229" s="175" t="s">
        <v>219</v>
      </c>
    </row>
    <row r="230" spans="1:65" s="13" customFormat="1">
      <c r="B230" s="165"/>
      <c r="D230" s="166" t="s">
        <v>228</v>
      </c>
      <c r="E230" s="167" t="s">
        <v>1</v>
      </c>
      <c r="F230" s="168" t="s">
        <v>3243</v>
      </c>
      <c r="H230" s="169">
        <v>3.25</v>
      </c>
      <c r="I230" s="170"/>
      <c r="L230" s="165"/>
      <c r="M230" s="171"/>
      <c r="N230" s="172"/>
      <c r="O230" s="172"/>
      <c r="P230" s="172"/>
      <c r="Q230" s="172"/>
      <c r="R230" s="172"/>
      <c r="S230" s="172"/>
      <c r="T230" s="173"/>
      <c r="AT230" s="167" t="s">
        <v>228</v>
      </c>
      <c r="AU230" s="167" t="s">
        <v>87</v>
      </c>
      <c r="AV230" s="13" t="s">
        <v>87</v>
      </c>
      <c r="AW230" s="13" t="s">
        <v>31</v>
      </c>
      <c r="AX230" s="13" t="s">
        <v>77</v>
      </c>
      <c r="AY230" s="167" t="s">
        <v>219</v>
      </c>
    </row>
    <row r="231" spans="1:65" s="14" customFormat="1">
      <c r="B231" s="174"/>
      <c r="D231" s="166" t="s">
        <v>228</v>
      </c>
      <c r="E231" s="175" t="s">
        <v>1</v>
      </c>
      <c r="F231" s="176" t="s">
        <v>3244</v>
      </c>
      <c r="H231" s="175" t="s">
        <v>1</v>
      </c>
      <c r="I231" s="177"/>
      <c r="L231" s="174"/>
      <c r="M231" s="178"/>
      <c r="N231" s="179"/>
      <c r="O231" s="179"/>
      <c r="P231" s="179"/>
      <c r="Q231" s="179"/>
      <c r="R231" s="179"/>
      <c r="S231" s="179"/>
      <c r="T231" s="180"/>
      <c r="AT231" s="175" t="s">
        <v>228</v>
      </c>
      <c r="AU231" s="175" t="s">
        <v>87</v>
      </c>
      <c r="AV231" s="14" t="s">
        <v>32</v>
      </c>
      <c r="AW231" s="14" t="s">
        <v>31</v>
      </c>
      <c r="AX231" s="14" t="s">
        <v>77</v>
      </c>
      <c r="AY231" s="175" t="s">
        <v>219</v>
      </c>
    </row>
    <row r="232" spans="1:65" s="14" customFormat="1">
      <c r="B232" s="174"/>
      <c r="D232" s="166" t="s">
        <v>228</v>
      </c>
      <c r="E232" s="175" t="s">
        <v>1</v>
      </c>
      <c r="F232" s="176" t="s">
        <v>3245</v>
      </c>
      <c r="H232" s="175" t="s">
        <v>1</v>
      </c>
      <c r="I232" s="177"/>
      <c r="L232" s="174"/>
      <c r="M232" s="178"/>
      <c r="N232" s="179"/>
      <c r="O232" s="179"/>
      <c r="P232" s="179"/>
      <c r="Q232" s="179"/>
      <c r="R232" s="179"/>
      <c r="S232" s="179"/>
      <c r="T232" s="180"/>
      <c r="AT232" s="175" t="s">
        <v>228</v>
      </c>
      <c r="AU232" s="175" t="s">
        <v>87</v>
      </c>
      <c r="AV232" s="14" t="s">
        <v>32</v>
      </c>
      <c r="AW232" s="14" t="s">
        <v>31</v>
      </c>
      <c r="AX232" s="14" t="s">
        <v>77</v>
      </c>
      <c r="AY232" s="175" t="s">
        <v>219</v>
      </c>
    </row>
    <row r="233" spans="1:65" s="14" customFormat="1">
      <c r="B233" s="174"/>
      <c r="D233" s="166" t="s">
        <v>228</v>
      </c>
      <c r="E233" s="175" t="s">
        <v>1</v>
      </c>
      <c r="F233" s="176" t="s">
        <v>3228</v>
      </c>
      <c r="H233" s="175" t="s">
        <v>1</v>
      </c>
      <c r="I233" s="177"/>
      <c r="L233" s="174"/>
      <c r="M233" s="178"/>
      <c r="N233" s="179"/>
      <c r="O233" s="179"/>
      <c r="P233" s="179"/>
      <c r="Q233" s="179"/>
      <c r="R233" s="179"/>
      <c r="S233" s="179"/>
      <c r="T233" s="180"/>
      <c r="AT233" s="175" t="s">
        <v>228</v>
      </c>
      <c r="AU233" s="175" t="s">
        <v>87</v>
      </c>
      <c r="AV233" s="14" t="s">
        <v>32</v>
      </c>
      <c r="AW233" s="14" t="s">
        <v>31</v>
      </c>
      <c r="AX233" s="14" t="s">
        <v>77</v>
      </c>
      <c r="AY233" s="175" t="s">
        <v>219</v>
      </c>
    </row>
    <row r="234" spans="1:65" s="13" customFormat="1">
      <c r="B234" s="165"/>
      <c r="D234" s="166" t="s">
        <v>228</v>
      </c>
      <c r="E234" s="167" t="s">
        <v>1</v>
      </c>
      <c r="F234" s="168" t="s">
        <v>3246</v>
      </c>
      <c r="H234" s="169">
        <v>38.435000000000002</v>
      </c>
      <c r="I234" s="170"/>
      <c r="L234" s="165"/>
      <c r="M234" s="171"/>
      <c r="N234" s="172"/>
      <c r="O234" s="172"/>
      <c r="P234" s="172"/>
      <c r="Q234" s="172"/>
      <c r="R234" s="172"/>
      <c r="S234" s="172"/>
      <c r="T234" s="173"/>
      <c r="AT234" s="167" t="s">
        <v>228</v>
      </c>
      <c r="AU234" s="167" t="s">
        <v>87</v>
      </c>
      <c r="AV234" s="13" t="s">
        <v>87</v>
      </c>
      <c r="AW234" s="13" t="s">
        <v>31</v>
      </c>
      <c r="AX234" s="13" t="s">
        <v>77</v>
      </c>
      <c r="AY234" s="167" t="s">
        <v>219</v>
      </c>
    </row>
    <row r="235" spans="1:65" s="15" customFormat="1">
      <c r="B235" s="181"/>
      <c r="D235" s="166" t="s">
        <v>228</v>
      </c>
      <c r="E235" s="182" t="s">
        <v>3091</v>
      </c>
      <c r="F235" s="183" t="s">
        <v>236</v>
      </c>
      <c r="H235" s="184">
        <v>41.685000000000002</v>
      </c>
      <c r="I235" s="185"/>
      <c r="L235" s="181"/>
      <c r="M235" s="186"/>
      <c r="N235" s="187"/>
      <c r="O235" s="187"/>
      <c r="P235" s="187"/>
      <c r="Q235" s="187"/>
      <c r="R235" s="187"/>
      <c r="S235" s="187"/>
      <c r="T235" s="188"/>
      <c r="AT235" s="182" t="s">
        <v>228</v>
      </c>
      <c r="AU235" s="182" t="s">
        <v>87</v>
      </c>
      <c r="AV235" s="15" t="s">
        <v>226</v>
      </c>
      <c r="AW235" s="15" t="s">
        <v>31</v>
      </c>
      <c r="AX235" s="15" t="s">
        <v>32</v>
      </c>
      <c r="AY235" s="182" t="s">
        <v>219</v>
      </c>
    </row>
    <row r="236" spans="1:65" s="2" customFormat="1" ht="16.5" customHeight="1">
      <c r="A236" s="33"/>
      <c r="B236" s="151"/>
      <c r="C236" s="152" t="s">
        <v>322</v>
      </c>
      <c r="D236" s="152" t="s">
        <v>221</v>
      </c>
      <c r="E236" s="153" t="s">
        <v>3247</v>
      </c>
      <c r="F236" s="154" t="s">
        <v>3248</v>
      </c>
      <c r="G236" s="155" t="s">
        <v>394</v>
      </c>
      <c r="H236" s="156">
        <v>29.561</v>
      </c>
      <c r="I236" s="157"/>
      <c r="J236" s="158">
        <f>ROUND(I236*H236,2)</f>
        <v>0</v>
      </c>
      <c r="K236" s="154" t="s">
        <v>225</v>
      </c>
      <c r="L236" s="34"/>
      <c r="M236" s="159" t="s">
        <v>1</v>
      </c>
      <c r="N236" s="160" t="s">
        <v>42</v>
      </c>
      <c r="O236" s="59"/>
      <c r="P236" s="161">
        <f>O236*H236</f>
        <v>0</v>
      </c>
      <c r="Q236" s="161">
        <v>0</v>
      </c>
      <c r="R236" s="161">
        <f>Q236*H236</f>
        <v>0</v>
      </c>
      <c r="S236" s="161">
        <v>0</v>
      </c>
      <c r="T236" s="162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3" t="s">
        <v>226</v>
      </c>
      <c r="AT236" s="163" t="s">
        <v>221</v>
      </c>
      <c r="AU236" s="163" t="s">
        <v>87</v>
      </c>
      <c r="AY236" s="18" t="s">
        <v>219</v>
      </c>
      <c r="BE236" s="164">
        <f>IF(N236="základní",J236,0)</f>
        <v>0</v>
      </c>
      <c r="BF236" s="164">
        <f>IF(N236="snížená",J236,0)</f>
        <v>0</v>
      </c>
      <c r="BG236" s="164">
        <f>IF(N236="zákl. přenesená",J236,0)</f>
        <v>0</v>
      </c>
      <c r="BH236" s="164">
        <f>IF(N236="sníž. přenesená",J236,0)</f>
        <v>0</v>
      </c>
      <c r="BI236" s="164">
        <f>IF(N236="nulová",J236,0)</f>
        <v>0</v>
      </c>
      <c r="BJ236" s="18" t="s">
        <v>32</v>
      </c>
      <c r="BK236" s="164">
        <f>ROUND(I236*H236,2)</f>
        <v>0</v>
      </c>
      <c r="BL236" s="18" t="s">
        <v>226</v>
      </c>
      <c r="BM236" s="163" t="s">
        <v>3249</v>
      </c>
    </row>
    <row r="237" spans="1:65" s="14" customFormat="1">
      <c r="B237" s="174"/>
      <c r="D237" s="166" t="s">
        <v>228</v>
      </c>
      <c r="E237" s="175" t="s">
        <v>1</v>
      </c>
      <c r="F237" s="176" t="s">
        <v>3250</v>
      </c>
      <c r="H237" s="175" t="s">
        <v>1</v>
      </c>
      <c r="I237" s="177"/>
      <c r="L237" s="174"/>
      <c r="M237" s="178"/>
      <c r="N237" s="179"/>
      <c r="O237" s="179"/>
      <c r="P237" s="179"/>
      <c r="Q237" s="179"/>
      <c r="R237" s="179"/>
      <c r="S237" s="179"/>
      <c r="T237" s="180"/>
      <c r="AT237" s="175" t="s">
        <v>228</v>
      </c>
      <c r="AU237" s="175" t="s">
        <v>87</v>
      </c>
      <c r="AV237" s="14" t="s">
        <v>32</v>
      </c>
      <c r="AW237" s="14" t="s">
        <v>31</v>
      </c>
      <c r="AX237" s="14" t="s">
        <v>77</v>
      </c>
      <c r="AY237" s="175" t="s">
        <v>219</v>
      </c>
    </row>
    <row r="238" spans="1:65" s="14" customFormat="1">
      <c r="B238" s="174"/>
      <c r="D238" s="166" t="s">
        <v>228</v>
      </c>
      <c r="E238" s="175" t="s">
        <v>1</v>
      </c>
      <c r="F238" s="176" t="s">
        <v>3251</v>
      </c>
      <c r="H238" s="175" t="s">
        <v>1</v>
      </c>
      <c r="I238" s="177"/>
      <c r="L238" s="174"/>
      <c r="M238" s="178"/>
      <c r="N238" s="179"/>
      <c r="O238" s="179"/>
      <c r="P238" s="179"/>
      <c r="Q238" s="179"/>
      <c r="R238" s="179"/>
      <c r="S238" s="179"/>
      <c r="T238" s="180"/>
      <c r="AT238" s="175" t="s">
        <v>228</v>
      </c>
      <c r="AU238" s="175" t="s">
        <v>87</v>
      </c>
      <c r="AV238" s="14" t="s">
        <v>32</v>
      </c>
      <c r="AW238" s="14" t="s">
        <v>31</v>
      </c>
      <c r="AX238" s="14" t="s">
        <v>77</v>
      </c>
      <c r="AY238" s="175" t="s">
        <v>219</v>
      </c>
    </row>
    <row r="239" spans="1:65" s="13" customFormat="1">
      <c r="B239" s="165"/>
      <c r="D239" s="166" t="s">
        <v>228</v>
      </c>
      <c r="E239" s="167" t="s">
        <v>1</v>
      </c>
      <c r="F239" s="168" t="s">
        <v>3252</v>
      </c>
      <c r="H239" s="169">
        <v>6.5</v>
      </c>
      <c r="I239" s="170"/>
      <c r="L239" s="165"/>
      <c r="M239" s="171"/>
      <c r="N239" s="172"/>
      <c r="O239" s="172"/>
      <c r="P239" s="172"/>
      <c r="Q239" s="172"/>
      <c r="R239" s="172"/>
      <c r="S239" s="172"/>
      <c r="T239" s="173"/>
      <c r="AT239" s="167" t="s">
        <v>228</v>
      </c>
      <c r="AU239" s="167" t="s">
        <v>87</v>
      </c>
      <c r="AV239" s="13" t="s">
        <v>87</v>
      </c>
      <c r="AW239" s="13" t="s">
        <v>31</v>
      </c>
      <c r="AX239" s="13" t="s">
        <v>77</v>
      </c>
      <c r="AY239" s="167" t="s">
        <v>219</v>
      </c>
    </row>
    <row r="240" spans="1:65" s="14" customFormat="1">
      <c r="B240" s="174"/>
      <c r="D240" s="166" t="s">
        <v>228</v>
      </c>
      <c r="E240" s="175" t="s">
        <v>1</v>
      </c>
      <c r="F240" s="176" t="s">
        <v>3253</v>
      </c>
      <c r="H240" s="175" t="s">
        <v>1</v>
      </c>
      <c r="I240" s="177"/>
      <c r="L240" s="174"/>
      <c r="M240" s="178"/>
      <c r="N240" s="179"/>
      <c r="O240" s="179"/>
      <c r="P240" s="179"/>
      <c r="Q240" s="179"/>
      <c r="R240" s="179"/>
      <c r="S240" s="179"/>
      <c r="T240" s="180"/>
      <c r="AT240" s="175" t="s">
        <v>228</v>
      </c>
      <c r="AU240" s="175" t="s">
        <v>87</v>
      </c>
      <c r="AV240" s="14" t="s">
        <v>32</v>
      </c>
      <c r="AW240" s="14" t="s">
        <v>31</v>
      </c>
      <c r="AX240" s="14" t="s">
        <v>77</v>
      </c>
      <c r="AY240" s="175" t="s">
        <v>219</v>
      </c>
    </row>
    <row r="241" spans="1:65" s="14" customFormat="1">
      <c r="B241" s="174"/>
      <c r="D241" s="166" t="s">
        <v>228</v>
      </c>
      <c r="E241" s="175" t="s">
        <v>1</v>
      </c>
      <c r="F241" s="176" t="s">
        <v>3245</v>
      </c>
      <c r="H241" s="175" t="s">
        <v>1</v>
      </c>
      <c r="I241" s="177"/>
      <c r="L241" s="174"/>
      <c r="M241" s="178"/>
      <c r="N241" s="179"/>
      <c r="O241" s="179"/>
      <c r="P241" s="179"/>
      <c r="Q241" s="179"/>
      <c r="R241" s="179"/>
      <c r="S241" s="179"/>
      <c r="T241" s="180"/>
      <c r="AT241" s="175" t="s">
        <v>228</v>
      </c>
      <c r="AU241" s="175" t="s">
        <v>87</v>
      </c>
      <c r="AV241" s="14" t="s">
        <v>32</v>
      </c>
      <c r="AW241" s="14" t="s">
        <v>31</v>
      </c>
      <c r="AX241" s="14" t="s">
        <v>77</v>
      </c>
      <c r="AY241" s="175" t="s">
        <v>219</v>
      </c>
    </row>
    <row r="242" spans="1:65" s="14" customFormat="1">
      <c r="B242" s="174"/>
      <c r="D242" s="166" t="s">
        <v>228</v>
      </c>
      <c r="E242" s="175" t="s">
        <v>1</v>
      </c>
      <c r="F242" s="176" t="s">
        <v>3228</v>
      </c>
      <c r="H242" s="175" t="s">
        <v>1</v>
      </c>
      <c r="I242" s="177"/>
      <c r="L242" s="174"/>
      <c r="M242" s="178"/>
      <c r="N242" s="179"/>
      <c r="O242" s="179"/>
      <c r="P242" s="179"/>
      <c r="Q242" s="179"/>
      <c r="R242" s="179"/>
      <c r="S242" s="179"/>
      <c r="T242" s="180"/>
      <c r="AT242" s="175" t="s">
        <v>228</v>
      </c>
      <c r="AU242" s="175" t="s">
        <v>87</v>
      </c>
      <c r="AV242" s="14" t="s">
        <v>32</v>
      </c>
      <c r="AW242" s="14" t="s">
        <v>31</v>
      </c>
      <c r="AX242" s="14" t="s">
        <v>77</v>
      </c>
      <c r="AY242" s="175" t="s">
        <v>219</v>
      </c>
    </row>
    <row r="243" spans="1:65" s="13" customFormat="1">
      <c r="B243" s="165"/>
      <c r="D243" s="166" t="s">
        <v>228</v>
      </c>
      <c r="E243" s="167" t="s">
        <v>1</v>
      </c>
      <c r="F243" s="168" t="s">
        <v>3254</v>
      </c>
      <c r="H243" s="169">
        <v>23.061</v>
      </c>
      <c r="I243" s="170"/>
      <c r="L243" s="165"/>
      <c r="M243" s="171"/>
      <c r="N243" s="172"/>
      <c r="O243" s="172"/>
      <c r="P243" s="172"/>
      <c r="Q243" s="172"/>
      <c r="R243" s="172"/>
      <c r="S243" s="172"/>
      <c r="T243" s="173"/>
      <c r="AT243" s="167" t="s">
        <v>228</v>
      </c>
      <c r="AU243" s="167" t="s">
        <v>87</v>
      </c>
      <c r="AV243" s="13" t="s">
        <v>87</v>
      </c>
      <c r="AW243" s="13" t="s">
        <v>31</v>
      </c>
      <c r="AX243" s="13" t="s">
        <v>77</v>
      </c>
      <c r="AY243" s="167" t="s">
        <v>219</v>
      </c>
    </row>
    <row r="244" spans="1:65" s="15" customFormat="1">
      <c r="B244" s="181"/>
      <c r="D244" s="166" t="s">
        <v>228</v>
      </c>
      <c r="E244" s="182" t="s">
        <v>3086</v>
      </c>
      <c r="F244" s="183" t="s">
        <v>236</v>
      </c>
      <c r="H244" s="184">
        <v>29.561</v>
      </c>
      <c r="I244" s="185"/>
      <c r="L244" s="181"/>
      <c r="M244" s="186"/>
      <c r="N244" s="187"/>
      <c r="O244" s="187"/>
      <c r="P244" s="187"/>
      <c r="Q244" s="187"/>
      <c r="R244" s="187"/>
      <c r="S244" s="187"/>
      <c r="T244" s="188"/>
      <c r="AT244" s="182" t="s">
        <v>228</v>
      </c>
      <c r="AU244" s="182" t="s">
        <v>87</v>
      </c>
      <c r="AV244" s="15" t="s">
        <v>226</v>
      </c>
      <c r="AW244" s="15" t="s">
        <v>31</v>
      </c>
      <c r="AX244" s="15" t="s">
        <v>32</v>
      </c>
      <c r="AY244" s="182" t="s">
        <v>219</v>
      </c>
    </row>
    <row r="245" spans="1:65" s="2" customFormat="1" ht="24.2" customHeight="1">
      <c r="A245" s="33"/>
      <c r="B245" s="151"/>
      <c r="C245" s="152" t="s">
        <v>324</v>
      </c>
      <c r="D245" s="152" t="s">
        <v>221</v>
      </c>
      <c r="E245" s="153" t="s">
        <v>3255</v>
      </c>
      <c r="F245" s="154" t="s">
        <v>3256</v>
      </c>
      <c r="G245" s="155" t="s">
        <v>394</v>
      </c>
      <c r="H245" s="156">
        <v>227.16499999999999</v>
      </c>
      <c r="I245" s="157"/>
      <c r="J245" s="158">
        <f>ROUND(I245*H245,2)</f>
        <v>0</v>
      </c>
      <c r="K245" s="154" t="s">
        <v>241</v>
      </c>
      <c r="L245" s="34"/>
      <c r="M245" s="159" t="s">
        <v>1</v>
      </c>
      <c r="N245" s="160" t="s">
        <v>42</v>
      </c>
      <c r="O245" s="59"/>
      <c r="P245" s="161">
        <f>O245*H245</f>
        <v>0</v>
      </c>
      <c r="Q245" s="161">
        <v>0</v>
      </c>
      <c r="R245" s="161">
        <f>Q245*H245</f>
        <v>0</v>
      </c>
      <c r="S245" s="161">
        <v>0</v>
      </c>
      <c r="T245" s="162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63" t="s">
        <v>226</v>
      </c>
      <c r="AT245" s="163" t="s">
        <v>221</v>
      </c>
      <c r="AU245" s="163" t="s">
        <v>87</v>
      </c>
      <c r="AY245" s="18" t="s">
        <v>219</v>
      </c>
      <c r="BE245" s="164">
        <f>IF(N245="základní",J245,0)</f>
        <v>0</v>
      </c>
      <c r="BF245" s="164">
        <f>IF(N245="snížená",J245,0)</f>
        <v>0</v>
      </c>
      <c r="BG245" s="164">
        <f>IF(N245="zákl. přenesená",J245,0)</f>
        <v>0</v>
      </c>
      <c r="BH245" s="164">
        <f>IF(N245="sníž. přenesená",J245,0)</f>
        <v>0</v>
      </c>
      <c r="BI245" s="164">
        <f>IF(N245="nulová",J245,0)</f>
        <v>0</v>
      </c>
      <c r="BJ245" s="18" t="s">
        <v>32</v>
      </c>
      <c r="BK245" s="164">
        <f>ROUND(I245*H245,2)</f>
        <v>0</v>
      </c>
      <c r="BL245" s="18" t="s">
        <v>226</v>
      </c>
      <c r="BM245" s="163" t="s">
        <v>3257</v>
      </c>
    </row>
    <row r="246" spans="1:65" s="14" customFormat="1">
      <c r="B246" s="174"/>
      <c r="D246" s="166" t="s">
        <v>228</v>
      </c>
      <c r="E246" s="175" t="s">
        <v>1</v>
      </c>
      <c r="F246" s="176" t="s">
        <v>3258</v>
      </c>
      <c r="H246" s="175" t="s">
        <v>1</v>
      </c>
      <c r="I246" s="177"/>
      <c r="L246" s="174"/>
      <c r="M246" s="178"/>
      <c r="N246" s="179"/>
      <c r="O246" s="179"/>
      <c r="P246" s="179"/>
      <c r="Q246" s="179"/>
      <c r="R246" s="179"/>
      <c r="S246" s="179"/>
      <c r="T246" s="180"/>
      <c r="AT246" s="175" t="s">
        <v>228</v>
      </c>
      <c r="AU246" s="175" t="s">
        <v>87</v>
      </c>
      <c r="AV246" s="14" t="s">
        <v>32</v>
      </c>
      <c r="AW246" s="14" t="s">
        <v>31</v>
      </c>
      <c r="AX246" s="14" t="s">
        <v>77</v>
      </c>
      <c r="AY246" s="175" t="s">
        <v>219</v>
      </c>
    </row>
    <row r="247" spans="1:65" s="14" customFormat="1">
      <c r="B247" s="174"/>
      <c r="D247" s="166" t="s">
        <v>228</v>
      </c>
      <c r="E247" s="175" t="s">
        <v>1</v>
      </c>
      <c r="F247" s="176" t="s">
        <v>3259</v>
      </c>
      <c r="H247" s="175" t="s">
        <v>1</v>
      </c>
      <c r="I247" s="177"/>
      <c r="L247" s="174"/>
      <c r="M247" s="178"/>
      <c r="N247" s="179"/>
      <c r="O247" s="179"/>
      <c r="P247" s="179"/>
      <c r="Q247" s="179"/>
      <c r="R247" s="179"/>
      <c r="S247" s="179"/>
      <c r="T247" s="180"/>
      <c r="AT247" s="175" t="s">
        <v>228</v>
      </c>
      <c r="AU247" s="175" t="s">
        <v>87</v>
      </c>
      <c r="AV247" s="14" t="s">
        <v>32</v>
      </c>
      <c r="AW247" s="14" t="s">
        <v>31</v>
      </c>
      <c r="AX247" s="14" t="s">
        <v>77</v>
      </c>
      <c r="AY247" s="175" t="s">
        <v>219</v>
      </c>
    </row>
    <row r="248" spans="1:65" s="13" customFormat="1">
      <c r="B248" s="165"/>
      <c r="D248" s="166" t="s">
        <v>228</v>
      </c>
      <c r="E248" s="167" t="s">
        <v>1</v>
      </c>
      <c r="F248" s="168" t="s">
        <v>3260</v>
      </c>
      <c r="H248" s="169">
        <v>123</v>
      </c>
      <c r="I248" s="170"/>
      <c r="L248" s="165"/>
      <c r="M248" s="171"/>
      <c r="N248" s="172"/>
      <c r="O248" s="172"/>
      <c r="P248" s="172"/>
      <c r="Q248" s="172"/>
      <c r="R248" s="172"/>
      <c r="S248" s="172"/>
      <c r="T248" s="173"/>
      <c r="AT248" s="167" t="s">
        <v>228</v>
      </c>
      <c r="AU248" s="167" t="s">
        <v>87</v>
      </c>
      <c r="AV248" s="13" t="s">
        <v>87</v>
      </c>
      <c r="AW248" s="13" t="s">
        <v>31</v>
      </c>
      <c r="AX248" s="13" t="s">
        <v>77</v>
      </c>
      <c r="AY248" s="167" t="s">
        <v>219</v>
      </c>
    </row>
    <row r="249" spans="1:65" s="13" customFormat="1">
      <c r="B249" s="165"/>
      <c r="D249" s="166" t="s">
        <v>228</v>
      </c>
      <c r="E249" s="167" t="s">
        <v>1</v>
      </c>
      <c r="F249" s="168" t="s">
        <v>3261</v>
      </c>
      <c r="H249" s="169">
        <v>93.2</v>
      </c>
      <c r="I249" s="170"/>
      <c r="L249" s="165"/>
      <c r="M249" s="171"/>
      <c r="N249" s="172"/>
      <c r="O249" s="172"/>
      <c r="P249" s="172"/>
      <c r="Q249" s="172"/>
      <c r="R249" s="172"/>
      <c r="S249" s="172"/>
      <c r="T249" s="173"/>
      <c r="AT249" s="167" t="s">
        <v>228</v>
      </c>
      <c r="AU249" s="167" t="s">
        <v>87</v>
      </c>
      <c r="AV249" s="13" t="s">
        <v>87</v>
      </c>
      <c r="AW249" s="13" t="s">
        <v>31</v>
      </c>
      <c r="AX249" s="13" t="s">
        <v>77</v>
      </c>
      <c r="AY249" s="167" t="s">
        <v>219</v>
      </c>
    </row>
    <row r="250" spans="1:65" s="13" customFormat="1">
      <c r="B250" s="165"/>
      <c r="D250" s="166" t="s">
        <v>228</v>
      </c>
      <c r="E250" s="167" t="s">
        <v>1</v>
      </c>
      <c r="F250" s="168" t="s">
        <v>3262</v>
      </c>
      <c r="H250" s="169">
        <v>21.75</v>
      </c>
      <c r="I250" s="170"/>
      <c r="L250" s="165"/>
      <c r="M250" s="171"/>
      <c r="N250" s="172"/>
      <c r="O250" s="172"/>
      <c r="P250" s="172"/>
      <c r="Q250" s="172"/>
      <c r="R250" s="172"/>
      <c r="S250" s="172"/>
      <c r="T250" s="173"/>
      <c r="AT250" s="167" t="s">
        <v>228</v>
      </c>
      <c r="AU250" s="167" t="s">
        <v>87</v>
      </c>
      <c r="AV250" s="13" t="s">
        <v>87</v>
      </c>
      <c r="AW250" s="13" t="s">
        <v>31</v>
      </c>
      <c r="AX250" s="13" t="s">
        <v>77</v>
      </c>
      <c r="AY250" s="167" t="s">
        <v>219</v>
      </c>
    </row>
    <row r="251" spans="1:65" s="13" customFormat="1">
      <c r="B251" s="165"/>
      <c r="D251" s="166" t="s">
        <v>228</v>
      </c>
      <c r="E251" s="167" t="s">
        <v>1</v>
      </c>
      <c r="F251" s="168" t="s">
        <v>3263</v>
      </c>
      <c r="H251" s="169">
        <v>8.4</v>
      </c>
      <c r="I251" s="170"/>
      <c r="L251" s="165"/>
      <c r="M251" s="171"/>
      <c r="N251" s="172"/>
      <c r="O251" s="172"/>
      <c r="P251" s="172"/>
      <c r="Q251" s="172"/>
      <c r="R251" s="172"/>
      <c r="S251" s="172"/>
      <c r="T251" s="173"/>
      <c r="AT251" s="167" t="s">
        <v>228</v>
      </c>
      <c r="AU251" s="167" t="s">
        <v>87</v>
      </c>
      <c r="AV251" s="13" t="s">
        <v>87</v>
      </c>
      <c r="AW251" s="13" t="s">
        <v>31</v>
      </c>
      <c r="AX251" s="13" t="s">
        <v>77</v>
      </c>
      <c r="AY251" s="167" t="s">
        <v>219</v>
      </c>
    </row>
    <row r="252" spans="1:65" s="13" customFormat="1">
      <c r="B252" s="165"/>
      <c r="D252" s="166" t="s">
        <v>228</v>
      </c>
      <c r="E252" s="167" t="s">
        <v>1</v>
      </c>
      <c r="F252" s="168" t="s">
        <v>3264</v>
      </c>
      <c r="H252" s="169">
        <v>22.5</v>
      </c>
      <c r="I252" s="170"/>
      <c r="L252" s="165"/>
      <c r="M252" s="171"/>
      <c r="N252" s="172"/>
      <c r="O252" s="172"/>
      <c r="P252" s="172"/>
      <c r="Q252" s="172"/>
      <c r="R252" s="172"/>
      <c r="S252" s="172"/>
      <c r="T252" s="173"/>
      <c r="AT252" s="167" t="s">
        <v>228</v>
      </c>
      <c r="AU252" s="167" t="s">
        <v>87</v>
      </c>
      <c r="AV252" s="13" t="s">
        <v>87</v>
      </c>
      <c r="AW252" s="13" t="s">
        <v>31</v>
      </c>
      <c r="AX252" s="13" t="s">
        <v>77</v>
      </c>
      <c r="AY252" s="167" t="s">
        <v>219</v>
      </c>
    </row>
    <row r="253" spans="1:65" s="16" customFormat="1">
      <c r="B253" s="189"/>
      <c r="D253" s="166" t="s">
        <v>228</v>
      </c>
      <c r="E253" s="190" t="s">
        <v>1</v>
      </c>
      <c r="F253" s="191" t="s">
        <v>3265</v>
      </c>
      <c r="H253" s="192">
        <v>268.85000000000002</v>
      </c>
      <c r="I253" s="193"/>
      <c r="L253" s="189"/>
      <c r="M253" s="194"/>
      <c r="N253" s="195"/>
      <c r="O253" s="195"/>
      <c r="P253" s="195"/>
      <c r="Q253" s="195"/>
      <c r="R253" s="195"/>
      <c r="S253" s="195"/>
      <c r="T253" s="196"/>
      <c r="AT253" s="190" t="s">
        <v>228</v>
      </c>
      <c r="AU253" s="190" t="s">
        <v>87</v>
      </c>
      <c r="AV253" s="16" t="s">
        <v>237</v>
      </c>
      <c r="AW253" s="16" t="s">
        <v>31</v>
      </c>
      <c r="AX253" s="16" t="s">
        <v>77</v>
      </c>
      <c r="AY253" s="190" t="s">
        <v>219</v>
      </c>
    </row>
    <row r="254" spans="1:65" s="14" customFormat="1">
      <c r="B254" s="174"/>
      <c r="D254" s="166" t="s">
        <v>228</v>
      </c>
      <c r="E254" s="175" t="s">
        <v>1</v>
      </c>
      <c r="F254" s="176" t="s">
        <v>3266</v>
      </c>
      <c r="H254" s="175" t="s">
        <v>1</v>
      </c>
      <c r="I254" s="177"/>
      <c r="L254" s="174"/>
      <c r="M254" s="178"/>
      <c r="N254" s="179"/>
      <c r="O254" s="179"/>
      <c r="P254" s="179"/>
      <c r="Q254" s="179"/>
      <c r="R254" s="179"/>
      <c r="S254" s="179"/>
      <c r="T254" s="180"/>
      <c r="AT254" s="175" t="s">
        <v>228</v>
      </c>
      <c r="AU254" s="175" t="s">
        <v>87</v>
      </c>
      <c r="AV254" s="14" t="s">
        <v>32</v>
      </c>
      <c r="AW254" s="14" t="s">
        <v>31</v>
      </c>
      <c r="AX254" s="14" t="s">
        <v>77</v>
      </c>
      <c r="AY254" s="175" t="s">
        <v>219</v>
      </c>
    </row>
    <row r="255" spans="1:65" s="13" customFormat="1">
      <c r="B255" s="165"/>
      <c r="D255" s="166" t="s">
        <v>228</v>
      </c>
      <c r="E255" s="167" t="s">
        <v>1</v>
      </c>
      <c r="F255" s="168" t="s">
        <v>3267</v>
      </c>
      <c r="H255" s="169">
        <v>-41.685000000000002</v>
      </c>
      <c r="I255" s="170"/>
      <c r="L255" s="165"/>
      <c r="M255" s="171"/>
      <c r="N255" s="172"/>
      <c r="O255" s="172"/>
      <c r="P255" s="172"/>
      <c r="Q255" s="172"/>
      <c r="R255" s="172"/>
      <c r="S255" s="172"/>
      <c r="T255" s="173"/>
      <c r="AT255" s="167" t="s">
        <v>228</v>
      </c>
      <c r="AU255" s="167" t="s">
        <v>87</v>
      </c>
      <c r="AV255" s="13" t="s">
        <v>87</v>
      </c>
      <c r="AW255" s="13" t="s">
        <v>31</v>
      </c>
      <c r="AX255" s="13" t="s">
        <v>77</v>
      </c>
      <c r="AY255" s="167" t="s">
        <v>219</v>
      </c>
    </row>
    <row r="256" spans="1:65" s="15" customFormat="1">
      <c r="B256" s="181"/>
      <c r="D256" s="166" t="s">
        <v>228</v>
      </c>
      <c r="E256" s="182" t="s">
        <v>3103</v>
      </c>
      <c r="F256" s="183" t="s">
        <v>3230</v>
      </c>
      <c r="H256" s="184">
        <v>227.16499999999999</v>
      </c>
      <c r="I256" s="185"/>
      <c r="L256" s="181"/>
      <c r="M256" s="186"/>
      <c r="N256" s="187"/>
      <c r="O256" s="187"/>
      <c r="P256" s="187"/>
      <c r="Q256" s="187"/>
      <c r="R256" s="187"/>
      <c r="S256" s="187"/>
      <c r="T256" s="188"/>
      <c r="AT256" s="182" t="s">
        <v>228</v>
      </c>
      <c r="AU256" s="182" t="s">
        <v>87</v>
      </c>
      <c r="AV256" s="15" t="s">
        <v>226</v>
      </c>
      <c r="AW256" s="15" t="s">
        <v>31</v>
      </c>
      <c r="AX256" s="15" t="s">
        <v>32</v>
      </c>
      <c r="AY256" s="182" t="s">
        <v>219</v>
      </c>
    </row>
    <row r="257" spans="1:65" s="2" customFormat="1" ht="24.2" customHeight="1">
      <c r="A257" s="33"/>
      <c r="B257" s="151"/>
      <c r="C257" s="152" t="s">
        <v>327</v>
      </c>
      <c r="D257" s="152" t="s">
        <v>221</v>
      </c>
      <c r="E257" s="153" t="s">
        <v>3268</v>
      </c>
      <c r="F257" s="154" t="s">
        <v>3269</v>
      </c>
      <c r="G257" s="155" t="s">
        <v>394</v>
      </c>
      <c r="H257" s="156">
        <v>301.15899999999999</v>
      </c>
      <c r="I257" s="157"/>
      <c r="J257" s="158">
        <f>ROUND(I257*H257,2)</f>
        <v>0</v>
      </c>
      <c r="K257" s="154" t="s">
        <v>241</v>
      </c>
      <c r="L257" s="34"/>
      <c r="M257" s="159" t="s">
        <v>1</v>
      </c>
      <c r="N257" s="160" t="s">
        <v>42</v>
      </c>
      <c r="O257" s="59"/>
      <c r="P257" s="161">
        <f>O257*H257</f>
        <v>0</v>
      </c>
      <c r="Q257" s="161">
        <v>0</v>
      </c>
      <c r="R257" s="161">
        <f>Q257*H257</f>
        <v>0</v>
      </c>
      <c r="S257" s="161">
        <v>0</v>
      </c>
      <c r="T257" s="162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63" t="s">
        <v>226</v>
      </c>
      <c r="AT257" s="163" t="s">
        <v>221</v>
      </c>
      <c r="AU257" s="163" t="s">
        <v>87</v>
      </c>
      <c r="AY257" s="18" t="s">
        <v>219</v>
      </c>
      <c r="BE257" s="164">
        <f>IF(N257="základní",J257,0)</f>
        <v>0</v>
      </c>
      <c r="BF257" s="164">
        <f>IF(N257="snížená",J257,0)</f>
        <v>0</v>
      </c>
      <c r="BG257" s="164">
        <f>IF(N257="zákl. přenesená",J257,0)</f>
        <v>0</v>
      </c>
      <c r="BH257" s="164">
        <f>IF(N257="sníž. přenesená",J257,0)</f>
        <v>0</v>
      </c>
      <c r="BI257" s="164">
        <f>IF(N257="nulová",J257,0)</f>
        <v>0</v>
      </c>
      <c r="BJ257" s="18" t="s">
        <v>32</v>
      </c>
      <c r="BK257" s="164">
        <f>ROUND(I257*H257,2)</f>
        <v>0</v>
      </c>
      <c r="BL257" s="18" t="s">
        <v>226</v>
      </c>
      <c r="BM257" s="163" t="s">
        <v>3270</v>
      </c>
    </row>
    <row r="258" spans="1:65" s="14" customFormat="1">
      <c r="B258" s="174"/>
      <c r="D258" s="166" t="s">
        <v>228</v>
      </c>
      <c r="E258" s="175" t="s">
        <v>1</v>
      </c>
      <c r="F258" s="176" t="s">
        <v>3271</v>
      </c>
      <c r="H258" s="175" t="s">
        <v>1</v>
      </c>
      <c r="I258" s="177"/>
      <c r="L258" s="174"/>
      <c r="M258" s="178"/>
      <c r="N258" s="179"/>
      <c r="O258" s="179"/>
      <c r="P258" s="179"/>
      <c r="Q258" s="179"/>
      <c r="R258" s="179"/>
      <c r="S258" s="179"/>
      <c r="T258" s="180"/>
      <c r="AT258" s="175" t="s">
        <v>228</v>
      </c>
      <c r="AU258" s="175" t="s">
        <v>87</v>
      </c>
      <c r="AV258" s="14" t="s">
        <v>32</v>
      </c>
      <c r="AW258" s="14" t="s">
        <v>31</v>
      </c>
      <c r="AX258" s="14" t="s">
        <v>77</v>
      </c>
      <c r="AY258" s="175" t="s">
        <v>219</v>
      </c>
    </row>
    <row r="259" spans="1:65" s="14" customFormat="1">
      <c r="B259" s="174"/>
      <c r="D259" s="166" t="s">
        <v>228</v>
      </c>
      <c r="E259" s="175" t="s">
        <v>1</v>
      </c>
      <c r="F259" s="176" t="s">
        <v>3272</v>
      </c>
      <c r="H259" s="175" t="s">
        <v>1</v>
      </c>
      <c r="I259" s="177"/>
      <c r="L259" s="174"/>
      <c r="M259" s="178"/>
      <c r="N259" s="179"/>
      <c r="O259" s="179"/>
      <c r="P259" s="179"/>
      <c r="Q259" s="179"/>
      <c r="R259" s="179"/>
      <c r="S259" s="179"/>
      <c r="T259" s="180"/>
      <c r="AT259" s="175" t="s">
        <v>228</v>
      </c>
      <c r="AU259" s="175" t="s">
        <v>87</v>
      </c>
      <c r="AV259" s="14" t="s">
        <v>32</v>
      </c>
      <c r="AW259" s="14" t="s">
        <v>31</v>
      </c>
      <c r="AX259" s="14" t="s">
        <v>77</v>
      </c>
      <c r="AY259" s="175" t="s">
        <v>219</v>
      </c>
    </row>
    <row r="260" spans="1:65" s="13" customFormat="1">
      <c r="B260" s="165"/>
      <c r="D260" s="166" t="s">
        <v>228</v>
      </c>
      <c r="E260" s="167" t="s">
        <v>1</v>
      </c>
      <c r="F260" s="168" t="s">
        <v>3273</v>
      </c>
      <c r="H260" s="169">
        <v>246</v>
      </c>
      <c r="I260" s="170"/>
      <c r="L260" s="165"/>
      <c r="M260" s="171"/>
      <c r="N260" s="172"/>
      <c r="O260" s="172"/>
      <c r="P260" s="172"/>
      <c r="Q260" s="172"/>
      <c r="R260" s="172"/>
      <c r="S260" s="172"/>
      <c r="T260" s="173"/>
      <c r="AT260" s="167" t="s">
        <v>228</v>
      </c>
      <c r="AU260" s="167" t="s">
        <v>87</v>
      </c>
      <c r="AV260" s="13" t="s">
        <v>87</v>
      </c>
      <c r="AW260" s="13" t="s">
        <v>31</v>
      </c>
      <c r="AX260" s="13" t="s">
        <v>77</v>
      </c>
      <c r="AY260" s="167" t="s">
        <v>219</v>
      </c>
    </row>
    <row r="261" spans="1:65" s="13" customFormat="1">
      <c r="B261" s="165"/>
      <c r="D261" s="166" t="s">
        <v>228</v>
      </c>
      <c r="E261" s="167" t="s">
        <v>1</v>
      </c>
      <c r="F261" s="168" t="s">
        <v>3274</v>
      </c>
      <c r="H261" s="169">
        <v>55.92</v>
      </c>
      <c r="I261" s="170"/>
      <c r="L261" s="165"/>
      <c r="M261" s="171"/>
      <c r="N261" s="172"/>
      <c r="O261" s="172"/>
      <c r="P261" s="172"/>
      <c r="Q261" s="172"/>
      <c r="R261" s="172"/>
      <c r="S261" s="172"/>
      <c r="T261" s="173"/>
      <c r="AT261" s="167" t="s">
        <v>228</v>
      </c>
      <c r="AU261" s="167" t="s">
        <v>87</v>
      </c>
      <c r="AV261" s="13" t="s">
        <v>87</v>
      </c>
      <c r="AW261" s="13" t="s">
        <v>31</v>
      </c>
      <c r="AX261" s="13" t="s">
        <v>77</v>
      </c>
      <c r="AY261" s="167" t="s">
        <v>219</v>
      </c>
    </row>
    <row r="262" spans="1:65" s="13" customFormat="1">
      <c r="B262" s="165"/>
      <c r="D262" s="166" t="s">
        <v>228</v>
      </c>
      <c r="E262" s="167" t="s">
        <v>1</v>
      </c>
      <c r="F262" s="168" t="s">
        <v>3275</v>
      </c>
      <c r="H262" s="169">
        <v>0</v>
      </c>
      <c r="I262" s="170"/>
      <c r="L262" s="165"/>
      <c r="M262" s="171"/>
      <c r="N262" s="172"/>
      <c r="O262" s="172"/>
      <c r="P262" s="172"/>
      <c r="Q262" s="172"/>
      <c r="R262" s="172"/>
      <c r="S262" s="172"/>
      <c r="T262" s="173"/>
      <c r="AT262" s="167" t="s">
        <v>228</v>
      </c>
      <c r="AU262" s="167" t="s">
        <v>87</v>
      </c>
      <c r="AV262" s="13" t="s">
        <v>87</v>
      </c>
      <c r="AW262" s="13" t="s">
        <v>31</v>
      </c>
      <c r="AX262" s="13" t="s">
        <v>77</v>
      </c>
      <c r="AY262" s="167" t="s">
        <v>219</v>
      </c>
    </row>
    <row r="263" spans="1:65" s="13" customFormat="1">
      <c r="B263" s="165"/>
      <c r="D263" s="166" t="s">
        <v>228</v>
      </c>
      <c r="E263" s="167" t="s">
        <v>1</v>
      </c>
      <c r="F263" s="168" t="s">
        <v>3276</v>
      </c>
      <c r="H263" s="169">
        <v>6.3</v>
      </c>
      <c r="I263" s="170"/>
      <c r="L263" s="165"/>
      <c r="M263" s="171"/>
      <c r="N263" s="172"/>
      <c r="O263" s="172"/>
      <c r="P263" s="172"/>
      <c r="Q263" s="172"/>
      <c r="R263" s="172"/>
      <c r="S263" s="172"/>
      <c r="T263" s="173"/>
      <c r="AT263" s="167" t="s">
        <v>228</v>
      </c>
      <c r="AU263" s="167" t="s">
        <v>87</v>
      </c>
      <c r="AV263" s="13" t="s">
        <v>87</v>
      </c>
      <c r="AW263" s="13" t="s">
        <v>31</v>
      </c>
      <c r="AX263" s="13" t="s">
        <v>77</v>
      </c>
      <c r="AY263" s="167" t="s">
        <v>219</v>
      </c>
    </row>
    <row r="264" spans="1:65" s="13" customFormat="1">
      <c r="B264" s="165"/>
      <c r="D264" s="166" t="s">
        <v>228</v>
      </c>
      <c r="E264" s="167" t="s">
        <v>1</v>
      </c>
      <c r="F264" s="168" t="s">
        <v>3264</v>
      </c>
      <c r="H264" s="169">
        <v>22.5</v>
      </c>
      <c r="I264" s="170"/>
      <c r="L264" s="165"/>
      <c r="M264" s="171"/>
      <c r="N264" s="172"/>
      <c r="O264" s="172"/>
      <c r="P264" s="172"/>
      <c r="Q264" s="172"/>
      <c r="R264" s="172"/>
      <c r="S264" s="172"/>
      <c r="T264" s="173"/>
      <c r="AT264" s="167" t="s">
        <v>228</v>
      </c>
      <c r="AU264" s="167" t="s">
        <v>87</v>
      </c>
      <c r="AV264" s="13" t="s">
        <v>87</v>
      </c>
      <c r="AW264" s="13" t="s">
        <v>31</v>
      </c>
      <c r="AX264" s="13" t="s">
        <v>77</v>
      </c>
      <c r="AY264" s="167" t="s">
        <v>219</v>
      </c>
    </row>
    <row r="265" spans="1:65" s="16" customFormat="1">
      <c r="B265" s="189"/>
      <c r="D265" s="166" t="s">
        <v>228</v>
      </c>
      <c r="E265" s="190" t="s">
        <v>1</v>
      </c>
      <c r="F265" s="191" t="s">
        <v>3277</v>
      </c>
      <c r="H265" s="192">
        <v>330.72</v>
      </c>
      <c r="I265" s="193"/>
      <c r="L265" s="189"/>
      <c r="M265" s="194"/>
      <c r="N265" s="195"/>
      <c r="O265" s="195"/>
      <c r="P265" s="195"/>
      <c r="Q265" s="195"/>
      <c r="R265" s="195"/>
      <c r="S265" s="195"/>
      <c r="T265" s="196"/>
      <c r="AT265" s="190" t="s">
        <v>228</v>
      </c>
      <c r="AU265" s="190" t="s">
        <v>87</v>
      </c>
      <c r="AV265" s="16" t="s">
        <v>237</v>
      </c>
      <c r="AW265" s="16" t="s">
        <v>31</v>
      </c>
      <c r="AX265" s="16" t="s">
        <v>77</v>
      </c>
      <c r="AY265" s="190" t="s">
        <v>219</v>
      </c>
    </row>
    <row r="266" spans="1:65" s="14" customFormat="1">
      <c r="B266" s="174"/>
      <c r="D266" s="166" t="s">
        <v>228</v>
      </c>
      <c r="E266" s="175" t="s">
        <v>1</v>
      </c>
      <c r="F266" s="176" t="s">
        <v>3278</v>
      </c>
      <c r="H266" s="175" t="s">
        <v>1</v>
      </c>
      <c r="I266" s="177"/>
      <c r="L266" s="174"/>
      <c r="M266" s="178"/>
      <c r="N266" s="179"/>
      <c r="O266" s="179"/>
      <c r="P266" s="179"/>
      <c r="Q266" s="179"/>
      <c r="R266" s="179"/>
      <c r="S266" s="179"/>
      <c r="T266" s="180"/>
      <c r="AT266" s="175" t="s">
        <v>228</v>
      </c>
      <c r="AU266" s="175" t="s">
        <v>87</v>
      </c>
      <c r="AV266" s="14" t="s">
        <v>32</v>
      </c>
      <c r="AW266" s="14" t="s">
        <v>31</v>
      </c>
      <c r="AX266" s="14" t="s">
        <v>77</v>
      </c>
      <c r="AY266" s="175" t="s">
        <v>219</v>
      </c>
    </row>
    <row r="267" spans="1:65" s="13" customFormat="1">
      <c r="B267" s="165"/>
      <c r="D267" s="166" t="s">
        <v>228</v>
      </c>
      <c r="E267" s="167" t="s">
        <v>1</v>
      </c>
      <c r="F267" s="168" t="s">
        <v>3279</v>
      </c>
      <c r="H267" s="169">
        <v>-29.561</v>
      </c>
      <c r="I267" s="170"/>
      <c r="L267" s="165"/>
      <c r="M267" s="171"/>
      <c r="N267" s="172"/>
      <c r="O267" s="172"/>
      <c r="P267" s="172"/>
      <c r="Q267" s="172"/>
      <c r="R267" s="172"/>
      <c r="S267" s="172"/>
      <c r="T267" s="173"/>
      <c r="AT267" s="167" t="s">
        <v>228</v>
      </c>
      <c r="AU267" s="167" t="s">
        <v>87</v>
      </c>
      <c r="AV267" s="13" t="s">
        <v>87</v>
      </c>
      <c r="AW267" s="13" t="s">
        <v>31</v>
      </c>
      <c r="AX267" s="13" t="s">
        <v>77</v>
      </c>
      <c r="AY267" s="167" t="s">
        <v>219</v>
      </c>
    </row>
    <row r="268" spans="1:65" s="15" customFormat="1">
      <c r="B268" s="181"/>
      <c r="D268" s="166" t="s">
        <v>228</v>
      </c>
      <c r="E268" s="182" t="s">
        <v>3098</v>
      </c>
      <c r="F268" s="183" t="s">
        <v>236</v>
      </c>
      <c r="H268" s="184">
        <v>301.15899999999999</v>
      </c>
      <c r="I268" s="185"/>
      <c r="L268" s="181"/>
      <c r="M268" s="186"/>
      <c r="N268" s="187"/>
      <c r="O268" s="187"/>
      <c r="P268" s="187"/>
      <c r="Q268" s="187"/>
      <c r="R268" s="187"/>
      <c r="S268" s="187"/>
      <c r="T268" s="188"/>
      <c r="AT268" s="182" t="s">
        <v>228</v>
      </c>
      <c r="AU268" s="182" t="s">
        <v>87</v>
      </c>
      <c r="AV268" s="15" t="s">
        <v>226</v>
      </c>
      <c r="AW268" s="15" t="s">
        <v>31</v>
      </c>
      <c r="AX268" s="15" t="s">
        <v>32</v>
      </c>
      <c r="AY268" s="182" t="s">
        <v>219</v>
      </c>
    </row>
    <row r="269" spans="1:65" s="2" customFormat="1" ht="16.5" customHeight="1">
      <c r="A269" s="33"/>
      <c r="B269" s="151"/>
      <c r="C269" s="152" t="s">
        <v>331</v>
      </c>
      <c r="D269" s="152" t="s">
        <v>221</v>
      </c>
      <c r="E269" s="153" t="s">
        <v>3280</v>
      </c>
      <c r="F269" s="154" t="s">
        <v>3281</v>
      </c>
      <c r="G269" s="155" t="s">
        <v>394</v>
      </c>
      <c r="H269" s="156">
        <v>0.85299999999999998</v>
      </c>
      <c r="I269" s="157"/>
      <c r="J269" s="158">
        <f>ROUND(I269*H269,2)</f>
        <v>0</v>
      </c>
      <c r="K269" s="154" t="s">
        <v>225</v>
      </c>
      <c r="L269" s="34"/>
      <c r="M269" s="159" t="s">
        <v>1</v>
      </c>
      <c r="N269" s="160" t="s">
        <v>42</v>
      </c>
      <c r="O269" s="59"/>
      <c r="P269" s="161">
        <f>O269*H269</f>
        <v>0</v>
      </c>
      <c r="Q269" s="161">
        <v>0</v>
      </c>
      <c r="R269" s="161">
        <f>Q269*H269</f>
        <v>0</v>
      </c>
      <c r="S269" s="161">
        <v>0</v>
      </c>
      <c r="T269" s="162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63" t="s">
        <v>226</v>
      </c>
      <c r="AT269" s="163" t="s">
        <v>221</v>
      </c>
      <c r="AU269" s="163" t="s">
        <v>87</v>
      </c>
      <c r="AY269" s="18" t="s">
        <v>219</v>
      </c>
      <c r="BE269" s="164">
        <f>IF(N269="základní",J269,0)</f>
        <v>0</v>
      </c>
      <c r="BF269" s="164">
        <f>IF(N269="snížená",J269,0)</f>
        <v>0</v>
      </c>
      <c r="BG269" s="164">
        <f>IF(N269="zákl. přenesená",J269,0)</f>
        <v>0</v>
      </c>
      <c r="BH269" s="164">
        <f>IF(N269="sníž. přenesená",J269,0)</f>
        <v>0</v>
      </c>
      <c r="BI269" s="164">
        <f>IF(N269="nulová",J269,0)</f>
        <v>0</v>
      </c>
      <c r="BJ269" s="18" t="s">
        <v>32</v>
      </c>
      <c r="BK269" s="164">
        <f>ROUND(I269*H269,2)</f>
        <v>0</v>
      </c>
      <c r="BL269" s="18" t="s">
        <v>226</v>
      </c>
      <c r="BM269" s="163" t="s">
        <v>3282</v>
      </c>
    </row>
    <row r="270" spans="1:65" s="14" customFormat="1">
      <c r="B270" s="174"/>
      <c r="D270" s="166" t="s">
        <v>228</v>
      </c>
      <c r="E270" s="175" t="s">
        <v>1</v>
      </c>
      <c r="F270" s="176" t="s">
        <v>3283</v>
      </c>
      <c r="H270" s="175" t="s">
        <v>1</v>
      </c>
      <c r="I270" s="177"/>
      <c r="L270" s="174"/>
      <c r="M270" s="178"/>
      <c r="N270" s="179"/>
      <c r="O270" s="179"/>
      <c r="P270" s="179"/>
      <c r="Q270" s="179"/>
      <c r="R270" s="179"/>
      <c r="S270" s="179"/>
      <c r="T270" s="180"/>
      <c r="AT270" s="175" t="s">
        <v>228</v>
      </c>
      <c r="AU270" s="175" t="s">
        <v>87</v>
      </c>
      <c r="AV270" s="14" t="s">
        <v>32</v>
      </c>
      <c r="AW270" s="14" t="s">
        <v>31</v>
      </c>
      <c r="AX270" s="14" t="s">
        <v>77</v>
      </c>
      <c r="AY270" s="175" t="s">
        <v>219</v>
      </c>
    </row>
    <row r="271" spans="1:65" s="14" customFormat="1">
      <c r="B271" s="174"/>
      <c r="D271" s="166" t="s">
        <v>228</v>
      </c>
      <c r="E271" s="175" t="s">
        <v>1</v>
      </c>
      <c r="F271" s="176" t="s">
        <v>3284</v>
      </c>
      <c r="H271" s="175" t="s">
        <v>1</v>
      </c>
      <c r="I271" s="177"/>
      <c r="L271" s="174"/>
      <c r="M271" s="178"/>
      <c r="N271" s="179"/>
      <c r="O271" s="179"/>
      <c r="P271" s="179"/>
      <c r="Q271" s="179"/>
      <c r="R271" s="179"/>
      <c r="S271" s="179"/>
      <c r="T271" s="180"/>
      <c r="AT271" s="175" t="s">
        <v>228</v>
      </c>
      <c r="AU271" s="175" t="s">
        <v>87</v>
      </c>
      <c r="AV271" s="14" t="s">
        <v>32</v>
      </c>
      <c r="AW271" s="14" t="s">
        <v>31</v>
      </c>
      <c r="AX271" s="14" t="s">
        <v>77</v>
      </c>
      <c r="AY271" s="175" t="s">
        <v>219</v>
      </c>
    </row>
    <row r="272" spans="1:65" s="13" customFormat="1">
      <c r="B272" s="165"/>
      <c r="D272" s="166" t="s">
        <v>228</v>
      </c>
      <c r="E272" s="167" t="s">
        <v>1</v>
      </c>
      <c r="F272" s="168" t="s">
        <v>3285</v>
      </c>
      <c r="H272" s="169">
        <v>0.51500000000000001</v>
      </c>
      <c r="I272" s="170"/>
      <c r="L272" s="165"/>
      <c r="M272" s="171"/>
      <c r="N272" s="172"/>
      <c r="O272" s="172"/>
      <c r="P272" s="172"/>
      <c r="Q272" s="172"/>
      <c r="R272" s="172"/>
      <c r="S272" s="172"/>
      <c r="T272" s="173"/>
      <c r="AT272" s="167" t="s">
        <v>228</v>
      </c>
      <c r="AU272" s="167" t="s">
        <v>87</v>
      </c>
      <c r="AV272" s="13" t="s">
        <v>87</v>
      </c>
      <c r="AW272" s="13" t="s">
        <v>31</v>
      </c>
      <c r="AX272" s="13" t="s">
        <v>77</v>
      </c>
      <c r="AY272" s="167" t="s">
        <v>219</v>
      </c>
    </row>
    <row r="273" spans="1:65" s="16" customFormat="1">
      <c r="B273" s="189"/>
      <c r="D273" s="166" t="s">
        <v>228</v>
      </c>
      <c r="E273" s="190" t="s">
        <v>1</v>
      </c>
      <c r="F273" s="191" t="s">
        <v>3286</v>
      </c>
      <c r="H273" s="192">
        <v>0.51500000000000001</v>
      </c>
      <c r="I273" s="193"/>
      <c r="L273" s="189"/>
      <c r="M273" s="194"/>
      <c r="N273" s="195"/>
      <c r="O273" s="195"/>
      <c r="P273" s="195"/>
      <c r="Q273" s="195"/>
      <c r="R273" s="195"/>
      <c r="S273" s="195"/>
      <c r="T273" s="196"/>
      <c r="AT273" s="190" t="s">
        <v>228</v>
      </c>
      <c r="AU273" s="190" t="s">
        <v>87</v>
      </c>
      <c r="AV273" s="16" t="s">
        <v>237</v>
      </c>
      <c r="AW273" s="16" t="s">
        <v>31</v>
      </c>
      <c r="AX273" s="16" t="s">
        <v>77</v>
      </c>
      <c r="AY273" s="190" t="s">
        <v>219</v>
      </c>
    </row>
    <row r="274" spans="1:65" s="14" customFormat="1">
      <c r="B274" s="174"/>
      <c r="D274" s="166" t="s">
        <v>228</v>
      </c>
      <c r="E274" s="175" t="s">
        <v>1</v>
      </c>
      <c r="F274" s="176" t="s">
        <v>3287</v>
      </c>
      <c r="H274" s="175" t="s">
        <v>1</v>
      </c>
      <c r="I274" s="177"/>
      <c r="L274" s="174"/>
      <c r="M274" s="178"/>
      <c r="N274" s="179"/>
      <c r="O274" s="179"/>
      <c r="P274" s="179"/>
      <c r="Q274" s="179"/>
      <c r="R274" s="179"/>
      <c r="S274" s="179"/>
      <c r="T274" s="180"/>
      <c r="AT274" s="175" t="s">
        <v>228</v>
      </c>
      <c r="AU274" s="175" t="s">
        <v>87</v>
      </c>
      <c r="AV274" s="14" t="s">
        <v>32</v>
      </c>
      <c r="AW274" s="14" t="s">
        <v>31</v>
      </c>
      <c r="AX274" s="14" t="s">
        <v>77</v>
      </c>
      <c r="AY274" s="175" t="s">
        <v>219</v>
      </c>
    </row>
    <row r="275" spans="1:65" s="14" customFormat="1">
      <c r="B275" s="174"/>
      <c r="D275" s="166" t="s">
        <v>228</v>
      </c>
      <c r="E275" s="175" t="s">
        <v>1</v>
      </c>
      <c r="F275" s="176" t="s">
        <v>3288</v>
      </c>
      <c r="H275" s="175" t="s">
        <v>1</v>
      </c>
      <c r="I275" s="177"/>
      <c r="L275" s="174"/>
      <c r="M275" s="178"/>
      <c r="N275" s="179"/>
      <c r="O275" s="179"/>
      <c r="P275" s="179"/>
      <c r="Q275" s="179"/>
      <c r="R275" s="179"/>
      <c r="S275" s="179"/>
      <c r="T275" s="180"/>
      <c r="AT275" s="175" t="s">
        <v>228</v>
      </c>
      <c r="AU275" s="175" t="s">
        <v>87</v>
      </c>
      <c r="AV275" s="14" t="s">
        <v>32</v>
      </c>
      <c r="AW275" s="14" t="s">
        <v>31</v>
      </c>
      <c r="AX275" s="14" t="s">
        <v>77</v>
      </c>
      <c r="AY275" s="175" t="s">
        <v>219</v>
      </c>
    </row>
    <row r="276" spans="1:65" s="13" customFormat="1">
      <c r="B276" s="165"/>
      <c r="D276" s="166" t="s">
        <v>228</v>
      </c>
      <c r="E276" s="167" t="s">
        <v>1</v>
      </c>
      <c r="F276" s="168" t="s">
        <v>3289</v>
      </c>
      <c r="H276" s="169">
        <v>0.32200000000000001</v>
      </c>
      <c r="I276" s="170"/>
      <c r="L276" s="165"/>
      <c r="M276" s="171"/>
      <c r="N276" s="172"/>
      <c r="O276" s="172"/>
      <c r="P276" s="172"/>
      <c r="Q276" s="172"/>
      <c r="R276" s="172"/>
      <c r="S276" s="172"/>
      <c r="T276" s="173"/>
      <c r="AT276" s="167" t="s">
        <v>228</v>
      </c>
      <c r="AU276" s="167" t="s">
        <v>87</v>
      </c>
      <c r="AV276" s="13" t="s">
        <v>87</v>
      </c>
      <c r="AW276" s="13" t="s">
        <v>31</v>
      </c>
      <c r="AX276" s="13" t="s">
        <v>77</v>
      </c>
      <c r="AY276" s="167" t="s">
        <v>219</v>
      </c>
    </row>
    <row r="277" spans="1:65" s="13" customFormat="1">
      <c r="B277" s="165"/>
      <c r="D277" s="166" t="s">
        <v>228</v>
      </c>
      <c r="E277" s="167" t="s">
        <v>1</v>
      </c>
      <c r="F277" s="168" t="s">
        <v>3290</v>
      </c>
      <c r="H277" s="169">
        <v>1.6E-2</v>
      </c>
      <c r="I277" s="170"/>
      <c r="L277" s="165"/>
      <c r="M277" s="171"/>
      <c r="N277" s="172"/>
      <c r="O277" s="172"/>
      <c r="P277" s="172"/>
      <c r="Q277" s="172"/>
      <c r="R277" s="172"/>
      <c r="S277" s="172"/>
      <c r="T277" s="173"/>
      <c r="AT277" s="167" t="s">
        <v>228</v>
      </c>
      <c r="AU277" s="167" t="s">
        <v>87</v>
      </c>
      <c r="AV277" s="13" t="s">
        <v>87</v>
      </c>
      <c r="AW277" s="13" t="s">
        <v>31</v>
      </c>
      <c r="AX277" s="13" t="s">
        <v>77</v>
      </c>
      <c r="AY277" s="167" t="s">
        <v>219</v>
      </c>
    </row>
    <row r="278" spans="1:65" s="16" customFormat="1">
      <c r="B278" s="189"/>
      <c r="D278" s="166" t="s">
        <v>228</v>
      </c>
      <c r="E278" s="190" t="s">
        <v>1</v>
      </c>
      <c r="F278" s="191" t="s">
        <v>3291</v>
      </c>
      <c r="H278" s="192">
        <v>0.33800000000000002</v>
      </c>
      <c r="I278" s="193"/>
      <c r="L278" s="189"/>
      <c r="M278" s="194"/>
      <c r="N278" s="195"/>
      <c r="O278" s="195"/>
      <c r="P278" s="195"/>
      <c r="Q278" s="195"/>
      <c r="R278" s="195"/>
      <c r="S278" s="195"/>
      <c r="T278" s="196"/>
      <c r="AT278" s="190" t="s">
        <v>228</v>
      </c>
      <c r="AU278" s="190" t="s">
        <v>87</v>
      </c>
      <c r="AV278" s="16" t="s">
        <v>237</v>
      </c>
      <c r="AW278" s="16" t="s">
        <v>31</v>
      </c>
      <c r="AX278" s="16" t="s">
        <v>77</v>
      </c>
      <c r="AY278" s="190" t="s">
        <v>219</v>
      </c>
    </row>
    <row r="279" spans="1:65" s="15" customFormat="1">
      <c r="B279" s="181"/>
      <c r="D279" s="166" t="s">
        <v>228</v>
      </c>
      <c r="E279" s="182" t="s">
        <v>3049</v>
      </c>
      <c r="F279" s="183" t="s">
        <v>236</v>
      </c>
      <c r="H279" s="184">
        <v>0.85299999999999998</v>
      </c>
      <c r="I279" s="185"/>
      <c r="L279" s="181"/>
      <c r="M279" s="186"/>
      <c r="N279" s="187"/>
      <c r="O279" s="187"/>
      <c r="P279" s="187"/>
      <c r="Q279" s="187"/>
      <c r="R279" s="187"/>
      <c r="S279" s="187"/>
      <c r="T279" s="188"/>
      <c r="AT279" s="182" t="s">
        <v>228</v>
      </c>
      <c r="AU279" s="182" t="s">
        <v>87</v>
      </c>
      <c r="AV279" s="15" t="s">
        <v>226</v>
      </c>
      <c r="AW279" s="15" t="s">
        <v>31</v>
      </c>
      <c r="AX279" s="15" t="s">
        <v>32</v>
      </c>
      <c r="AY279" s="182" t="s">
        <v>219</v>
      </c>
    </row>
    <row r="280" spans="1:65" s="2" customFormat="1" ht="16.5" customHeight="1">
      <c r="A280" s="33"/>
      <c r="B280" s="151"/>
      <c r="C280" s="152" t="s">
        <v>7</v>
      </c>
      <c r="D280" s="152" t="s">
        <v>221</v>
      </c>
      <c r="E280" s="153" t="s">
        <v>3292</v>
      </c>
      <c r="F280" s="154" t="s">
        <v>3293</v>
      </c>
      <c r="G280" s="155" t="s">
        <v>394</v>
      </c>
      <c r="H280" s="156">
        <v>256.23</v>
      </c>
      <c r="I280" s="157"/>
      <c r="J280" s="158">
        <f>ROUND(I280*H280,2)</f>
        <v>0</v>
      </c>
      <c r="K280" s="154" t="s">
        <v>225</v>
      </c>
      <c r="L280" s="34"/>
      <c r="M280" s="159" t="s">
        <v>1</v>
      </c>
      <c r="N280" s="160" t="s">
        <v>42</v>
      </c>
      <c r="O280" s="59"/>
      <c r="P280" s="161">
        <f>O280*H280</f>
        <v>0</v>
      </c>
      <c r="Q280" s="161">
        <v>0</v>
      </c>
      <c r="R280" s="161">
        <f>Q280*H280</f>
        <v>0</v>
      </c>
      <c r="S280" s="161">
        <v>0</v>
      </c>
      <c r="T280" s="162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63" t="s">
        <v>226</v>
      </c>
      <c r="AT280" s="163" t="s">
        <v>221</v>
      </c>
      <c r="AU280" s="163" t="s">
        <v>87</v>
      </c>
      <c r="AY280" s="18" t="s">
        <v>219</v>
      </c>
      <c r="BE280" s="164">
        <f>IF(N280="základní",J280,0)</f>
        <v>0</v>
      </c>
      <c r="BF280" s="164">
        <f>IF(N280="snížená",J280,0)</f>
        <v>0</v>
      </c>
      <c r="BG280" s="164">
        <f>IF(N280="zákl. přenesená",J280,0)</f>
        <v>0</v>
      </c>
      <c r="BH280" s="164">
        <f>IF(N280="sníž. přenesená",J280,0)</f>
        <v>0</v>
      </c>
      <c r="BI280" s="164">
        <f>IF(N280="nulová",J280,0)</f>
        <v>0</v>
      </c>
      <c r="BJ280" s="18" t="s">
        <v>32</v>
      </c>
      <c r="BK280" s="164">
        <f>ROUND(I280*H280,2)</f>
        <v>0</v>
      </c>
      <c r="BL280" s="18" t="s">
        <v>226</v>
      </c>
      <c r="BM280" s="163" t="s">
        <v>3294</v>
      </c>
    </row>
    <row r="281" spans="1:65" s="14" customFormat="1">
      <c r="B281" s="174"/>
      <c r="D281" s="166" t="s">
        <v>228</v>
      </c>
      <c r="E281" s="175" t="s">
        <v>1</v>
      </c>
      <c r="F281" s="176" t="s">
        <v>3295</v>
      </c>
      <c r="H281" s="175" t="s">
        <v>1</v>
      </c>
      <c r="I281" s="177"/>
      <c r="L281" s="174"/>
      <c r="M281" s="178"/>
      <c r="N281" s="179"/>
      <c r="O281" s="179"/>
      <c r="P281" s="179"/>
      <c r="Q281" s="179"/>
      <c r="R281" s="179"/>
      <c r="S281" s="179"/>
      <c r="T281" s="180"/>
      <c r="AT281" s="175" t="s">
        <v>228</v>
      </c>
      <c r="AU281" s="175" t="s">
        <v>87</v>
      </c>
      <c r="AV281" s="14" t="s">
        <v>32</v>
      </c>
      <c r="AW281" s="14" t="s">
        <v>31</v>
      </c>
      <c r="AX281" s="14" t="s">
        <v>77</v>
      </c>
      <c r="AY281" s="175" t="s">
        <v>219</v>
      </c>
    </row>
    <row r="282" spans="1:65" s="14" customFormat="1">
      <c r="B282" s="174"/>
      <c r="D282" s="166" t="s">
        <v>228</v>
      </c>
      <c r="E282" s="175" t="s">
        <v>1</v>
      </c>
      <c r="F282" s="176" t="s">
        <v>3296</v>
      </c>
      <c r="H282" s="175" t="s">
        <v>1</v>
      </c>
      <c r="I282" s="177"/>
      <c r="L282" s="174"/>
      <c r="M282" s="178"/>
      <c r="N282" s="179"/>
      <c r="O282" s="179"/>
      <c r="P282" s="179"/>
      <c r="Q282" s="179"/>
      <c r="R282" s="179"/>
      <c r="S282" s="179"/>
      <c r="T282" s="180"/>
      <c r="AT282" s="175" t="s">
        <v>228</v>
      </c>
      <c r="AU282" s="175" t="s">
        <v>87</v>
      </c>
      <c r="AV282" s="14" t="s">
        <v>32</v>
      </c>
      <c r="AW282" s="14" t="s">
        <v>31</v>
      </c>
      <c r="AX282" s="14" t="s">
        <v>77</v>
      </c>
      <c r="AY282" s="175" t="s">
        <v>219</v>
      </c>
    </row>
    <row r="283" spans="1:65" s="14" customFormat="1">
      <c r="B283" s="174"/>
      <c r="D283" s="166" t="s">
        <v>228</v>
      </c>
      <c r="E283" s="175" t="s">
        <v>1</v>
      </c>
      <c r="F283" s="176" t="s">
        <v>3297</v>
      </c>
      <c r="H283" s="175" t="s">
        <v>1</v>
      </c>
      <c r="I283" s="177"/>
      <c r="L283" s="174"/>
      <c r="M283" s="178"/>
      <c r="N283" s="179"/>
      <c r="O283" s="179"/>
      <c r="P283" s="179"/>
      <c r="Q283" s="179"/>
      <c r="R283" s="179"/>
      <c r="S283" s="179"/>
      <c r="T283" s="180"/>
      <c r="AT283" s="175" t="s">
        <v>228</v>
      </c>
      <c r="AU283" s="175" t="s">
        <v>87</v>
      </c>
      <c r="AV283" s="14" t="s">
        <v>32</v>
      </c>
      <c r="AW283" s="14" t="s">
        <v>31</v>
      </c>
      <c r="AX283" s="14" t="s">
        <v>77</v>
      </c>
      <c r="AY283" s="175" t="s">
        <v>219</v>
      </c>
    </row>
    <row r="284" spans="1:65" s="13" customFormat="1">
      <c r="B284" s="165"/>
      <c r="D284" s="166" t="s">
        <v>228</v>
      </c>
      <c r="E284" s="167" t="s">
        <v>1</v>
      </c>
      <c r="F284" s="168" t="s">
        <v>3298</v>
      </c>
      <c r="H284" s="169">
        <v>137.85599999999999</v>
      </c>
      <c r="I284" s="170"/>
      <c r="L284" s="165"/>
      <c r="M284" s="171"/>
      <c r="N284" s="172"/>
      <c r="O284" s="172"/>
      <c r="P284" s="172"/>
      <c r="Q284" s="172"/>
      <c r="R284" s="172"/>
      <c r="S284" s="172"/>
      <c r="T284" s="173"/>
      <c r="AT284" s="167" t="s">
        <v>228</v>
      </c>
      <c r="AU284" s="167" t="s">
        <v>87</v>
      </c>
      <c r="AV284" s="13" t="s">
        <v>87</v>
      </c>
      <c r="AW284" s="13" t="s">
        <v>31</v>
      </c>
      <c r="AX284" s="13" t="s">
        <v>77</v>
      </c>
      <c r="AY284" s="167" t="s">
        <v>219</v>
      </c>
    </row>
    <row r="285" spans="1:65" s="13" customFormat="1">
      <c r="B285" s="165"/>
      <c r="D285" s="166" t="s">
        <v>228</v>
      </c>
      <c r="E285" s="167" t="s">
        <v>1</v>
      </c>
      <c r="F285" s="168" t="s">
        <v>3299</v>
      </c>
      <c r="H285" s="169">
        <v>19.84</v>
      </c>
      <c r="I285" s="170"/>
      <c r="L285" s="165"/>
      <c r="M285" s="171"/>
      <c r="N285" s="172"/>
      <c r="O285" s="172"/>
      <c r="P285" s="172"/>
      <c r="Q285" s="172"/>
      <c r="R285" s="172"/>
      <c r="S285" s="172"/>
      <c r="T285" s="173"/>
      <c r="AT285" s="167" t="s">
        <v>228</v>
      </c>
      <c r="AU285" s="167" t="s">
        <v>87</v>
      </c>
      <c r="AV285" s="13" t="s">
        <v>87</v>
      </c>
      <c r="AW285" s="13" t="s">
        <v>31</v>
      </c>
      <c r="AX285" s="13" t="s">
        <v>77</v>
      </c>
      <c r="AY285" s="167" t="s">
        <v>219</v>
      </c>
    </row>
    <row r="286" spans="1:65" s="13" customFormat="1">
      <c r="B286" s="165"/>
      <c r="D286" s="166" t="s">
        <v>228</v>
      </c>
      <c r="E286" s="167" t="s">
        <v>1</v>
      </c>
      <c r="F286" s="168" t="s">
        <v>3300</v>
      </c>
      <c r="H286" s="169">
        <v>45</v>
      </c>
      <c r="I286" s="170"/>
      <c r="L286" s="165"/>
      <c r="M286" s="171"/>
      <c r="N286" s="172"/>
      <c r="O286" s="172"/>
      <c r="P286" s="172"/>
      <c r="Q286" s="172"/>
      <c r="R286" s="172"/>
      <c r="S286" s="172"/>
      <c r="T286" s="173"/>
      <c r="AT286" s="167" t="s">
        <v>228</v>
      </c>
      <c r="AU286" s="167" t="s">
        <v>87</v>
      </c>
      <c r="AV286" s="13" t="s">
        <v>87</v>
      </c>
      <c r="AW286" s="13" t="s">
        <v>31</v>
      </c>
      <c r="AX286" s="13" t="s">
        <v>77</v>
      </c>
      <c r="AY286" s="167" t="s">
        <v>219</v>
      </c>
    </row>
    <row r="287" spans="1:65" s="14" customFormat="1">
      <c r="B287" s="174"/>
      <c r="D287" s="166" t="s">
        <v>228</v>
      </c>
      <c r="E287" s="175" t="s">
        <v>1</v>
      </c>
      <c r="F287" s="176" t="s">
        <v>3301</v>
      </c>
      <c r="H287" s="175" t="s">
        <v>1</v>
      </c>
      <c r="I287" s="177"/>
      <c r="L287" s="174"/>
      <c r="M287" s="178"/>
      <c r="N287" s="179"/>
      <c r="O287" s="179"/>
      <c r="P287" s="179"/>
      <c r="Q287" s="179"/>
      <c r="R287" s="179"/>
      <c r="S287" s="179"/>
      <c r="T287" s="180"/>
      <c r="AT287" s="175" t="s">
        <v>228</v>
      </c>
      <c r="AU287" s="175" t="s">
        <v>87</v>
      </c>
      <c r="AV287" s="14" t="s">
        <v>32</v>
      </c>
      <c r="AW287" s="14" t="s">
        <v>31</v>
      </c>
      <c r="AX287" s="14" t="s">
        <v>77</v>
      </c>
      <c r="AY287" s="175" t="s">
        <v>219</v>
      </c>
    </row>
    <row r="288" spans="1:65" s="13" customFormat="1">
      <c r="B288" s="165"/>
      <c r="D288" s="166" t="s">
        <v>228</v>
      </c>
      <c r="E288" s="167" t="s">
        <v>1</v>
      </c>
      <c r="F288" s="168" t="s">
        <v>3302</v>
      </c>
      <c r="H288" s="169">
        <v>3.36</v>
      </c>
      <c r="I288" s="170"/>
      <c r="L288" s="165"/>
      <c r="M288" s="171"/>
      <c r="N288" s="172"/>
      <c r="O288" s="172"/>
      <c r="P288" s="172"/>
      <c r="Q288" s="172"/>
      <c r="R288" s="172"/>
      <c r="S288" s="172"/>
      <c r="T288" s="173"/>
      <c r="AT288" s="167" t="s">
        <v>228</v>
      </c>
      <c r="AU288" s="167" t="s">
        <v>87</v>
      </c>
      <c r="AV288" s="13" t="s">
        <v>87</v>
      </c>
      <c r="AW288" s="13" t="s">
        <v>31</v>
      </c>
      <c r="AX288" s="13" t="s">
        <v>77</v>
      </c>
      <c r="AY288" s="167" t="s">
        <v>219</v>
      </c>
    </row>
    <row r="289" spans="1:65" s="14" customFormat="1">
      <c r="B289" s="174"/>
      <c r="D289" s="166" t="s">
        <v>228</v>
      </c>
      <c r="E289" s="175" t="s">
        <v>1</v>
      </c>
      <c r="F289" s="176" t="s">
        <v>3303</v>
      </c>
      <c r="H289" s="175" t="s">
        <v>1</v>
      </c>
      <c r="I289" s="177"/>
      <c r="L289" s="174"/>
      <c r="M289" s="178"/>
      <c r="N289" s="179"/>
      <c r="O289" s="179"/>
      <c r="P289" s="179"/>
      <c r="Q289" s="179"/>
      <c r="R289" s="179"/>
      <c r="S289" s="179"/>
      <c r="T289" s="180"/>
      <c r="AT289" s="175" t="s">
        <v>228</v>
      </c>
      <c r="AU289" s="175" t="s">
        <v>87</v>
      </c>
      <c r="AV289" s="14" t="s">
        <v>32</v>
      </c>
      <c r="AW289" s="14" t="s">
        <v>31</v>
      </c>
      <c r="AX289" s="14" t="s">
        <v>77</v>
      </c>
      <c r="AY289" s="175" t="s">
        <v>219</v>
      </c>
    </row>
    <row r="290" spans="1:65" s="14" customFormat="1" ht="22.5">
      <c r="B290" s="174"/>
      <c r="D290" s="166" t="s">
        <v>228</v>
      </c>
      <c r="E290" s="175" t="s">
        <v>1</v>
      </c>
      <c r="F290" s="176" t="s">
        <v>3304</v>
      </c>
      <c r="H290" s="175" t="s">
        <v>1</v>
      </c>
      <c r="I290" s="177"/>
      <c r="L290" s="174"/>
      <c r="M290" s="178"/>
      <c r="N290" s="179"/>
      <c r="O290" s="179"/>
      <c r="P290" s="179"/>
      <c r="Q290" s="179"/>
      <c r="R290" s="179"/>
      <c r="S290" s="179"/>
      <c r="T290" s="180"/>
      <c r="AT290" s="175" t="s">
        <v>228</v>
      </c>
      <c r="AU290" s="175" t="s">
        <v>87</v>
      </c>
      <c r="AV290" s="14" t="s">
        <v>32</v>
      </c>
      <c r="AW290" s="14" t="s">
        <v>31</v>
      </c>
      <c r="AX290" s="14" t="s">
        <v>77</v>
      </c>
      <c r="AY290" s="175" t="s">
        <v>219</v>
      </c>
    </row>
    <row r="291" spans="1:65" s="13" customFormat="1">
      <c r="B291" s="165"/>
      <c r="D291" s="166" t="s">
        <v>228</v>
      </c>
      <c r="E291" s="167" t="s">
        <v>1</v>
      </c>
      <c r="F291" s="168" t="s">
        <v>3305</v>
      </c>
      <c r="H291" s="169">
        <v>5.9</v>
      </c>
      <c r="I291" s="170"/>
      <c r="L291" s="165"/>
      <c r="M291" s="171"/>
      <c r="N291" s="172"/>
      <c r="O291" s="172"/>
      <c r="P291" s="172"/>
      <c r="Q291" s="172"/>
      <c r="R291" s="172"/>
      <c r="S291" s="172"/>
      <c r="T291" s="173"/>
      <c r="AT291" s="167" t="s">
        <v>228</v>
      </c>
      <c r="AU291" s="167" t="s">
        <v>87</v>
      </c>
      <c r="AV291" s="13" t="s">
        <v>87</v>
      </c>
      <c r="AW291" s="13" t="s">
        <v>31</v>
      </c>
      <c r="AX291" s="13" t="s">
        <v>77</v>
      </c>
      <c r="AY291" s="167" t="s">
        <v>219</v>
      </c>
    </row>
    <row r="292" spans="1:65" s="13" customFormat="1">
      <c r="B292" s="165"/>
      <c r="D292" s="166" t="s">
        <v>228</v>
      </c>
      <c r="E292" s="167" t="s">
        <v>1</v>
      </c>
      <c r="F292" s="168" t="s">
        <v>3306</v>
      </c>
      <c r="H292" s="169">
        <v>13.484999999999999</v>
      </c>
      <c r="I292" s="170"/>
      <c r="L292" s="165"/>
      <c r="M292" s="171"/>
      <c r="N292" s="172"/>
      <c r="O292" s="172"/>
      <c r="P292" s="172"/>
      <c r="Q292" s="172"/>
      <c r="R292" s="172"/>
      <c r="S292" s="172"/>
      <c r="T292" s="173"/>
      <c r="AT292" s="167" t="s">
        <v>228</v>
      </c>
      <c r="AU292" s="167" t="s">
        <v>87</v>
      </c>
      <c r="AV292" s="13" t="s">
        <v>87</v>
      </c>
      <c r="AW292" s="13" t="s">
        <v>31</v>
      </c>
      <c r="AX292" s="13" t="s">
        <v>77</v>
      </c>
      <c r="AY292" s="167" t="s">
        <v>219</v>
      </c>
    </row>
    <row r="293" spans="1:65" s="13" customFormat="1">
      <c r="B293" s="165"/>
      <c r="D293" s="166" t="s">
        <v>228</v>
      </c>
      <c r="E293" s="167" t="s">
        <v>1</v>
      </c>
      <c r="F293" s="168" t="s">
        <v>3307</v>
      </c>
      <c r="H293" s="169">
        <v>2.25</v>
      </c>
      <c r="I293" s="170"/>
      <c r="L293" s="165"/>
      <c r="M293" s="171"/>
      <c r="N293" s="172"/>
      <c r="O293" s="172"/>
      <c r="P293" s="172"/>
      <c r="Q293" s="172"/>
      <c r="R293" s="172"/>
      <c r="S293" s="172"/>
      <c r="T293" s="173"/>
      <c r="AT293" s="167" t="s">
        <v>228</v>
      </c>
      <c r="AU293" s="167" t="s">
        <v>87</v>
      </c>
      <c r="AV293" s="13" t="s">
        <v>87</v>
      </c>
      <c r="AW293" s="13" t="s">
        <v>31</v>
      </c>
      <c r="AX293" s="13" t="s">
        <v>77</v>
      </c>
      <c r="AY293" s="167" t="s">
        <v>219</v>
      </c>
    </row>
    <row r="294" spans="1:65" s="13" customFormat="1">
      <c r="B294" s="165"/>
      <c r="D294" s="166" t="s">
        <v>228</v>
      </c>
      <c r="E294" s="167" t="s">
        <v>1</v>
      </c>
      <c r="F294" s="168" t="s">
        <v>3308</v>
      </c>
      <c r="H294" s="169">
        <v>1.0349999999999999</v>
      </c>
      <c r="I294" s="170"/>
      <c r="L294" s="165"/>
      <c r="M294" s="171"/>
      <c r="N294" s="172"/>
      <c r="O294" s="172"/>
      <c r="P294" s="172"/>
      <c r="Q294" s="172"/>
      <c r="R294" s="172"/>
      <c r="S294" s="172"/>
      <c r="T294" s="173"/>
      <c r="AT294" s="167" t="s">
        <v>228</v>
      </c>
      <c r="AU294" s="167" t="s">
        <v>87</v>
      </c>
      <c r="AV294" s="13" t="s">
        <v>87</v>
      </c>
      <c r="AW294" s="13" t="s">
        <v>31</v>
      </c>
      <c r="AX294" s="13" t="s">
        <v>77</v>
      </c>
      <c r="AY294" s="167" t="s">
        <v>219</v>
      </c>
    </row>
    <row r="295" spans="1:65" s="13" customFormat="1">
      <c r="B295" s="165"/>
      <c r="D295" s="166" t="s">
        <v>228</v>
      </c>
      <c r="E295" s="167" t="s">
        <v>1</v>
      </c>
      <c r="F295" s="168" t="s">
        <v>3309</v>
      </c>
      <c r="H295" s="169">
        <v>1.76</v>
      </c>
      <c r="I295" s="170"/>
      <c r="L295" s="165"/>
      <c r="M295" s="171"/>
      <c r="N295" s="172"/>
      <c r="O295" s="172"/>
      <c r="P295" s="172"/>
      <c r="Q295" s="172"/>
      <c r="R295" s="172"/>
      <c r="S295" s="172"/>
      <c r="T295" s="173"/>
      <c r="AT295" s="167" t="s">
        <v>228</v>
      </c>
      <c r="AU295" s="167" t="s">
        <v>87</v>
      </c>
      <c r="AV295" s="13" t="s">
        <v>87</v>
      </c>
      <c r="AW295" s="13" t="s">
        <v>31</v>
      </c>
      <c r="AX295" s="13" t="s">
        <v>77</v>
      </c>
      <c r="AY295" s="167" t="s">
        <v>219</v>
      </c>
    </row>
    <row r="296" spans="1:65" s="14" customFormat="1">
      <c r="B296" s="174"/>
      <c r="D296" s="166" t="s">
        <v>228</v>
      </c>
      <c r="E296" s="175" t="s">
        <v>1</v>
      </c>
      <c r="F296" s="176" t="s">
        <v>3310</v>
      </c>
      <c r="H296" s="175" t="s">
        <v>1</v>
      </c>
      <c r="I296" s="177"/>
      <c r="L296" s="174"/>
      <c r="M296" s="178"/>
      <c r="N296" s="179"/>
      <c r="O296" s="179"/>
      <c r="P296" s="179"/>
      <c r="Q296" s="179"/>
      <c r="R296" s="179"/>
      <c r="S296" s="179"/>
      <c r="T296" s="180"/>
      <c r="AT296" s="175" t="s">
        <v>228</v>
      </c>
      <c r="AU296" s="175" t="s">
        <v>87</v>
      </c>
      <c r="AV296" s="14" t="s">
        <v>32</v>
      </c>
      <c r="AW296" s="14" t="s">
        <v>31</v>
      </c>
      <c r="AX296" s="14" t="s">
        <v>77</v>
      </c>
      <c r="AY296" s="175" t="s">
        <v>219</v>
      </c>
    </row>
    <row r="297" spans="1:65" s="13" customFormat="1">
      <c r="B297" s="165"/>
      <c r="D297" s="166" t="s">
        <v>228</v>
      </c>
      <c r="E297" s="167" t="s">
        <v>1</v>
      </c>
      <c r="F297" s="168" t="s">
        <v>3311</v>
      </c>
      <c r="H297" s="169">
        <v>2.2000000000000002</v>
      </c>
      <c r="I297" s="170"/>
      <c r="L297" s="165"/>
      <c r="M297" s="171"/>
      <c r="N297" s="172"/>
      <c r="O297" s="172"/>
      <c r="P297" s="172"/>
      <c r="Q297" s="172"/>
      <c r="R297" s="172"/>
      <c r="S297" s="172"/>
      <c r="T297" s="173"/>
      <c r="AT297" s="167" t="s">
        <v>228</v>
      </c>
      <c r="AU297" s="167" t="s">
        <v>87</v>
      </c>
      <c r="AV297" s="13" t="s">
        <v>87</v>
      </c>
      <c r="AW297" s="13" t="s">
        <v>31</v>
      </c>
      <c r="AX297" s="13" t="s">
        <v>77</v>
      </c>
      <c r="AY297" s="167" t="s">
        <v>219</v>
      </c>
    </row>
    <row r="298" spans="1:65" s="13" customFormat="1">
      <c r="B298" s="165"/>
      <c r="D298" s="166" t="s">
        <v>228</v>
      </c>
      <c r="E298" s="167" t="s">
        <v>1</v>
      </c>
      <c r="F298" s="168" t="s">
        <v>3312</v>
      </c>
      <c r="H298" s="169">
        <v>0.25</v>
      </c>
      <c r="I298" s="170"/>
      <c r="L298" s="165"/>
      <c r="M298" s="171"/>
      <c r="N298" s="172"/>
      <c r="O298" s="172"/>
      <c r="P298" s="172"/>
      <c r="Q298" s="172"/>
      <c r="R298" s="172"/>
      <c r="S298" s="172"/>
      <c r="T298" s="173"/>
      <c r="AT298" s="167" t="s">
        <v>228</v>
      </c>
      <c r="AU298" s="167" t="s">
        <v>87</v>
      </c>
      <c r="AV298" s="13" t="s">
        <v>87</v>
      </c>
      <c r="AW298" s="13" t="s">
        <v>31</v>
      </c>
      <c r="AX298" s="13" t="s">
        <v>77</v>
      </c>
      <c r="AY298" s="167" t="s">
        <v>219</v>
      </c>
    </row>
    <row r="299" spans="1:65" s="16" customFormat="1">
      <c r="B299" s="189"/>
      <c r="D299" s="166" t="s">
        <v>228</v>
      </c>
      <c r="E299" s="190" t="s">
        <v>3072</v>
      </c>
      <c r="F299" s="191" t="s">
        <v>3313</v>
      </c>
      <c r="H299" s="192">
        <v>232.93600000000001</v>
      </c>
      <c r="I299" s="193"/>
      <c r="L299" s="189"/>
      <c r="M299" s="194"/>
      <c r="N299" s="195"/>
      <c r="O299" s="195"/>
      <c r="P299" s="195"/>
      <c r="Q299" s="195"/>
      <c r="R299" s="195"/>
      <c r="S299" s="195"/>
      <c r="T299" s="196"/>
      <c r="AT299" s="190" t="s">
        <v>228</v>
      </c>
      <c r="AU299" s="190" t="s">
        <v>87</v>
      </c>
      <c r="AV299" s="16" t="s">
        <v>237</v>
      </c>
      <c r="AW299" s="16" t="s">
        <v>31</v>
      </c>
      <c r="AX299" s="16" t="s">
        <v>77</v>
      </c>
      <c r="AY299" s="190" t="s">
        <v>219</v>
      </c>
    </row>
    <row r="300" spans="1:65" s="13" customFormat="1">
      <c r="B300" s="165"/>
      <c r="D300" s="166" t="s">
        <v>228</v>
      </c>
      <c r="E300" s="167" t="s">
        <v>1</v>
      </c>
      <c r="F300" s="168" t="s">
        <v>3314</v>
      </c>
      <c r="H300" s="169">
        <v>23.294</v>
      </c>
      <c r="I300" s="170"/>
      <c r="L300" s="165"/>
      <c r="M300" s="171"/>
      <c r="N300" s="172"/>
      <c r="O300" s="172"/>
      <c r="P300" s="172"/>
      <c r="Q300" s="172"/>
      <c r="R300" s="172"/>
      <c r="S300" s="172"/>
      <c r="T300" s="173"/>
      <c r="AT300" s="167" t="s">
        <v>228</v>
      </c>
      <c r="AU300" s="167" t="s">
        <v>87</v>
      </c>
      <c r="AV300" s="13" t="s">
        <v>87</v>
      </c>
      <c r="AW300" s="13" t="s">
        <v>31</v>
      </c>
      <c r="AX300" s="13" t="s">
        <v>77</v>
      </c>
      <c r="AY300" s="167" t="s">
        <v>219</v>
      </c>
    </row>
    <row r="301" spans="1:65" s="15" customFormat="1">
      <c r="B301" s="181"/>
      <c r="D301" s="166" t="s">
        <v>228</v>
      </c>
      <c r="E301" s="182" t="s">
        <v>3035</v>
      </c>
      <c r="F301" s="183" t="s">
        <v>3315</v>
      </c>
      <c r="H301" s="184">
        <v>256.23</v>
      </c>
      <c r="I301" s="185"/>
      <c r="L301" s="181"/>
      <c r="M301" s="186"/>
      <c r="N301" s="187"/>
      <c r="O301" s="187"/>
      <c r="P301" s="187"/>
      <c r="Q301" s="187"/>
      <c r="R301" s="187"/>
      <c r="S301" s="187"/>
      <c r="T301" s="188"/>
      <c r="AT301" s="182" t="s">
        <v>228</v>
      </c>
      <c r="AU301" s="182" t="s">
        <v>87</v>
      </c>
      <c r="AV301" s="15" t="s">
        <v>226</v>
      </c>
      <c r="AW301" s="15" t="s">
        <v>31</v>
      </c>
      <c r="AX301" s="15" t="s">
        <v>32</v>
      </c>
      <c r="AY301" s="182" t="s">
        <v>219</v>
      </c>
    </row>
    <row r="302" spans="1:65" s="2" customFormat="1" ht="21.75" customHeight="1">
      <c r="A302" s="33"/>
      <c r="B302" s="151"/>
      <c r="C302" s="152" t="s">
        <v>341</v>
      </c>
      <c r="D302" s="152" t="s">
        <v>221</v>
      </c>
      <c r="E302" s="153" t="s">
        <v>3316</v>
      </c>
      <c r="F302" s="154" t="s">
        <v>3317</v>
      </c>
      <c r="G302" s="155" t="s">
        <v>394</v>
      </c>
      <c r="H302" s="156">
        <v>31.274999999999999</v>
      </c>
      <c r="I302" s="157"/>
      <c r="J302" s="158">
        <f>ROUND(I302*H302,2)</f>
        <v>0</v>
      </c>
      <c r="K302" s="154" t="s">
        <v>225</v>
      </c>
      <c r="L302" s="34"/>
      <c r="M302" s="159" t="s">
        <v>1</v>
      </c>
      <c r="N302" s="160" t="s">
        <v>42</v>
      </c>
      <c r="O302" s="59"/>
      <c r="P302" s="161">
        <f>O302*H302</f>
        <v>0</v>
      </c>
      <c r="Q302" s="161">
        <v>0</v>
      </c>
      <c r="R302" s="161">
        <f>Q302*H302</f>
        <v>0</v>
      </c>
      <c r="S302" s="161">
        <v>0</v>
      </c>
      <c r="T302" s="162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63" t="s">
        <v>226</v>
      </c>
      <c r="AT302" s="163" t="s">
        <v>221</v>
      </c>
      <c r="AU302" s="163" t="s">
        <v>87</v>
      </c>
      <c r="AY302" s="18" t="s">
        <v>219</v>
      </c>
      <c r="BE302" s="164">
        <f>IF(N302="základní",J302,0)</f>
        <v>0</v>
      </c>
      <c r="BF302" s="164">
        <f>IF(N302="snížená",J302,0)</f>
        <v>0</v>
      </c>
      <c r="BG302" s="164">
        <f>IF(N302="zákl. přenesená",J302,0)</f>
        <v>0</v>
      </c>
      <c r="BH302" s="164">
        <f>IF(N302="sníž. přenesená",J302,0)</f>
        <v>0</v>
      </c>
      <c r="BI302" s="164">
        <f>IF(N302="nulová",J302,0)</f>
        <v>0</v>
      </c>
      <c r="BJ302" s="18" t="s">
        <v>32</v>
      </c>
      <c r="BK302" s="164">
        <f>ROUND(I302*H302,2)</f>
        <v>0</v>
      </c>
      <c r="BL302" s="18" t="s">
        <v>226</v>
      </c>
      <c r="BM302" s="163" t="s">
        <v>3318</v>
      </c>
    </row>
    <row r="303" spans="1:65" s="14" customFormat="1">
      <c r="B303" s="174"/>
      <c r="D303" s="166" t="s">
        <v>228</v>
      </c>
      <c r="E303" s="175" t="s">
        <v>1</v>
      </c>
      <c r="F303" s="176" t="s">
        <v>3319</v>
      </c>
      <c r="H303" s="175" t="s">
        <v>1</v>
      </c>
      <c r="I303" s="177"/>
      <c r="L303" s="174"/>
      <c r="M303" s="178"/>
      <c r="N303" s="179"/>
      <c r="O303" s="179"/>
      <c r="P303" s="179"/>
      <c r="Q303" s="179"/>
      <c r="R303" s="179"/>
      <c r="S303" s="179"/>
      <c r="T303" s="180"/>
      <c r="AT303" s="175" t="s">
        <v>228</v>
      </c>
      <c r="AU303" s="175" t="s">
        <v>87</v>
      </c>
      <c r="AV303" s="14" t="s">
        <v>32</v>
      </c>
      <c r="AW303" s="14" t="s">
        <v>31</v>
      </c>
      <c r="AX303" s="14" t="s">
        <v>77</v>
      </c>
      <c r="AY303" s="175" t="s">
        <v>219</v>
      </c>
    </row>
    <row r="304" spans="1:65" s="14" customFormat="1">
      <c r="B304" s="174"/>
      <c r="D304" s="166" t="s">
        <v>228</v>
      </c>
      <c r="E304" s="175" t="s">
        <v>1</v>
      </c>
      <c r="F304" s="176" t="s">
        <v>3320</v>
      </c>
      <c r="H304" s="175" t="s">
        <v>1</v>
      </c>
      <c r="I304" s="177"/>
      <c r="L304" s="174"/>
      <c r="M304" s="178"/>
      <c r="N304" s="179"/>
      <c r="O304" s="179"/>
      <c r="P304" s="179"/>
      <c r="Q304" s="179"/>
      <c r="R304" s="179"/>
      <c r="S304" s="179"/>
      <c r="T304" s="180"/>
      <c r="AT304" s="175" t="s">
        <v>228</v>
      </c>
      <c r="AU304" s="175" t="s">
        <v>87</v>
      </c>
      <c r="AV304" s="14" t="s">
        <v>32</v>
      </c>
      <c r="AW304" s="14" t="s">
        <v>31</v>
      </c>
      <c r="AX304" s="14" t="s">
        <v>77</v>
      </c>
      <c r="AY304" s="175" t="s">
        <v>219</v>
      </c>
    </row>
    <row r="305" spans="1:65" s="13" customFormat="1">
      <c r="B305" s="165"/>
      <c r="D305" s="166" t="s">
        <v>228</v>
      </c>
      <c r="E305" s="167" t="s">
        <v>1</v>
      </c>
      <c r="F305" s="168" t="s">
        <v>3321</v>
      </c>
      <c r="H305" s="169">
        <v>31.274999999999999</v>
      </c>
      <c r="I305" s="170"/>
      <c r="L305" s="165"/>
      <c r="M305" s="171"/>
      <c r="N305" s="172"/>
      <c r="O305" s="172"/>
      <c r="P305" s="172"/>
      <c r="Q305" s="172"/>
      <c r="R305" s="172"/>
      <c r="S305" s="172"/>
      <c r="T305" s="173"/>
      <c r="AT305" s="167" t="s">
        <v>228</v>
      </c>
      <c r="AU305" s="167" t="s">
        <v>87</v>
      </c>
      <c r="AV305" s="13" t="s">
        <v>87</v>
      </c>
      <c r="AW305" s="13" t="s">
        <v>31</v>
      </c>
      <c r="AX305" s="13" t="s">
        <v>77</v>
      </c>
      <c r="AY305" s="167" t="s">
        <v>219</v>
      </c>
    </row>
    <row r="306" spans="1:65" s="15" customFormat="1">
      <c r="B306" s="181"/>
      <c r="D306" s="166" t="s">
        <v>228</v>
      </c>
      <c r="E306" s="182" t="s">
        <v>3096</v>
      </c>
      <c r="F306" s="183" t="s">
        <v>3230</v>
      </c>
      <c r="H306" s="184">
        <v>31.274999999999999</v>
      </c>
      <c r="I306" s="185"/>
      <c r="L306" s="181"/>
      <c r="M306" s="186"/>
      <c r="N306" s="187"/>
      <c r="O306" s="187"/>
      <c r="P306" s="187"/>
      <c r="Q306" s="187"/>
      <c r="R306" s="187"/>
      <c r="S306" s="187"/>
      <c r="T306" s="188"/>
      <c r="AT306" s="182" t="s">
        <v>228</v>
      </c>
      <c r="AU306" s="182" t="s">
        <v>87</v>
      </c>
      <c r="AV306" s="15" t="s">
        <v>226</v>
      </c>
      <c r="AW306" s="15" t="s">
        <v>31</v>
      </c>
      <c r="AX306" s="15" t="s">
        <v>32</v>
      </c>
      <c r="AY306" s="182" t="s">
        <v>219</v>
      </c>
    </row>
    <row r="307" spans="1:65" s="2" customFormat="1" ht="21.75" customHeight="1">
      <c r="A307" s="33"/>
      <c r="B307" s="151"/>
      <c r="C307" s="152" t="s">
        <v>348</v>
      </c>
      <c r="D307" s="152" t="s">
        <v>221</v>
      </c>
      <c r="E307" s="153" t="s">
        <v>3322</v>
      </c>
      <c r="F307" s="154" t="s">
        <v>3323</v>
      </c>
      <c r="G307" s="155" t="s">
        <v>394</v>
      </c>
      <c r="H307" s="156">
        <v>38.225000000000001</v>
      </c>
      <c r="I307" s="157"/>
      <c r="J307" s="158">
        <f>ROUND(I307*H307,2)</f>
        <v>0</v>
      </c>
      <c r="K307" s="154" t="s">
        <v>225</v>
      </c>
      <c r="L307" s="34"/>
      <c r="M307" s="159" t="s">
        <v>1</v>
      </c>
      <c r="N307" s="160" t="s">
        <v>42</v>
      </c>
      <c r="O307" s="59"/>
      <c r="P307" s="161">
        <f>O307*H307</f>
        <v>0</v>
      </c>
      <c r="Q307" s="161">
        <v>0</v>
      </c>
      <c r="R307" s="161">
        <f>Q307*H307</f>
        <v>0</v>
      </c>
      <c r="S307" s="161">
        <v>0</v>
      </c>
      <c r="T307" s="162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63" t="s">
        <v>226</v>
      </c>
      <c r="AT307" s="163" t="s">
        <v>221</v>
      </c>
      <c r="AU307" s="163" t="s">
        <v>87</v>
      </c>
      <c r="AY307" s="18" t="s">
        <v>219</v>
      </c>
      <c r="BE307" s="164">
        <f>IF(N307="základní",J307,0)</f>
        <v>0</v>
      </c>
      <c r="BF307" s="164">
        <f>IF(N307="snížená",J307,0)</f>
        <v>0</v>
      </c>
      <c r="BG307" s="164">
        <f>IF(N307="zákl. přenesená",J307,0)</f>
        <v>0</v>
      </c>
      <c r="BH307" s="164">
        <f>IF(N307="sníž. přenesená",J307,0)</f>
        <v>0</v>
      </c>
      <c r="BI307" s="164">
        <f>IF(N307="nulová",J307,0)</f>
        <v>0</v>
      </c>
      <c r="BJ307" s="18" t="s">
        <v>32</v>
      </c>
      <c r="BK307" s="164">
        <f>ROUND(I307*H307,2)</f>
        <v>0</v>
      </c>
      <c r="BL307" s="18" t="s">
        <v>226</v>
      </c>
      <c r="BM307" s="163" t="s">
        <v>3324</v>
      </c>
    </row>
    <row r="308" spans="1:65" s="14" customFormat="1">
      <c r="B308" s="174"/>
      <c r="D308" s="166" t="s">
        <v>228</v>
      </c>
      <c r="E308" s="175" t="s">
        <v>1</v>
      </c>
      <c r="F308" s="176" t="s">
        <v>3325</v>
      </c>
      <c r="H308" s="175" t="s">
        <v>1</v>
      </c>
      <c r="I308" s="177"/>
      <c r="L308" s="174"/>
      <c r="M308" s="178"/>
      <c r="N308" s="179"/>
      <c r="O308" s="179"/>
      <c r="P308" s="179"/>
      <c r="Q308" s="179"/>
      <c r="R308" s="179"/>
      <c r="S308" s="179"/>
      <c r="T308" s="180"/>
      <c r="AT308" s="175" t="s">
        <v>228</v>
      </c>
      <c r="AU308" s="175" t="s">
        <v>87</v>
      </c>
      <c r="AV308" s="14" t="s">
        <v>32</v>
      </c>
      <c r="AW308" s="14" t="s">
        <v>31</v>
      </c>
      <c r="AX308" s="14" t="s">
        <v>77</v>
      </c>
      <c r="AY308" s="175" t="s">
        <v>219</v>
      </c>
    </row>
    <row r="309" spans="1:65" s="13" customFormat="1">
      <c r="B309" s="165"/>
      <c r="D309" s="166" t="s">
        <v>228</v>
      </c>
      <c r="E309" s="167" t="s">
        <v>1</v>
      </c>
      <c r="F309" s="168" t="s">
        <v>3326</v>
      </c>
      <c r="H309" s="169">
        <v>69.5</v>
      </c>
      <c r="I309" s="170"/>
      <c r="L309" s="165"/>
      <c r="M309" s="171"/>
      <c r="N309" s="172"/>
      <c r="O309" s="172"/>
      <c r="P309" s="172"/>
      <c r="Q309" s="172"/>
      <c r="R309" s="172"/>
      <c r="S309" s="172"/>
      <c r="T309" s="173"/>
      <c r="AT309" s="167" t="s">
        <v>228</v>
      </c>
      <c r="AU309" s="167" t="s">
        <v>87</v>
      </c>
      <c r="AV309" s="13" t="s">
        <v>87</v>
      </c>
      <c r="AW309" s="13" t="s">
        <v>31</v>
      </c>
      <c r="AX309" s="13" t="s">
        <v>77</v>
      </c>
      <c r="AY309" s="167" t="s">
        <v>219</v>
      </c>
    </row>
    <row r="310" spans="1:65" s="14" customFormat="1">
      <c r="B310" s="174"/>
      <c r="D310" s="166" t="s">
        <v>228</v>
      </c>
      <c r="E310" s="175" t="s">
        <v>1</v>
      </c>
      <c r="F310" s="176" t="s">
        <v>3327</v>
      </c>
      <c r="H310" s="175" t="s">
        <v>1</v>
      </c>
      <c r="I310" s="177"/>
      <c r="L310" s="174"/>
      <c r="M310" s="178"/>
      <c r="N310" s="179"/>
      <c r="O310" s="179"/>
      <c r="P310" s="179"/>
      <c r="Q310" s="179"/>
      <c r="R310" s="179"/>
      <c r="S310" s="179"/>
      <c r="T310" s="180"/>
      <c r="AT310" s="175" t="s">
        <v>228</v>
      </c>
      <c r="AU310" s="175" t="s">
        <v>87</v>
      </c>
      <c r="AV310" s="14" t="s">
        <v>32</v>
      </c>
      <c r="AW310" s="14" t="s">
        <v>31</v>
      </c>
      <c r="AX310" s="14" t="s">
        <v>77</v>
      </c>
      <c r="AY310" s="175" t="s">
        <v>219</v>
      </c>
    </row>
    <row r="311" spans="1:65" s="13" customFormat="1">
      <c r="B311" s="165"/>
      <c r="D311" s="166" t="s">
        <v>228</v>
      </c>
      <c r="E311" s="167" t="s">
        <v>1</v>
      </c>
      <c r="F311" s="168" t="s">
        <v>3328</v>
      </c>
      <c r="H311" s="169">
        <v>-31.274999999999999</v>
      </c>
      <c r="I311" s="170"/>
      <c r="L311" s="165"/>
      <c r="M311" s="171"/>
      <c r="N311" s="172"/>
      <c r="O311" s="172"/>
      <c r="P311" s="172"/>
      <c r="Q311" s="172"/>
      <c r="R311" s="172"/>
      <c r="S311" s="172"/>
      <c r="T311" s="173"/>
      <c r="AT311" s="167" t="s">
        <v>228</v>
      </c>
      <c r="AU311" s="167" t="s">
        <v>87</v>
      </c>
      <c r="AV311" s="13" t="s">
        <v>87</v>
      </c>
      <c r="AW311" s="13" t="s">
        <v>31</v>
      </c>
      <c r="AX311" s="13" t="s">
        <v>77</v>
      </c>
      <c r="AY311" s="167" t="s">
        <v>219</v>
      </c>
    </row>
    <row r="312" spans="1:65" s="15" customFormat="1">
      <c r="B312" s="181"/>
      <c r="D312" s="166" t="s">
        <v>228</v>
      </c>
      <c r="E312" s="182" t="s">
        <v>3111</v>
      </c>
      <c r="F312" s="183" t="s">
        <v>236</v>
      </c>
      <c r="H312" s="184">
        <v>38.225000000000001</v>
      </c>
      <c r="I312" s="185"/>
      <c r="L312" s="181"/>
      <c r="M312" s="186"/>
      <c r="N312" s="187"/>
      <c r="O312" s="187"/>
      <c r="P312" s="187"/>
      <c r="Q312" s="187"/>
      <c r="R312" s="187"/>
      <c r="S312" s="187"/>
      <c r="T312" s="188"/>
      <c r="AT312" s="182" t="s">
        <v>228</v>
      </c>
      <c r="AU312" s="182" t="s">
        <v>87</v>
      </c>
      <c r="AV312" s="15" t="s">
        <v>226</v>
      </c>
      <c r="AW312" s="15" t="s">
        <v>31</v>
      </c>
      <c r="AX312" s="15" t="s">
        <v>32</v>
      </c>
      <c r="AY312" s="182" t="s">
        <v>219</v>
      </c>
    </row>
    <row r="313" spans="1:65" s="2" customFormat="1" ht="21.75" customHeight="1">
      <c r="A313" s="33"/>
      <c r="B313" s="151"/>
      <c r="C313" s="152" t="s">
        <v>355</v>
      </c>
      <c r="D313" s="152" t="s">
        <v>221</v>
      </c>
      <c r="E313" s="153" t="s">
        <v>3329</v>
      </c>
      <c r="F313" s="154" t="s">
        <v>3330</v>
      </c>
      <c r="G313" s="155" t="s">
        <v>394</v>
      </c>
      <c r="H313" s="156">
        <v>4.8639999999999999</v>
      </c>
      <c r="I313" s="157"/>
      <c r="J313" s="158">
        <f>ROUND(I313*H313,2)</f>
        <v>0</v>
      </c>
      <c r="K313" s="154" t="s">
        <v>225</v>
      </c>
      <c r="L313" s="34"/>
      <c r="M313" s="159" t="s">
        <v>1</v>
      </c>
      <c r="N313" s="160" t="s">
        <v>42</v>
      </c>
      <c r="O313" s="59"/>
      <c r="P313" s="161">
        <f>O313*H313</f>
        <v>0</v>
      </c>
      <c r="Q313" s="161">
        <v>0</v>
      </c>
      <c r="R313" s="161">
        <f>Q313*H313</f>
        <v>0</v>
      </c>
      <c r="S313" s="161">
        <v>0</v>
      </c>
      <c r="T313" s="162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63" t="s">
        <v>226</v>
      </c>
      <c r="AT313" s="163" t="s">
        <v>221</v>
      </c>
      <c r="AU313" s="163" t="s">
        <v>87</v>
      </c>
      <c r="AY313" s="18" t="s">
        <v>219</v>
      </c>
      <c r="BE313" s="164">
        <f>IF(N313="základní",J313,0)</f>
        <v>0</v>
      </c>
      <c r="BF313" s="164">
        <f>IF(N313="snížená",J313,0)</f>
        <v>0</v>
      </c>
      <c r="BG313" s="164">
        <f>IF(N313="zákl. přenesená",J313,0)</f>
        <v>0</v>
      </c>
      <c r="BH313" s="164">
        <f>IF(N313="sníž. přenesená",J313,0)</f>
        <v>0</v>
      </c>
      <c r="BI313" s="164">
        <f>IF(N313="nulová",J313,0)</f>
        <v>0</v>
      </c>
      <c r="BJ313" s="18" t="s">
        <v>32</v>
      </c>
      <c r="BK313" s="164">
        <f>ROUND(I313*H313,2)</f>
        <v>0</v>
      </c>
      <c r="BL313" s="18" t="s">
        <v>226</v>
      </c>
      <c r="BM313" s="163" t="s">
        <v>3331</v>
      </c>
    </row>
    <row r="314" spans="1:65" s="14" customFormat="1">
      <c r="B314" s="174"/>
      <c r="D314" s="166" t="s">
        <v>228</v>
      </c>
      <c r="E314" s="175" t="s">
        <v>1</v>
      </c>
      <c r="F314" s="176" t="s">
        <v>3332</v>
      </c>
      <c r="H314" s="175" t="s">
        <v>1</v>
      </c>
      <c r="I314" s="177"/>
      <c r="L314" s="174"/>
      <c r="M314" s="178"/>
      <c r="N314" s="179"/>
      <c r="O314" s="179"/>
      <c r="P314" s="179"/>
      <c r="Q314" s="179"/>
      <c r="R314" s="179"/>
      <c r="S314" s="179"/>
      <c r="T314" s="180"/>
      <c r="AT314" s="175" t="s">
        <v>228</v>
      </c>
      <c r="AU314" s="175" t="s">
        <v>87</v>
      </c>
      <c r="AV314" s="14" t="s">
        <v>32</v>
      </c>
      <c r="AW314" s="14" t="s">
        <v>31</v>
      </c>
      <c r="AX314" s="14" t="s">
        <v>77</v>
      </c>
      <c r="AY314" s="175" t="s">
        <v>219</v>
      </c>
    </row>
    <row r="315" spans="1:65" s="13" customFormat="1">
      <c r="B315" s="165"/>
      <c r="D315" s="166" t="s">
        <v>228</v>
      </c>
      <c r="E315" s="167" t="s">
        <v>1</v>
      </c>
      <c r="F315" s="168" t="s">
        <v>3333</v>
      </c>
      <c r="H315" s="169">
        <v>4.32</v>
      </c>
      <c r="I315" s="170"/>
      <c r="L315" s="165"/>
      <c r="M315" s="171"/>
      <c r="N315" s="172"/>
      <c r="O315" s="172"/>
      <c r="P315" s="172"/>
      <c r="Q315" s="172"/>
      <c r="R315" s="172"/>
      <c r="S315" s="172"/>
      <c r="T315" s="173"/>
      <c r="AT315" s="167" t="s">
        <v>228</v>
      </c>
      <c r="AU315" s="167" t="s">
        <v>87</v>
      </c>
      <c r="AV315" s="13" t="s">
        <v>87</v>
      </c>
      <c r="AW315" s="13" t="s">
        <v>31</v>
      </c>
      <c r="AX315" s="13" t="s">
        <v>77</v>
      </c>
      <c r="AY315" s="167" t="s">
        <v>219</v>
      </c>
    </row>
    <row r="316" spans="1:65" s="13" customFormat="1">
      <c r="B316" s="165"/>
      <c r="D316" s="166" t="s">
        <v>228</v>
      </c>
      <c r="E316" s="167" t="s">
        <v>1</v>
      </c>
      <c r="F316" s="168" t="s">
        <v>3334</v>
      </c>
      <c r="H316" s="169">
        <v>1.76</v>
      </c>
      <c r="I316" s="170"/>
      <c r="L316" s="165"/>
      <c r="M316" s="171"/>
      <c r="N316" s="172"/>
      <c r="O316" s="172"/>
      <c r="P316" s="172"/>
      <c r="Q316" s="172"/>
      <c r="R316" s="172"/>
      <c r="S316" s="172"/>
      <c r="T316" s="173"/>
      <c r="AT316" s="167" t="s">
        <v>228</v>
      </c>
      <c r="AU316" s="167" t="s">
        <v>87</v>
      </c>
      <c r="AV316" s="13" t="s">
        <v>87</v>
      </c>
      <c r="AW316" s="13" t="s">
        <v>31</v>
      </c>
      <c r="AX316" s="13" t="s">
        <v>77</v>
      </c>
      <c r="AY316" s="167" t="s">
        <v>219</v>
      </c>
    </row>
    <row r="317" spans="1:65" s="16" customFormat="1">
      <c r="B317" s="189"/>
      <c r="D317" s="166" t="s">
        <v>228</v>
      </c>
      <c r="E317" s="190" t="s">
        <v>3033</v>
      </c>
      <c r="F317" s="191" t="s">
        <v>282</v>
      </c>
      <c r="H317" s="192">
        <v>6.08</v>
      </c>
      <c r="I317" s="193"/>
      <c r="L317" s="189"/>
      <c r="M317" s="194"/>
      <c r="N317" s="195"/>
      <c r="O317" s="195"/>
      <c r="P317" s="195"/>
      <c r="Q317" s="195"/>
      <c r="R317" s="195"/>
      <c r="S317" s="195"/>
      <c r="T317" s="196"/>
      <c r="AT317" s="190" t="s">
        <v>228</v>
      </c>
      <c r="AU317" s="190" t="s">
        <v>87</v>
      </c>
      <c r="AV317" s="16" t="s">
        <v>237</v>
      </c>
      <c r="AW317" s="16" t="s">
        <v>31</v>
      </c>
      <c r="AX317" s="16" t="s">
        <v>77</v>
      </c>
      <c r="AY317" s="190" t="s">
        <v>219</v>
      </c>
    </row>
    <row r="318" spans="1:65" s="14" customFormat="1">
      <c r="B318" s="174"/>
      <c r="D318" s="166" t="s">
        <v>228</v>
      </c>
      <c r="E318" s="175" t="s">
        <v>1</v>
      </c>
      <c r="F318" s="176" t="s">
        <v>3335</v>
      </c>
      <c r="H318" s="175" t="s">
        <v>1</v>
      </c>
      <c r="I318" s="177"/>
      <c r="L318" s="174"/>
      <c r="M318" s="178"/>
      <c r="N318" s="179"/>
      <c r="O318" s="179"/>
      <c r="P318" s="179"/>
      <c r="Q318" s="179"/>
      <c r="R318" s="179"/>
      <c r="S318" s="179"/>
      <c r="T318" s="180"/>
      <c r="AT318" s="175" t="s">
        <v>228</v>
      </c>
      <c r="AU318" s="175" t="s">
        <v>87</v>
      </c>
      <c r="AV318" s="14" t="s">
        <v>32</v>
      </c>
      <c r="AW318" s="14" t="s">
        <v>31</v>
      </c>
      <c r="AX318" s="14" t="s">
        <v>77</v>
      </c>
      <c r="AY318" s="175" t="s">
        <v>219</v>
      </c>
    </row>
    <row r="319" spans="1:65" s="13" customFormat="1">
      <c r="B319" s="165"/>
      <c r="D319" s="166" t="s">
        <v>228</v>
      </c>
      <c r="E319" s="167" t="s">
        <v>1</v>
      </c>
      <c r="F319" s="168" t="s">
        <v>3336</v>
      </c>
      <c r="H319" s="169">
        <v>-1.216</v>
      </c>
      <c r="I319" s="170"/>
      <c r="L319" s="165"/>
      <c r="M319" s="171"/>
      <c r="N319" s="172"/>
      <c r="O319" s="172"/>
      <c r="P319" s="172"/>
      <c r="Q319" s="172"/>
      <c r="R319" s="172"/>
      <c r="S319" s="172"/>
      <c r="T319" s="173"/>
      <c r="AT319" s="167" t="s">
        <v>228</v>
      </c>
      <c r="AU319" s="167" t="s">
        <v>87</v>
      </c>
      <c r="AV319" s="13" t="s">
        <v>87</v>
      </c>
      <c r="AW319" s="13" t="s">
        <v>31</v>
      </c>
      <c r="AX319" s="13" t="s">
        <v>77</v>
      </c>
      <c r="AY319" s="167" t="s">
        <v>219</v>
      </c>
    </row>
    <row r="320" spans="1:65" s="15" customFormat="1">
      <c r="B320" s="181"/>
      <c r="D320" s="166" t="s">
        <v>228</v>
      </c>
      <c r="E320" s="182" t="s">
        <v>3108</v>
      </c>
      <c r="F320" s="183" t="s">
        <v>236</v>
      </c>
      <c r="H320" s="184">
        <v>4.8639999999999999</v>
      </c>
      <c r="I320" s="185"/>
      <c r="L320" s="181"/>
      <c r="M320" s="186"/>
      <c r="N320" s="187"/>
      <c r="O320" s="187"/>
      <c r="P320" s="187"/>
      <c r="Q320" s="187"/>
      <c r="R320" s="187"/>
      <c r="S320" s="187"/>
      <c r="T320" s="188"/>
      <c r="AT320" s="182" t="s">
        <v>228</v>
      </c>
      <c r="AU320" s="182" t="s">
        <v>87</v>
      </c>
      <c r="AV320" s="15" t="s">
        <v>226</v>
      </c>
      <c r="AW320" s="15" t="s">
        <v>31</v>
      </c>
      <c r="AX320" s="15" t="s">
        <v>32</v>
      </c>
      <c r="AY320" s="182" t="s">
        <v>219</v>
      </c>
    </row>
    <row r="321" spans="1:65" s="2" customFormat="1" ht="21.75" customHeight="1">
      <c r="A321" s="33"/>
      <c r="B321" s="151"/>
      <c r="C321" s="152" t="s">
        <v>363</v>
      </c>
      <c r="D321" s="152" t="s">
        <v>221</v>
      </c>
      <c r="E321" s="153" t="s">
        <v>3337</v>
      </c>
      <c r="F321" s="154" t="s">
        <v>3338</v>
      </c>
      <c r="G321" s="155" t="s">
        <v>394</v>
      </c>
      <c r="H321" s="156">
        <v>365.04</v>
      </c>
      <c r="I321" s="157"/>
      <c r="J321" s="158">
        <f>ROUND(I321*H321,2)</f>
        <v>0</v>
      </c>
      <c r="K321" s="154" t="s">
        <v>225</v>
      </c>
      <c r="L321" s="34"/>
      <c r="M321" s="159" t="s">
        <v>1</v>
      </c>
      <c r="N321" s="160" t="s">
        <v>42</v>
      </c>
      <c r="O321" s="59"/>
      <c r="P321" s="161">
        <f>O321*H321</f>
        <v>0</v>
      </c>
      <c r="Q321" s="161">
        <v>0</v>
      </c>
      <c r="R321" s="161">
        <f>Q321*H321</f>
        <v>0</v>
      </c>
      <c r="S321" s="161">
        <v>0</v>
      </c>
      <c r="T321" s="162">
        <f>S321*H321</f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163" t="s">
        <v>226</v>
      </c>
      <c r="AT321" s="163" t="s">
        <v>221</v>
      </c>
      <c r="AU321" s="163" t="s">
        <v>87</v>
      </c>
      <c r="AY321" s="18" t="s">
        <v>219</v>
      </c>
      <c r="BE321" s="164">
        <f>IF(N321="základní",J321,0)</f>
        <v>0</v>
      </c>
      <c r="BF321" s="164">
        <f>IF(N321="snížená",J321,0)</f>
        <v>0</v>
      </c>
      <c r="BG321" s="164">
        <f>IF(N321="zákl. přenesená",J321,0)</f>
        <v>0</v>
      </c>
      <c r="BH321" s="164">
        <f>IF(N321="sníž. přenesená",J321,0)</f>
        <v>0</v>
      </c>
      <c r="BI321" s="164">
        <f>IF(N321="nulová",J321,0)</f>
        <v>0</v>
      </c>
      <c r="BJ321" s="18" t="s">
        <v>32</v>
      </c>
      <c r="BK321" s="164">
        <f>ROUND(I321*H321,2)</f>
        <v>0</v>
      </c>
      <c r="BL321" s="18" t="s">
        <v>226</v>
      </c>
      <c r="BM321" s="163" t="s">
        <v>3339</v>
      </c>
    </row>
    <row r="322" spans="1:65" s="14" customFormat="1">
      <c r="B322" s="174"/>
      <c r="D322" s="166" t="s">
        <v>228</v>
      </c>
      <c r="E322" s="175" t="s">
        <v>1</v>
      </c>
      <c r="F322" s="176" t="s">
        <v>3340</v>
      </c>
      <c r="H322" s="175" t="s">
        <v>1</v>
      </c>
      <c r="I322" s="177"/>
      <c r="L322" s="174"/>
      <c r="M322" s="178"/>
      <c r="N322" s="179"/>
      <c r="O322" s="179"/>
      <c r="P322" s="179"/>
      <c r="Q322" s="179"/>
      <c r="R322" s="179"/>
      <c r="S322" s="179"/>
      <c r="T322" s="180"/>
      <c r="AT322" s="175" t="s">
        <v>228</v>
      </c>
      <c r="AU322" s="175" t="s">
        <v>87</v>
      </c>
      <c r="AV322" s="14" t="s">
        <v>32</v>
      </c>
      <c r="AW322" s="14" t="s">
        <v>31</v>
      </c>
      <c r="AX322" s="14" t="s">
        <v>77</v>
      </c>
      <c r="AY322" s="175" t="s">
        <v>219</v>
      </c>
    </row>
    <row r="323" spans="1:65" s="14" customFormat="1">
      <c r="B323" s="174"/>
      <c r="D323" s="166" t="s">
        <v>228</v>
      </c>
      <c r="E323" s="175" t="s">
        <v>1</v>
      </c>
      <c r="F323" s="176" t="s">
        <v>3341</v>
      </c>
      <c r="H323" s="175" t="s">
        <v>1</v>
      </c>
      <c r="I323" s="177"/>
      <c r="L323" s="174"/>
      <c r="M323" s="178"/>
      <c r="N323" s="179"/>
      <c r="O323" s="179"/>
      <c r="P323" s="179"/>
      <c r="Q323" s="179"/>
      <c r="R323" s="179"/>
      <c r="S323" s="179"/>
      <c r="T323" s="180"/>
      <c r="AT323" s="175" t="s">
        <v>228</v>
      </c>
      <c r="AU323" s="175" t="s">
        <v>87</v>
      </c>
      <c r="AV323" s="14" t="s">
        <v>32</v>
      </c>
      <c r="AW323" s="14" t="s">
        <v>31</v>
      </c>
      <c r="AX323" s="14" t="s">
        <v>77</v>
      </c>
      <c r="AY323" s="175" t="s">
        <v>219</v>
      </c>
    </row>
    <row r="324" spans="1:65" s="13" customFormat="1">
      <c r="B324" s="165"/>
      <c r="D324" s="166" t="s">
        <v>228</v>
      </c>
      <c r="E324" s="167" t="s">
        <v>1</v>
      </c>
      <c r="F324" s="168" t="s">
        <v>3059</v>
      </c>
      <c r="H324" s="169">
        <v>365.04</v>
      </c>
      <c r="I324" s="170"/>
      <c r="L324" s="165"/>
      <c r="M324" s="171"/>
      <c r="N324" s="172"/>
      <c r="O324" s="172"/>
      <c r="P324" s="172"/>
      <c r="Q324" s="172"/>
      <c r="R324" s="172"/>
      <c r="S324" s="172"/>
      <c r="T324" s="173"/>
      <c r="AT324" s="167" t="s">
        <v>228</v>
      </c>
      <c r="AU324" s="167" t="s">
        <v>87</v>
      </c>
      <c r="AV324" s="13" t="s">
        <v>87</v>
      </c>
      <c r="AW324" s="13" t="s">
        <v>31</v>
      </c>
      <c r="AX324" s="13" t="s">
        <v>77</v>
      </c>
      <c r="AY324" s="167" t="s">
        <v>219</v>
      </c>
    </row>
    <row r="325" spans="1:65" s="15" customFormat="1">
      <c r="B325" s="181"/>
      <c r="D325" s="166" t="s">
        <v>228</v>
      </c>
      <c r="E325" s="182" t="s">
        <v>3110</v>
      </c>
      <c r="F325" s="183" t="s">
        <v>236</v>
      </c>
      <c r="H325" s="184">
        <v>365.04</v>
      </c>
      <c r="I325" s="185"/>
      <c r="L325" s="181"/>
      <c r="M325" s="186"/>
      <c r="N325" s="187"/>
      <c r="O325" s="187"/>
      <c r="P325" s="187"/>
      <c r="Q325" s="187"/>
      <c r="R325" s="187"/>
      <c r="S325" s="187"/>
      <c r="T325" s="188"/>
      <c r="AT325" s="182" t="s">
        <v>228</v>
      </c>
      <c r="AU325" s="182" t="s">
        <v>87</v>
      </c>
      <c r="AV325" s="15" t="s">
        <v>226</v>
      </c>
      <c r="AW325" s="15" t="s">
        <v>31</v>
      </c>
      <c r="AX325" s="15" t="s">
        <v>32</v>
      </c>
      <c r="AY325" s="182" t="s">
        <v>219</v>
      </c>
    </row>
    <row r="326" spans="1:65" s="2" customFormat="1" ht="21.75" customHeight="1">
      <c r="A326" s="33"/>
      <c r="B326" s="151"/>
      <c r="C326" s="152" t="s">
        <v>375</v>
      </c>
      <c r="D326" s="152" t="s">
        <v>221</v>
      </c>
      <c r="E326" s="153" t="s">
        <v>1192</v>
      </c>
      <c r="F326" s="154" t="s">
        <v>1193</v>
      </c>
      <c r="G326" s="155" t="s">
        <v>394</v>
      </c>
      <c r="H326" s="156">
        <v>1.216</v>
      </c>
      <c r="I326" s="157"/>
      <c r="J326" s="158">
        <f>ROUND(I326*H326,2)</f>
        <v>0</v>
      </c>
      <c r="K326" s="154" t="s">
        <v>225</v>
      </c>
      <c r="L326" s="34"/>
      <c r="M326" s="159" t="s">
        <v>1</v>
      </c>
      <c r="N326" s="160" t="s">
        <v>42</v>
      </c>
      <c r="O326" s="59"/>
      <c r="P326" s="161">
        <f>O326*H326</f>
        <v>0</v>
      </c>
      <c r="Q326" s="161">
        <v>0</v>
      </c>
      <c r="R326" s="161">
        <f>Q326*H326</f>
        <v>0</v>
      </c>
      <c r="S326" s="161">
        <v>0</v>
      </c>
      <c r="T326" s="162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63" t="s">
        <v>226</v>
      </c>
      <c r="AT326" s="163" t="s">
        <v>221</v>
      </c>
      <c r="AU326" s="163" t="s">
        <v>87</v>
      </c>
      <c r="AY326" s="18" t="s">
        <v>219</v>
      </c>
      <c r="BE326" s="164">
        <f>IF(N326="základní",J326,0)</f>
        <v>0</v>
      </c>
      <c r="BF326" s="164">
        <f>IF(N326="snížená",J326,0)</f>
        <v>0</v>
      </c>
      <c r="BG326" s="164">
        <f>IF(N326="zákl. přenesená",J326,0)</f>
        <v>0</v>
      </c>
      <c r="BH326" s="164">
        <f>IF(N326="sníž. přenesená",J326,0)</f>
        <v>0</v>
      </c>
      <c r="BI326" s="164">
        <f>IF(N326="nulová",J326,0)</f>
        <v>0</v>
      </c>
      <c r="BJ326" s="18" t="s">
        <v>32</v>
      </c>
      <c r="BK326" s="164">
        <f>ROUND(I326*H326,2)</f>
        <v>0</v>
      </c>
      <c r="BL326" s="18" t="s">
        <v>226</v>
      </c>
      <c r="BM326" s="163" t="s">
        <v>3342</v>
      </c>
    </row>
    <row r="327" spans="1:65" s="14" customFormat="1">
      <c r="B327" s="174"/>
      <c r="D327" s="166" t="s">
        <v>228</v>
      </c>
      <c r="E327" s="175" t="s">
        <v>1</v>
      </c>
      <c r="F327" s="176" t="s">
        <v>3343</v>
      </c>
      <c r="H327" s="175" t="s">
        <v>1</v>
      </c>
      <c r="I327" s="177"/>
      <c r="L327" s="174"/>
      <c r="M327" s="178"/>
      <c r="N327" s="179"/>
      <c r="O327" s="179"/>
      <c r="P327" s="179"/>
      <c r="Q327" s="179"/>
      <c r="R327" s="179"/>
      <c r="S327" s="179"/>
      <c r="T327" s="180"/>
      <c r="AT327" s="175" t="s">
        <v>228</v>
      </c>
      <c r="AU327" s="175" t="s">
        <v>87</v>
      </c>
      <c r="AV327" s="14" t="s">
        <v>32</v>
      </c>
      <c r="AW327" s="14" t="s">
        <v>31</v>
      </c>
      <c r="AX327" s="14" t="s">
        <v>77</v>
      </c>
      <c r="AY327" s="175" t="s">
        <v>219</v>
      </c>
    </row>
    <row r="328" spans="1:65" s="13" customFormat="1">
      <c r="B328" s="165"/>
      <c r="D328" s="166" t="s">
        <v>228</v>
      </c>
      <c r="E328" s="167" t="s">
        <v>1</v>
      </c>
      <c r="F328" s="168" t="s">
        <v>3344</v>
      </c>
      <c r="H328" s="169">
        <v>1.216</v>
      </c>
      <c r="I328" s="170"/>
      <c r="L328" s="165"/>
      <c r="M328" s="171"/>
      <c r="N328" s="172"/>
      <c r="O328" s="172"/>
      <c r="P328" s="172"/>
      <c r="Q328" s="172"/>
      <c r="R328" s="172"/>
      <c r="S328" s="172"/>
      <c r="T328" s="173"/>
      <c r="AT328" s="167" t="s">
        <v>228</v>
      </c>
      <c r="AU328" s="167" t="s">
        <v>87</v>
      </c>
      <c r="AV328" s="13" t="s">
        <v>87</v>
      </c>
      <c r="AW328" s="13" t="s">
        <v>31</v>
      </c>
      <c r="AX328" s="13" t="s">
        <v>77</v>
      </c>
      <c r="AY328" s="167" t="s">
        <v>219</v>
      </c>
    </row>
    <row r="329" spans="1:65" s="15" customFormat="1">
      <c r="B329" s="181"/>
      <c r="D329" s="166" t="s">
        <v>228</v>
      </c>
      <c r="E329" s="182" t="s">
        <v>3107</v>
      </c>
      <c r="F329" s="183" t="s">
        <v>3345</v>
      </c>
      <c r="H329" s="184">
        <v>1.216</v>
      </c>
      <c r="I329" s="185"/>
      <c r="L329" s="181"/>
      <c r="M329" s="186"/>
      <c r="N329" s="187"/>
      <c r="O329" s="187"/>
      <c r="P329" s="187"/>
      <c r="Q329" s="187"/>
      <c r="R329" s="187"/>
      <c r="S329" s="187"/>
      <c r="T329" s="188"/>
      <c r="AT329" s="182" t="s">
        <v>228</v>
      </c>
      <c r="AU329" s="182" t="s">
        <v>87</v>
      </c>
      <c r="AV329" s="15" t="s">
        <v>226</v>
      </c>
      <c r="AW329" s="15" t="s">
        <v>31</v>
      </c>
      <c r="AX329" s="15" t="s">
        <v>32</v>
      </c>
      <c r="AY329" s="182" t="s">
        <v>219</v>
      </c>
    </row>
    <row r="330" spans="1:65" s="2" customFormat="1" ht="16.5" customHeight="1">
      <c r="A330" s="33"/>
      <c r="B330" s="151"/>
      <c r="C330" s="152" t="s">
        <v>380</v>
      </c>
      <c r="D330" s="152" t="s">
        <v>221</v>
      </c>
      <c r="E330" s="153" t="s">
        <v>392</v>
      </c>
      <c r="F330" s="154" t="s">
        <v>393</v>
      </c>
      <c r="G330" s="155" t="s">
        <v>394</v>
      </c>
      <c r="H330" s="156">
        <v>62.55</v>
      </c>
      <c r="I330" s="157"/>
      <c r="J330" s="158">
        <f>ROUND(I330*H330,2)</f>
        <v>0</v>
      </c>
      <c r="K330" s="154" t="s">
        <v>225</v>
      </c>
      <c r="L330" s="34"/>
      <c r="M330" s="159" t="s">
        <v>1</v>
      </c>
      <c r="N330" s="160" t="s">
        <v>42</v>
      </c>
      <c r="O330" s="59"/>
      <c r="P330" s="161">
        <f>O330*H330</f>
        <v>0</v>
      </c>
      <c r="Q330" s="161">
        <v>0</v>
      </c>
      <c r="R330" s="161">
        <f>Q330*H330</f>
        <v>0</v>
      </c>
      <c r="S330" s="161">
        <v>0</v>
      </c>
      <c r="T330" s="162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63" t="s">
        <v>226</v>
      </c>
      <c r="AT330" s="163" t="s">
        <v>221</v>
      </c>
      <c r="AU330" s="163" t="s">
        <v>87</v>
      </c>
      <c r="AY330" s="18" t="s">
        <v>219</v>
      </c>
      <c r="BE330" s="164">
        <f>IF(N330="základní",J330,0)</f>
        <v>0</v>
      </c>
      <c r="BF330" s="164">
        <f>IF(N330="snížená",J330,0)</f>
        <v>0</v>
      </c>
      <c r="BG330" s="164">
        <f>IF(N330="zákl. přenesená",J330,0)</f>
        <v>0</v>
      </c>
      <c r="BH330" s="164">
        <f>IF(N330="sníž. přenesená",J330,0)</f>
        <v>0</v>
      </c>
      <c r="BI330" s="164">
        <f>IF(N330="nulová",J330,0)</f>
        <v>0</v>
      </c>
      <c r="BJ330" s="18" t="s">
        <v>32</v>
      </c>
      <c r="BK330" s="164">
        <f>ROUND(I330*H330,2)</f>
        <v>0</v>
      </c>
      <c r="BL330" s="18" t="s">
        <v>226</v>
      </c>
      <c r="BM330" s="163" t="s">
        <v>3346</v>
      </c>
    </row>
    <row r="331" spans="1:65" s="14" customFormat="1">
      <c r="B331" s="174"/>
      <c r="D331" s="166" t="s">
        <v>228</v>
      </c>
      <c r="E331" s="175" t="s">
        <v>1</v>
      </c>
      <c r="F331" s="176" t="s">
        <v>3347</v>
      </c>
      <c r="H331" s="175" t="s">
        <v>1</v>
      </c>
      <c r="I331" s="177"/>
      <c r="L331" s="174"/>
      <c r="M331" s="178"/>
      <c r="N331" s="179"/>
      <c r="O331" s="179"/>
      <c r="P331" s="179"/>
      <c r="Q331" s="179"/>
      <c r="R331" s="179"/>
      <c r="S331" s="179"/>
      <c r="T331" s="180"/>
      <c r="AT331" s="175" t="s">
        <v>228</v>
      </c>
      <c r="AU331" s="175" t="s">
        <v>87</v>
      </c>
      <c r="AV331" s="14" t="s">
        <v>32</v>
      </c>
      <c r="AW331" s="14" t="s">
        <v>31</v>
      </c>
      <c r="AX331" s="14" t="s">
        <v>77</v>
      </c>
      <c r="AY331" s="175" t="s">
        <v>219</v>
      </c>
    </row>
    <row r="332" spans="1:65" s="14" customFormat="1">
      <c r="B332" s="174"/>
      <c r="D332" s="166" t="s">
        <v>228</v>
      </c>
      <c r="E332" s="175" t="s">
        <v>1</v>
      </c>
      <c r="F332" s="176" t="s">
        <v>3348</v>
      </c>
      <c r="H332" s="175" t="s">
        <v>1</v>
      </c>
      <c r="I332" s="177"/>
      <c r="L332" s="174"/>
      <c r="M332" s="178"/>
      <c r="N332" s="179"/>
      <c r="O332" s="179"/>
      <c r="P332" s="179"/>
      <c r="Q332" s="179"/>
      <c r="R332" s="179"/>
      <c r="S332" s="179"/>
      <c r="T332" s="180"/>
      <c r="AT332" s="175" t="s">
        <v>228</v>
      </c>
      <c r="AU332" s="175" t="s">
        <v>87</v>
      </c>
      <c r="AV332" s="14" t="s">
        <v>32</v>
      </c>
      <c r="AW332" s="14" t="s">
        <v>31</v>
      </c>
      <c r="AX332" s="14" t="s">
        <v>77</v>
      </c>
      <c r="AY332" s="175" t="s">
        <v>219</v>
      </c>
    </row>
    <row r="333" spans="1:65" s="14" customFormat="1">
      <c r="B333" s="174"/>
      <c r="D333" s="166" t="s">
        <v>228</v>
      </c>
      <c r="E333" s="175" t="s">
        <v>1</v>
      </c>
      <c r="F333" s="176" t="s">
        <v>3349</v>
      </c>
      <c r="H333" s="175" t="s">
        <v>1</v>
      </c>
      <c r="I333" s="177"/>
      <c r="L333" s="174"/>
      <c r="M333" s="178"/>
      <c r="N333" s="179"/>
      <c r="O333" s="179"/>
      <c r="P333" s="179"/>
      <c r="Q333" s="179"/>
      <c r="R333" s="179"/>
      <c r="S333" s="179"/>
      <c r="T333" s="180"/>
      <c r="AT333" s="175" t="s">
        <v>228</v>
      </c>
      <c r="AU333" s="175" t="s">
        <v>87</v>
      </c>
      <c r="AV333" s="14" t="s">
        <v>32</v>
      </c>
      <c r="AW333" s="14" t="s">
        <v>31</v>
      </c>
      <c r="AX333" s="14" t="s">
        <v>77</v>
      </c>
      <c r="AY333" s="175" t="s">
        <v>219</v>
      </c>
    </row>
    <row r="334" spans="1:65" s="13" customFormat="1">
      <c r="B334" s="165"/>
      <c r="D334" s="166" t="s">
        <v>228</v>
      </c>
      <c r="E334" s="167" t="s">
        <v>1</v>
      </c>
      <c r="F334" s="168" t="s">
        <v>3350</v>
      </c>
      <c r="H334" s="169">
        <v>62.55</v>
      </c>
      <c r="I334" s="170"/>
      <c r="L334" s="165"/>
      <c r="M334" s="171"/>
      <c r="N334" s="172"/>
      <c r="O334" s="172"/>
      <c r="P334" s="172"/>
      <c r="Q334" s="172"/>
      <c r="R334" s="172"/>
      <c r="S334" s="172"/>
      <c r="T334" s="173"/>
      <c r="AT334" s="167" t="s">
        <v>228</v>
      </c>
      <c r="AU334" s="167" t="s">
        <v>87</v>
      </c>
      <c r="AV334" s="13" t="s">
        <v>87</v>
      </c>
      <c r="AW334" s="13" t="s">
        <v>31</v>
      </c>
      <c r="AX334" s="13" t="s">
        <v>77</v>
      </c>
      <c r="AY334" s="167" t="s">
        <v>219</v>
      </c>
    </row>
    <row r="335" spans="1:65" s="16" customFormat="1">
      <c r="B335" s="189"/>
      <c r="D335" s="166" t="s">
        <v>228</v>
      </c>
      <c r="E335" s="190" t="s">
        <v>3076</v>
      </c>
      <c r="F335" s="191" t="s">
        <v>3351</v>
      </c>
      <c r="H335" s="192">
        <v>62.55</v>
      </c>
      <c r="I335" s="193"/>
      <c r="L335" s="189"/>
      <c r="M335" s="194"/>
      <c r="N335" s="195"/>
      <c r="O335" s="195"/>
      <c r="P335" s="195"/>
      <c r="Q335" s="195"/>
      <c r="R335" s="195"/>
      <c r="S335" s="195"/>
      <c r="T335" s="196"/>
      <c r="AT335" s="190" t="s">
        <v>228</v>
      </c>
      <c r="AU335" s="190" t="s">
        <v>87</v>
      </c>
      <c r="AV335" s="16" t="s">
        <v>237</v>
      </c>
      <c r="AW335" s="16" t="s">
        <v>31</v>
      </c>
      <c r="AX335" s="16" t="s">
        <v>32</v>
      </c>
      <c r="AY335" s="190" t="s">
        <v>219</v>
      </c>
    </row>
    <row r="336" spans="1:65" s="2" customFormat="1" ht="16.5" customHeight="1">
      <c r="A336" s="33"/>
      <c r="B336" s="151"/>
      <c r="C336" s="152" t="s">
        <v>391</v>
      </c>
      <c r="D336" s="152" t="s">
        <v>221</v>
      </c>
      <c r="E336" s="153" t="s">
        <v>1195</v>
      </c>
      <c r="F336" s="154" t="s">
        <v>1196</v>
      </c>
      <c r="G336" s="155" t="s">
        <v>240</v>
      </c>
      <c r="H336" s="156">
        <v>20</v>
      </c>
      <c r="I336" s="157"/>
      <c r="J336" s="158">
        <f>ROUND(I336*H336,2)</f>
        <v>0</v>
      </c>
      <c r="K336" s="154" t="s">
        <v>225</v>
      </c>
      <c r="L336" s="34"/>
      <c r="M336" s="159" t="s">
        <v>1</v>
      </c>
      <c r="N336" s="160" t="s">
        <v>42</v>
      </c>
      <c r="O336" s="59"/>
      <c r="P336" s="161">
        <f>O336*H336</f>
        <v>0</v>
      </c>
      <c r="Q336" s="161">
        <v>8.4999999999999995E-4</v>
      </c>
      <c r="R336" s="161">
        <f>Q336*H336</f>
        <v>1.6999999999999998E-2</v>
      </c>
      <c r="S336" s="161">
        <v>0</v>
      </c>
      <c r="T336" s="162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63" t="s">
        <v>226</v>
      </c>
      <c r="AT336" s="163" t="s">
        <v>221</v>
      </c>
      <c r="AU336" s="163" t="s">
        <v>87</v>
      </c>
      <c r="AY336" s="18" t="s">
        <v>219</v>
      </c>
      <c r="BE336" s="164">
        <f>IF(N336="základní",J336,0)</f>
        <v>0</v>
      </c>
      <c r="BF336" s="164">
        <f>IF(N336="snížená",J336,0)</f>
        <v>0</v>
      </c>
      <c r="BG336" s="164">
        <f>IF(N336="zákl. přenesená",J336,0)</f>
        <v>0</v>
      </c>
      <c r="BH336" s="164">
        <f>IF(N336="sníž. přenesená",J336,0)</f>
        <v>0</v>
      </c>
      <c r="BI336" s="164">
        <f>IF(N336="nulová",J336,0)</f>
        <v>0</v>
      </c>
      <c r="BJ336" s="18" t="s">
        <v>32</v>
      </c>
      <c r="BK336" s="164">
        <f>ROUND(I336*H336,2)</f>
        <v>0</v>
      </c>
      <c r="BL336" s="18" t="s">
        <v>226</v>
      </c>
      <c r="BM336" s="163" t="s">
        <v>3352</v>
      </c>
    </row>
    <row r="337" spans="1:65" s="14" customFormat="1">
      <c r="B337" s="174"/>
      <c r="D337" s="166" t="s">
        <v>228</v>
      </c>
      <c r="E337" s="175" t="s">
        <v>1</v>
      </c>
      <c r="F337" s="176" t="s">
        <v>3332</v>
      </c>
      <c r="H337" s="175" t="s">
        <v>1</v>
      </c>
      <c r="I337" s="177"/>
      <c r="L337" s="174"/>
      <c r="M337" s="178"/>
      <c r="N337" s="179"/>
      <c r="O337" s="179"/>
      <c r="P337" s="179"/>
      <c r="Q337" s="179"/>
      <c r="R337" s="179"/>
      <c r="S337" s="179"/>
      <c r="T337" s="180"/>
      <c r="AT337" s="175" t="s">
        <v>228</v>
      </c>
      <c r="AU337" s="175" t="s">
        <v>87</v>
      </c>
      <c r="AV337" s="14" t="s">
        <v>32</v>
      </c>
      <c r="AW337" s="14" t="s">
        <v>31</v>
      </c>
      <c r="AX337" s="14" t="s">
        <v>77</v>
      </c>
      <c r="AY337" s="175" t="s">
        <v>219</v>
      </c>
    </row>
    <row r="338" spans="1:65" s="13" customFormat="1">
      <c r="B338" s="165"/>
      <c r="D338" s="166" t="s">
        <v>228</v>
      </c>
      <c r="E338" s="167" t="s">
        <v>1</v>
      </c>
      <c r="F338" s="168" t="s">
        <v>3353</v>
      </c>
      <c r="H338" s="169">
        <v>12.96</v>
      </c>
      <c r="I338" s="170"/>
      <c r="L338" s="165"/>
      <c r="M338" s="171"/>
      <c r="N338" s="172"/>
      <c r="O338" s="172"/>
      <c r="P338" s="172"/>
      <c r="Q338" s="172"/>
      <c r="R338" s="172"/>
      <c r="S338" s="172"/>
      <c r="T338" s="173"/>
      <c r="AT338" s="167" t="s">
        <v>228</v>
      </c>
      <c r="AU338" s="167" t="s">
        <v>87</v>
      </c>
      <c r="AV338" s="13" t="s">
        <v>87</v>
      </c>
      <c r="AW338" s="13" t="s">
        <v>31</v>
      </c>
      <c r="AX338" s="13" t="s">
        <v>77</v>
      </c>
      <c r="AY338" s="167" t="s">
        <v>219</v>
      </c>
    </row>
    <row r="339" spans="1:65" s="13" customFormat="1">
      <c r="B339" s="165"/>
      <c r="D339" s="166" t="s">
        <v>228</v>
      </c>
      <c r="E339" s="167" t="s">
        <v>1</v>
      </c>
      <c r="F339" s="168" t="s">
        <v>3354</v>
      </c>
      <c r="H339" s="169">
        <v>7.04</v>
      </c>
      <c r="I339" s="170"/>
      <c r="L339" s="165"/>
      <c r="M339" s="171"/>
      <c r="N339" s="172"/>
      <c r="O339" s="172"/>
      <c r="P339" s="172"/>
      <c r="Q339" s="172"/>
      <c r="R339" s="172"/>
      <c r="S339" s="172"/>
      <c r="T339" s="173"/>
      <c r="AT339" s="167" t="s">
        <v>228</v>
      </c>
      <c r="AU339" s="167" t="s">
        <v>87</v>
      </c>
      <c r="AV339" s="13" t="s">
        <v>87</v>
      </c>
      <c r="AW339" s="13" t="s">
        <v>31</v>
      </c>
      <c r="AX339" s="13" t="s">
        <v>77</v>
      </c>
      <c r="AY339" s="167" t="s">
        <v>219</v>
      </c>
    </row>
    <row r="340" spans="1:65" s="15" customFormat="1">
      <c r="B340" s="181"/>
      <c r="D340" s="166" t="s">
        <v>228</v>
      </c>
      <c r="E340" s="182" t="s">
        <v>1</v>
      </c>
      <c r="F340" s="183" t="s">
        <v>236</v>
      </c>
      <c r="H340" s="184">
        <v>20</v>
      </c>
      <c r="I340" s="185"/>
      <c r="L340" s="181"/>
      <c r="M340" s="186"/>
      <c r="N340" s="187"/>
      <c r="O340" s="187"/>
      <c r="P340" s="187"/>
      <c r="Q340" s="187"/>
      <c r="R340" s="187"/>
      <c r="S340" s="187"/>
      <c r="T340" s="188"/>
      <c r="AT340" s="182" t="s">
        <v>228</v>
      </c>
      <c r="AU340" s="182" t="s">
        <v>87</v>
      </c>
      <c r="AV340" s="15" t="s">
        <v>226</v>
      </c>
      <c r="AW340" s="15" t="s">
        <v>31</v>
      </c>
      <c r="AX340" s="15" t="s">
        <v>32</v>
      </c>
      <c r="AY340" s="182" t="s">
        <v>219</v>
      </c>
    </row>
    <row r="341" spans="1:65" s="2" customFormat="1" ht="16.5" customHeight="1">
      <c r="A341" s="33"/>
      <c r="B341" s="151"/>
      <c r="C341" s="152" t="s">
        <v>400</v>
      </c>
      <c r="D341" s="152" t="s">
        <v>221</v>
      </c>
      <c r="E341" s="153" t="s">
        <v>1237</v>
      </c>
      <c r="F341" s="154" t="s">
        <v>1238</v>
      </c>
      <c r="G341" s="155" t="s">
        <v>240</v>
      </c>
      <c r="H341" s="156">
        <v>20</v>
      </c>
      <c r="I341" s="157"/>
      <c r="J341" s="158">
        <f>ROUND(I341*H341,2)</f>
        <v>0</v>
      </c>
      <c r="K341" s="154" t="s">
        <v>225</v>
      </c>
      <c r="L341" s="34"/>
      <c r="M341" s="159" t="s">
        <v>1</v>
      </c>
      <c r="N341" s="160" t="s">
        <v>42</v>
      </c>
      <c r="O341" s="59"/>
      <c r="P341" s="161">
        <f>O341*H341</f>
        <v>0</v>
      </c>
      <c r="Q341" s="161">
        <v>0</v>
      </c>
      <c r="R341" s="161">
        <f>Q341*H341</f>
        <v>0</v>
      </c>
      <c r="S341" s="161">
        <v>0</v>
      </c>
      <c r="T341" s="162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63" t="s">
        <v>226</v>
      </c>
      <c r="AT341" s="163" t="s">
        <v>221</v>
      </c>
      <c r="AU341" s="163" t="s">
        <v>87</v>
      </c>
      <c r="AY341" s="18" t="s">
        <v>219</v>
      </c>
      <c r="BE341" s="164">
        <f>IF(N341="základní",J341,0)</f>
        <v>0</v>
      </c>
      <c r="BF341" s="164">
        <f>IF(N341="snížená",J341,0)</f>
        <v>0</v>
      </c>
      <c r="BG341" s="164">
        <f>IF(N341="zákl. přenesená",J341,0)</f>
        <v>0</v>
      </c>
      <c r="BH341" s="164">
        <f>IF(N341="sníž. přenesená",J341,0)</f>
        <v>0</v>
      </c>
      <c r="BI341" s="164">
        <f>IF(N341="nulová",J341,0)</f>
        <v>0</v>
      </c>
      <c r="BJ341" s="18" t="s">
        <v>32</v>
      </c>
      <c r="BK341" s="164">
        <f>ROUND(I341*H341,2)</f>
        <v>0</v>
      </c>
      <c r="BL341" s="18" t="s">
        <v>226</v>
      </c>
      <c r="BM341" s="163" t="s">
        <v>3355</v>
      </c>
    </row>
    <row r="342" spans="1:65" s="2" customFormat="1" ht="21.75" customHeight="1">
      <c r="A342" s="33"/>
      <c r="B342" s="151"/>
      <c r="C342" s="152" t="s">
        <v>406</v>
      </c>
      <c r="D342" s="152" t="s">
        <v>221</v>
      </c>
      <c r="E342" s="153" t="s">
        <v>486</v>
      </c>
      <c r="F342" s="154" t="s">
        <v>487</v>
      </c>
      <c r="G342" s="155" t="s">
        <v>394</v>
      </c>
      <c r="H342" s="156">
        <v>186.76400000000001</v>
      </c>
      <c r="I342" s="157"/>
      <c r="J342" s="158">
        <f>ROUND(I342*H342,2)</f>
        <v>0</v>
      </c>
      <c r="K342" s="154" t="s">
        <v>225</v>
      </c>
      <c r="L342" s="34"/>
      <c r="M342" s="159" t="s">
        <v>1</v>
      </c>
      <c r="N342" s="160" t="s">
        <v>42</v>
      </c>
      <c r="O342" s="59"/>
      <c r="P342" s="161">
        <f>O342*H342</f>
        <v>0</v>
      </c>
      <c r="Q342" s="161">
        <v>0</v>
      </c>
      <c r="R342" s="161">
        <f>Q342*H342</f>
        <v>0</v>
      </c>
      <c r="S342" s="161">
        <v>0</v>
      </c>
      <c r="T342" s="162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63" t="s">
        <v>226</v>
      </c>
      <c r="AT342" s="163" t="s">
        <v>221</v>
      </c>
      <c r="AU342" s="163" t="s">
        <v>87</v>
      </c>
      <c r="AY342" s="18" t="s">
        <v>219</v>
      </c>
      <c r="BE342" s="164">
        <f>IF(N342="základní",J342,0)</f>
        <v>0</v>
      </c>
      <c r="BF342" s="164">
        <f>IF(N342="snížená",J342,0)</f>
        <v>0</v>
      </c>
      <c r="BG342" s="164">
        <f>IF(N342="zákl. přenesená",J342,0)</f>
        <v>0</v>
      </c>
      <c r="BH342" s="164">
        <f>IF(N342="sníž. přenesená",J342,0)</f>
        <v>0</v>
      </c>
      <c r="BI342" s="164">
        <f>IF(N342="nulová",J342,0)</f>
        <v>0</v>
      </c>
      <c r="BJ342" s="18" t="s">
        <v>32</v>
      </c>
      <c r="BK342" s="164">
        <f>ROUND(I342*H342,2)</f>
        <v>0</v>
      </c>
      <c r="BL342" s="18" t="s">
        <v>226</v>
      </c>
      <c r="BM342" s="163" t="s">
        <v>3356</v>
      </c>
    </row>
    <row r="343" spans="1:65" s="14" customFormat="1">
      <c r="B343" s="174"/>
      <c r="D343" s="166" t="s">
        <v>228</v>
      </c>
      <c r="E343" s="175" t="s">
        <v>1</v>
      </c>
      <c r="F343" s="176" t="s">
        <v>3357</v>
      </c>
      <c r="H343" s="175" t="s">
        <v>1</v>
      </c>
      <c r="I343" s="177"/>
      <c r="L343" s="174"/>
      <c r="M343" s="178"/>
      <c r="N343" s="179"/>
      <c r="O343" s="179"/>
      <c r="P343" s="179"/>
      <c r="Q343" s="179"/>
      <c r="R343" s="179"/>
      <c r="S343" s="179"/>
      <c r="T343" s="180"/>
      <c r="AT343" s="175" t="s">
        <v>228</v>
      </c>
      <c r="AU343" s="175" t="s">
        <v>87</v>
      </c>
      <c r="AV343" s="14" t="s">
        <v>32</v>
      </c>
      <c r="AW343" s="14" t="s">
        <v>31</v>
      </c>
      <c r="AX343" s="14" t="s">
        <v>77</v>
      </c>
      <c r="AY343" s="175" t="s">
        <v>219</v>
      </c>
    </row>
    <row r="344" spans="1:65" s="13" customFormat="1">
      <c r="B344" s="165"/>
      <c r="D344" s="166" t="s">
        <v>228</v>
      </c>
      <c r="E344" s="167" t="s">
        <v>1</v>
      </c>
      <c r="F344" s="168" t="s">
        <v>3358</v>
      </c>
      <c r="H344" s="169">
        <v>20</v>
      </c>
      <c r="I344" s="170"/>
      <c r="L344" s="165"/>
      <c r="M344" s="171"/>
      <c r="N344" s="172"/>
      <c r="O344" s="172"/>
      <c r="P344" s="172"/>
      <c r="Q344" s="172"/>
      <c r="R344" s="172"/>
      <c r="S344" s="172"/>
      <c r="T344" s="173"/>
      <c r="AT344" s="167" t="s">
        <v>228</v>
      </c>
      <c r="AU344" s="167" t="s">
        <v>87</v>
      </c>
      <c r="AV344" s="13" t="s">
        <v>87</v>
      </c>
      <c r="AW344" s="13" t="s">
        <v>31</v>
      </c>
      <c r="AX344" s="13" t="s">
        <v>77</v>
      </c>
      <c r="AY344" s="167" t="s">
        <v>219</v>
      </c>
    </row>
    <row r="345" spans="1:65" s="16" customFormat="1">
      <c r="B345" s="189"/>
      <c r="D345" s="166" t="s">
        <v>228</v>
      </c>
      <c r="E345" s="190" t="s">
        <v>1</v>
      </c>
      <c r="F345" s="191" t="s">
        <v>3359</v>
      </c>
      <c r="H345" s="192">
        <v>20</v>
      </c>
      <c r="I345" s="193"/>
      <c r="L345" s="189"/>
      <c r="M345" s="194"/>
      <c r="N345" s="195"/>
      <c r="O345" s="195"/>
      <c r="P345" s="195"/>
      <c r="Q345" s="195"/>
      <c r="R345" s="195"/>
      <c r="S345" s="195"/>
      <c r="T345" s="196"/>
      <c r="AT345" s="190" t="s">
        <v>228</v>
      </c>
      <c r="AU345" s="190" t="s">
        <v>87</v>
      </c>
      <c r="AV345" s="16" t="s">
        <v>237</v>
      </c>
      <c r="AW345" s="16" t="s">
        <v>31</v>
      </c>
      <c r="AX345" s="16" t="s">
        <v>77</v>
      </c>
      <c r="AY345" s="190" t="s">
        <v>219</v>
      </c>
    </row>
    <row r="346" spans="1:65" s="14" customFormat="1">
      <c r="B346" s="174"/>
      <c r="D346" s="166" t="s">
        <v>228</v>
      </c>
      <c r="E346" s="175" t="s">
        <v>1</v>
      </c>
      <c r="F346" s="176" t="s">
        <v>3360</v>
      </c>
      <c r="H346" s="175" t="s">
        <v>1</v>
      </c>
      <c r="I346" s="177"/>
      <c r="L346" s="174"/>
      <c r="M346" s="178"/>
      <c r="N346" s="179"/>
      <c r="O346" s="179"/>
      <c r="P346" s="179"/>
      <c r="Q346" s="179"/>
      <c r="R346" s="179"/>
      <c r="S346" s="179"/>
      <c r="T346" s="180"/>
      <c r="AT346" s="175" t="s">
        <v>228</v>
      </c>
      <c r="AU346" s="175" t="s">
        <v>87</v>
      </c>
      <c r="AV346" s="14" t="s">
        <v>32</v>
      </c>
      <c r="AW346" s="14" t="s">
        <v>31</v>
      </c>
      <c r="AX346" s="14" t="s">
        <v>77</v>
      </c>
      <c r="AY346" s="175" t="s">
        <v>219</v>
      </c>
    </row>
    <row r="347" spans="1:65" s="14" customFormat="1">
      <c r="B347" s="174"/>
      <c r="D347" s="166" t="s">
        <v>228</v>
      </c>
      <c r="E347" s="175" t="s">
        <v>1</v>
      </c>
      <c r="F347" s="176" t="s">
        <v>3361</v>
      </c>
      <c r="H347" s="175" t="s">
        <v>1</v>
      </c>
      <c r="I347" s="177"/>
      <c r="L347" s="174"/>
      <c r="M347" s="178"/>
      <c r="N347" s="179"/>
      <c r="O347" s="179"/>
      <c r="P347" s="179"/>
      <c r="Q347" s="179"/>
      <c r="R347" s="179"/>
      <c r="S347" s="179"/>
      <c r="T347" s="180"/>
      <c r="AT347" s="175" t="s">
        <v>228</v>
      </c>
      <c r="AU347" s="175" t="s">
        <v>87</v>
      </c>
      <c r="AV347" s="14" t="s">
        <v>32</v>
      </c>
      <c r="AW347" s="14" t="s">
        <v>31</v>
      </c>
      <c r="AX347" s="14" t="s">
        <v>77</v>
      </c>
      <c r="AY347" s="175" t="s">
        <v>219</v>
      </c>
    </row>
    <row r="348" spans="1:65" s="13" customFormat="1">
      <c r="B348" s="165"/>
      <c r="D348" s="166" t="s">
        <v>228</v>
      </c>
      <c r="E348" s="167" t="s">
        <v>1</v>
      </c>
      <c r="F348" s="168" t="s">
        <v>3093</v>
      </c>
      <c r="H348" s="169">
        <v>15.374000000000001</v>
      </c>
      <c r="I348" s="170"/>
      <c r="L348" s="165"/>
      <c r="M348" s="171"/>
      <c r="N348" s="172"/>
      <c r="O348" s="172"/>
      <c r="P348" s="172"/>
      <c r="Q348" s="172"/>
      <c r="R348" s="172"/>
      <c r="S348" s="172"/>
      <c r="T348" s="173"/>
      <c r="AT348" s="167" t="s">
        <v>228</v>
      </c>
      <c r="AU348" s="167" t="s">
        <v>87</v>
      </c>
      <c r="AV348" s="13" t="s">
        <v>87</v>
      </c>
      <c r="AW348" s="13" t="s">
        <v>31</v>
      </c>
      <c r="AX348" s="13" t="s">
        <v>77</v>
      </c>
      <c r="AY348" s="167" t="s">
        <v>219</v>
      </c>
    </row>
    <row r="349" spans="1:65" s="13" customFormat="1">
      <c r="B349" s="165"/>
      <c r="D349" s="166" t="s">
        <v>228</v>
      </c>
      <c r="E349" s="167" t="s">
        <v>1</v>
      </c>
      <c r="F349" s="168" t="s">
        <v>3105</v>
      </c>
      <c r="H349" s="169">
        <v>77.025999999999996</v>
      </c>
      <c r="I349" s="170"/>
      <c r="L349" s="165"/>
      <c r="M349" s="171"/>
      <c r="N349" s="172"/>
      <c r="O349" s="172"/>
      <c r="P349" s="172"/>
      <c r="Q349" s="172"/>
      <c r="R349" s="172"/>
      <c r="S349" s="172"/>
      <c r="T349" s="173"/>
      <c r="AT349" s="167" t="s">
        <v>228</v>
      </c>
      <c r="AU349" s="167" t="s">
        <v>87</v>
      </c>
      <c r="AV349" s="13" t="s">
        <v>87</v>
      </c>
      <c r="AW349" s="13" t="s">
        <v>31</v>
      </c>
      <c r="AX349" s="13" t="s">
        <v>77</v>
      </c>
      <c r="AY349" s="167" t="s">
        <v>219</v>
      </c>
    </row>
    <row r="350" spans="1:65" s="14" customFormat="1">
      <c r="B350" s="174"/>
      <c r="D350" s="166" t="s">
        <v>228</v>
      </c>
      <c r="E350" s="175" t="s">
        <v>1</v>
      </c>
      <c r="F350" s="176" t="s">
        <v>3362</v>
      </c>
      <c r="H350" s="175" t="s">
        <v>1</v>
      </c>
      <c r="I350" s="177"/>
      <c r="L350" s="174"/>
      <c r="M350" s="178"/>
      <c r="N350" s="179"/>
      <c r="O350" s="179"/>
      <c r="P350" s="179"/>
      <c r="Q350" s="179"/>
      <c r="R350" s="179"/>
      <c r="S350" s="179"/>
      <c r="T350" s="180"/>
      <c r="AT350" s="175" t="s">
        <v>228</v>
      </c>
      <c r="AU350" s="175" t="s">
        <v>87</v>
      </c>
      <c r="AV350" s="14" t="s">
        <v>32</v>
      </c>
      <c r="AW350" s="14" t="s">
        <v>31</v>
      </c>
      <c r="AX350" s="14" t="s">
        <v>77</v>
      </c>
      <c r="AY350" s="175" t="s">
        <v>219</v>
      </c>
    </row>
    <row r="351" spans="1:65" s="13" customFormat="1">
      <c r="B351" s="165"/>
      <c r="D351" s="166" t="s">
        <v>228</v>
      </c>
      <c r="E351" s="167" t="s">
        <v>1</v>
      </c>
      <c r="F351" s="168" t="s">
        <v>3096</v>
      </c>
      <c r="H351" s="169">
        <v>31.274999999999999</v>
      </c>
      <c r="I351" s="170"/>
      <c r="L351" s="165"/>
      <c r="M351" s="171"/>
      <c r="N351" s="172"/>
      <c r="O351" s="172"/>
      <c r="P351" s="172"/>
      <c r="Q351" s="172"/>
      <c r="R351" s="172"/>
      <c r="S351" s="172"/>
      <c r="T351" s="173"/>
      <c r="AT351" s="167" t="s">
        <v>228</v>
      </c>
      <c r="AU351" s="167" t="s">
        <v>87</v>
      </c>
      <c r="AV351" s="13" t="s">
        <v>87</v>
      </c>
      <c r="AW351" s="13" t="s">
        <v>31</v>
      </c>
      <c r="AX351" s="13" t="s">
        <v>77</v>
      </c>
      <c r="AY351" s="167" t="s">
        <v>219</v>
      </c>
    </row>
    <row r="352" spans="1:65" s="13" customFormat="1">
      <c r="B352" s="165"/>
      <c r="D352" s="166" t="s">
        <v>228</v>
      </c>
      <c r="E352" s="167" t="s">
        <v>1</v>
      </c>
      <c r="F352" s="168" t="s">
        <v>3111</v>
      </c>
      <c r="H352" s="169">
        <v>38.225000000000001</v>
      </c>
      <c r="I352" s="170"/>
      <c r="L352" s="165"/>
      <c r="M352" s="171"/>
      <c r="N352" s="172"/>
      <c r="O352" s="172"/>
      <c r="P352" s="172"/>
      <c r="Q352" s="172"/>
      <c r="R352" s="172"/>
      <c r="S352" s="172"/>
      <c r="T352" s="173"/>
      <c r="AT352" s="167" t="s">
        <v>228</v>
      </c>
      <c r="AU352" s="167" t="s">
        <v>87</v>
      </c>
      <c r="AV352" s="13" t="s">
        <v>87</v>
      </c>
      <c r="AW352" s="13" t="s">
        <v>31</v>
      </c>
      <c r="AX352" s="13" t="s">
        <v>77</v>
      </c>
      <c r="AY352" s="167" t="s">
        <v>219</v>
      </c>
    </row>
    <row r="353" spans="1:65" s="14" customFormat="1">
      <c r="B353" s="174"/>
      <c r="D353" s="166" t="s">
        <v>228</v>
      </c>
      <c r="E353" s="175" t="s">
        <v>1</v>
      </c>
      <c r="F353" s="176" t="s">
        <v>3363</v>
      </c>
      <c r="H353" s="175" t="s">
        <v>1</v>
      </c>
      <c r="I353" s="177"/>
      <c r="L353" s="174"/>
      <c r="M353" s="178"/>
      <c r="N353" s="179"/>
      <c r="O353" s="179"/>
      <c r="P353" s="179"/>
      <c r="Q353" s="179"/>
      <c r="R353" s="179"/>
      <c r="S353" s="179"/>
      <c r="T353" s="180"/>
      <c r="AT353" s="175" t="s">
        <v>228</v>
      </c>
      <c r="AU353" s="175" t="s">
        <v>87</v>
      </c>
      <c r="AV353" s="14" t="s">
        <v>32</v>
      </c>
      <c r="AW353" s="14" t="s">
        <v>31</v>
      </c>
      <c r="AX353" s="14" t="s">
        <v>77</v>
      </c>
      <c r="AY353" s="175" t="s">
        <v>219</v>
      </c>
    </row>
    <row r="354" spans="1:65" s="13" customFormat="1">
      <c r="B354" s="165"/>
      <c r="D354" s="166" t="s">
        <v>228</v>
      </c>
      <c r="E354" s="167" t="s">
        <v>1</v>
      </c>
      <c r="F354" s="168" t="s">
        <v>3108</v>
      </c>
      <c r="H354" s="169">
        <v>4.8639999999999999</v>
      </c>
      <c r="I354" s="170"/>
      <c r="L354" s="165"/>
      <c r="M354" s="171"/>
      <c r="N354" s="172"/>
      <c r="O354" s="172"/>
      <c r="P354" s="172"/>
      <c r="Q354" s="172"/>
      <c r="R354" s="172"/>
      <c r="S354" s="172"/>
      <c r="T354" s="173"/>
      <c r="AT354" s="167" t="s">
        <v>228</v>
      </c>
      <c r="AU354" s="167" t="s">
        <v>87</v>
      </c>
      <c r="AV354" s="13" t="s">
        <v>87</v>
      </c>
      <c r="AW354" s="13" t="s">
        <v>31</v>
      </c>
      <c r="AX354" s="13" t="s">
        <v>77</v>
      </c>
      <c r="AY354" s="167" t="s">
        <v>219</v>
      </c>
    </row>
    <row r="355" spans="1:65" s="16" customFormat="1">
      <c r="B355" s="189"/>
      <c r="D355" s="166" t="s">
        <v>228</v>
      </c>
      <c r="E355" s="190" t="s">
        <v>1</v>
      </c>
      <c r="F355" s="191" t="s">
        <v>3364</v>
      </c>
      <c r="H355" s="192">
        <v>166.76400000000001</v>
      </c>
      <c r="I355" s="193"/>
      <c r="L355" s="189"/>
      <c r="M355" s="194"/>
      <c r="N355" s="195"/>
      <c r="O355" s="195"/>
      <c r="P355" s="195"/>
      <c r="Q355" s="195"/>
      <c r="R355" s="195"/>
      <c r="S355" s="195"/>
      <c r="T355" s="196"/>
      <c r="AT355" s="190" t="s">
        <v>228</v>
      </c>
      <c r="AU355" s="190" t="s">
        <v>87</v>
      </c>
      <c r="AV355" s="16" t="s">
        <v>237</v>
      </c>
      <c r="AW355" s="16" t="s">
        <v>31</v>
      </c>
      <c r="AX355" s="16" t="s">
        <v>77</v>
      </c>
      <c r="AY355" s="190" t="s">
        <v>219</v>
      </c>
    </row>
    <row r="356" spans="1:65" s="15" customFormat="1">
      <c r="B356" s="181"/>
      <c r="D356" s="166" t="s">
        <v>228</v>
      </c>
      <c r="E356" s="182" t="s">
        <v>1</v>
      </c>
      <c r="F356" s="183" t="s">
        <v>236</v>
      </c>
      <c r="H356" s="184">
        <v>186.76400000000001</v>
      </c>
      <c r="I356" s="185"/>
      <c r="L356" s="181"/>
      <c r="M356" s="186"/>
      <c r="N356" s="187"/>
      <c r="O356" s="187"/>
      <c r="P356" s="187"/>
      <c r="Q356" s="187"/>
      <c r="R356" s="187"/>
      <c r="S356" s="187"/>
      <c r="T356" s="188"/>
      <c r="AT356" s="182" t="s">
        <v>228</v>
      </c>
      <c r="AU356" s="182" t="s">
        <v>87</v>
      </c>
      <c r="AV356" s="15" t="s">
        <v>226</v>
      </c>
      <c r="AW356" s="15" t="s">
        <v>31</v>
      </c>
      <c r="AX356" s="15" t="s">
        <v>32</v>
      </c>
      <c r="AY356" s="182" t="s">
        <v>219</v>
      </c>
    </row>
    <row r="357" spans="1:65" s="2" customFormat="1" ht="21.75" customHeight="1">
      <c r="A357" s="33"/>
      <c r="B357" s="151"/>
      <c r="C357" s="152" t="s">
        <v>411</v>
      </c>
      <c r="D357" s="152" t="s">
        <v>221</v>
      </c>
      <c r="E357" s="153" t="s">
        <v>494</v>
      </c>
      <c r="F357" s="154" t="s">
        <v>495</v>
      </c>
      <c r="G357" s="155" t="s">
        <v>394</v>
      </c>
      <c r="H357" s="156">
        <v>966.67899999999997</v>
      </c>
      <c r="I357" s="157"/>
      <c r="J357" s="158">
        <f>ROUND(I357*H357,2)</f>
        <v>0</v>
      </c>
      <c r="K357" s="154" t="s">
        <v>225</v>
      </c>
      <c r="L357" s="34"/>
      <c r="M357" s="159" t="s">
        <v>1</v>
      </c>
      <c r="N357" s="160" t="s">
        <v>42</v>
      </c>
      <c r="O357" s="59"/>
      <c r="P357" s="161">
        <f>O357*H357</f>
        <v>0</v>
      </c>
      <c r="Q357" s="161">
        <v>0</v>
      </c>
      <c r="R357" s="161">
        <f>Q357*H357</f>
        <v>0</v>
      </c>
      <c r="S357" s="161">
        <v>0</v>
      </c>
      <c r="T357" s="162">
        <f>S357*H357</f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63" t="s">
        <v>226</v>
      </c>
      <c r="AT357" s="163" t="s">
        <v>221</v>
      </c>
      <c r="AU357" s="163" t="s">
        <v>87</v>
      </c>
      <c r="AY357" s="18" t="s">
        <v>219</v>
      </c>
      <c r="BE357" s="164">
        <f>IF(N357="základní",J357,0)</f>
        <v>0</v>
      </c>
      <c r="BF357" s="164">
        <f>IF(N357="snížená",J357,0)</f>
        <v>0</v>
      </c>
      <c r="BG357" s="164">
        <f>IF(N357="zákl. přenesená",J357,0)</f>
        <v>0</v>
      </c>
      <c r="BH357" s="164">
        <f>IF(N357="sníž. přenesená",J357,0)</f>
        <v>0</v>
      </c>
      <c r="BI357" s="164">
        <f>IF(N357="nulová",J357,0)</f>
        <v>0</v>
      </c>
      <c r="BJ357" s="18" t="s">
        <v>32</v>
      </c>
      <c r="BK357" s="164">
        <f>ROUND(I357*H357,2)</f>
        <v>0</v>
      </c>
      <c r="BL357" s="18" t="s">
        <v>226</v>
      </c>
      <c r="BM357" s="163" t="s">
        <v>3365</v>
      </c>
    </row>
    <row r="358" spans="1:65" s="14" customFormat="1">
      <c r="B358" s="174"/>
      <c r="D358" s="166" t="s">
        <v>228</v>
      </c>
      <c r="E358" s="175" t="s">
        <v>1</v>
      </c>
      <c r="F358" s="176" t="s">
        <v>3360</v>
      </c>
      <c r="H358" s="175" t="s">
        <v>1</v>
      </c>
      <c r="I358" s="177"/>
      <c r="L358" s="174"/>
      <c r="M358" s="178"/>
      <c r="N358" s="179"/>
      <c r="O358" s="179"/>
      <c r="P358" s="179"/>
      <c r="Q358" s="179"/>
      <c r="R358" s="179"/>
      <c r="S358" s="179"/>
      <c r="T358" s="180"/>
      <c r="AT358" s="175" t="s">
        <v>228</v>
      </c>
      <c r="AU358" s="175" t="s">
        <v>87</v>
      </c>
      <c r="AV358" s="14" t="s">
        <v>32</v>
      </c>
      <c r="AW358" s="14" t="s">
        <v>31</v>
      </c>
      <c r="AX358" s="14" t="s">
        <v>77</v>
      </c>
      <c r="AY358" s="175" t="s">
        <v>219</v>
      </c>
    </row>
    <row r="359" spans="1:65" s="13" customFormat="1">
      <c r="B359" s="165"/>
      <c r="D359" s="166" t="s">
        <v>228</v>
      </c>
      <c r="E359" s="167" t="s">
        <v>1</v>
      </c>
      <c r="F359" s="168" t="s">
        <v>3091</v>
      </c>
      <c r="H359" s="169">
        <v>41.685000000000002</v>
      </c>
      <c r="I359" s="170"/>
      <c r="L359" s="165"/>
      <c r="M359" s="171"/>
      <c r="N359" s="172"/>
      <c r="O359" s="172"/>
      <c r="P359" s="172"/>
      <c r="Q359" s="172"/>
      <c r="R359" s="172"/>
      <c r="S359" s="172"/>
      <c r="T359" s="173"/>
      <c r="AT359" s="167" t="s">
        <v>228</v>
      </c>
      <c r="AU359" s="167" t="s">
        <v>87</v>
      </c>
      <c r="AV359" s="13" t="s">
        <v>87</v>
      </c>
      <c r="AW359" s="13" t="s">
        <v>31</v>
      </c>
      <c r="AX359" s="13" t="s">
        <v>77</v>
      </c>
      <c r="AY359" s="167" t="s">
        <v>219</v>
      </c>
    </row>
    <row r="360" spans="1:65" s="13" customFormat="1">
      <c r="B360" s="165"/>
      <c r="D360" s="166" t="s">
        <v>228</v>
      </c>
      <c r="E360" s="167" t="s">
        <v>1</v>
      </c>
      <c r="F360" s="168" t="s">
        <v>3103</v>
      </c>
      <c r="H360" s="169">
        <v>227.16499999999999</v>
      </c>
      <c r="I360" s="170"/>
      <c r="L360" s="165"/>
      <c r="M360" s="171"/>
      <c r="N360" s="172"/>
      <c r="O360" s="172"/>
      <c r="P360" s="172"/>
      <c r="Q360" s="172"/>
      <c r="R360" s="172"/>
      <c r="S360" s="172"/>
      <c r="T360" s="173"/>
      <c r="AT360" s="167" t="s">
        <v>228</v>
      </c>
      <c r="AU360" s="167" t="s">
        <v>87</v>
      </c>
      <c r="AV360" s="13" t="s">
        <v>87</v>
      </c>
      <c r="AW360" s="13" t="s">
        <v>31</v>
      </c>
      <c r="AX360" s="13" t="s">
        <v>77</v>
      </c>
      <c r="AY360" s="167" t="s">
        <v>219</v>
      </c>
    </row>
    <row r="361" spans="1:65" s="16" customFormat="1">
      <c r="B361" s="189"/>
      <c r="D361" s="166" t="s">
        <v>228</v>
      </c>
      <c r="E361" s="190" t="s">
        <v>1</v>
      </c>
      <c r="F361" s="191" t="s">
        <v>3366</v>
      </c>
      <c r="H361" s="192">
        <v>268.85000000000002</v>
      </c>
      <c r="I361" s="193"/>
      <c r="L361" s="189"/>
      <c r="M361" s="194"/>
      <c r="N361" s="195"/>
      <c r="O361" s="195"/>
      <c r="P361" s="195"/>
      <c r="Q361" s="195"/>
      <c r="R361" s="195"/>
      <c r="S361" s="195"/>
      <c r="T361" s="196"/>
      <c r="AT361" s="190" t="s">
        <v>228</v>
      </c>
      <c r="AU361" s="190" t="s">
        <v>87</v>
      </c>
      <c r="AV361" s="16" t="s">
        <v>237</v>
      </c>
      <c r="AW361" s="16" t="s">
        <v>31</v>
      </c>
      <c r="AX361" s="16" t="s">
        <v>77</v>
      </c>
      <c r="AY361" s="190" t="s">
        <v>219</v>
      </c>
    </row>
    <row r="362" spans="1:65" s="13" customFormat="1">
      <c r="B362" s="165"/>
      <c r="D362" s="166" t="s">
        <v>228</v>
      </c>
      <c r="E362" s="167" t="s">
        <v>1</v>
      </c>
      <c r="F362" s="168" t="s">
        <v>3086</v>
      </c>
      <c r="H362" s="169">
        <v>29.561</v>
      </c>
      <c r="I362" s="170"/>
      <c r="L362" s="165"/>
      <c r="M362" s="171"/>
      <c r="N362" s="172"/>
      <c r="O362" s="172"/>
      <c r="P362" s="172"/>
      <c r="Q362" s="172"/>
      <c r="R362" s="172"/>
      <c r="S362" s="172"/>
      <c r="T362" s="173"/>
      <c r="AT362" s="167" t="s">
        <v>228</v>
      </c>
      <c r="AU362" s="167" t="s">
        <v>87</v>
      </c>
      <c r="AV362" s="13" t="s">
        <v>87</v>
      </c>
      <c r="AW362" s="13" t="s">
        <v>31</v>
      </c>
      <c r="AX362" s="13" t="s">
        <v>77</v>
      </c>
      <c r="AY362" s="167" t="s">
        <v>219</v>
      </c>
    </row>
    <row r="363" spans="1:65" s="13" customFormat="1">
      <c r="B363" s="165"/>
      <c r="D363" s="166" t="s">
        <v>228</v>
      </c>
      <c r="E363" s="167" t="s">
        <v>1</v>
      </c>
      <c r="F363" s="168" t="s">
        <v>3098</v>
      </c>
      <c r="H363" s="169">
        <v>301.15899999999999</v>
      </c>
      <c r="I363" s="170"/>
      <c r="L363" s="165"/>
      <c r="M363" s="171"/>
      <c r="N363" s="172"/>
      <c r="O363" s="172"/>
      <c r="P363" s="172"/>
      <c r="Q363" s="172"/>
      <c r="R363" s="172"/>
      <c r="S363" s="172"/>
      <c r="T363" s="173"/>
      <c r="AT363" s="167" t="s">
        <v>228</v>
      </c>
      <c r="AU363" s="167" t="s">
        <v>87</v>
      </c>
      <c r="AV363" s="13" t="s">
        <v>87</v>
      </c>
      <c r="AW363" s="13" t="s">
        <v>31</v>
      </c>
      <c r="AX363" s="13" t="s">
        <v>77</v>
      </c>
      <c r="AY363" s="167" t="s">
        <v>219</v>
      </c>
    </row>
    <row r="364" spans="1:65" s="13" customFormat="1">
      <c r="B364" s="165"/>
      <c r="D364" s="166" t="s">
        <v>228</v>
      </c>
      <c r="E364" s="167" t="s">
        <v>1</v>
      </c>
      <c r="F364" s="168" t="s">
        <v>3049</v>
      </c>
      <c r="H364" s="169">
        <v>0.85299999999999998</v>
      </c>
      <c r="I364" s="170"/>
      <c r="L364" s="165"/>
      <c r="M364" s="171"/>
      <c r="N364" s="172"/>
      <c r="O364" s="172"/>
      <c r="P364" s="172"/>
      <c r="Q364" s="172"/>
      <c r="R364" s="172"/>
      <c r="S364" s="172"/>
      <c r="T364" s="173"/>
      <c r="AT364" s="167" t="s">
        <v>228</v>
      </c>
      <c r="AU364" s="167" t="s">
        <v>87</v>
      </c>
      <c r="AV364" s="13" t="s">
        <v>87</v>
      </c>
      <c r="AW364" s="13" t="s">
        <v>31</v>
      </c>
      <c r="AX364" s="13" t="s">
        <v>77</v>
      </c>
      <c r="AY364" s="167" t="s">
        <v>219</v>
      </c>
    </row>
    <row r="365" spans="1:65" s="16" customFormat="1">
      <c r="B365" s="189"/>
      <c r="D365" s="166" t="s">
        <v>228</v>
      </c>
      <c r="E365" s="190" t="s">
        <v>1</v>
      </c>
      <c r="F365" s="191" t="s">
        <v>3367</v>
      </c>
      <c r="H365" s="192">
        <v>331.57299999999998</v>
      </c>
      <c r="I365" s="193"/>
      <c r="L365" s="189"/>
      <c r="M365" s="194"/>
      <c r="N365" s="195"/>
      <c r="O365" s="195"/>
      <c r="P365" s="195"/>
      <c r="Q365" s="195"/>
      <c r="R365" s="195"/>
      <c r="S365" s="195"/>
      <c r="T365" s="196"/>
      <c r="AT365" s="190" t="s">
        <v>228</v>
      </c>
      <c r="AU365" s="190" t="s">
        <v>87</v>
      </c>
      <c r="AV365" s="16" t="s">
        <v>237</v>
      </c>
      <c r="AW365" s="16" t="s">
        <v>31</v>
      </c>
      <c r="AX365" s="16" t="s">
        <v>77</v>
      </c>
      <c r="AY365" s="190" t="s">
        <v>219</v>
      </c>
    </row>
    <row r="366" spans="1:65" s="13" customFormat="1">
      <c r="B366" s="165"/>
      <c r="D366" s="166" t="s">
        <v>228</v>
      </c>
      <c r="E366" s="167" t="s">
        <v>1</v>
      </c>
      <c r="F366" s="168" t="s">
        <v>3110</v>
      </c>
      <c r="H366" s="169">
        <v>365.04</v>
      </c>
      <c r="I366" s="170"/>
      <c r="L366" s="165"/>
      <c r="M366" s="171"/>
      <c r="N366" s="172"/>
      <c r="O366" s="172"/>
      <c r="P366" s="172"/>
      <c r="Q366" s="172"/>
      <c r="R366" s="172"/>
      <c r="S366" s="172"/>
      <c r="T366" s="173"/>
      <c r="AT366" s="167" t="s">
        <v>228</v>
      </c>
      <c r="AU366" s="167" t="s">
        <v>87</v>
      </c>
      <c r="AV366" s="13" t="s">
        <v>87</v>
      </c>
      <c r="AW366" s="13" t="s">
        <v>31</v>
      </c>
      <c r="AX366" s="13" t="s">
        <v>77</v>
      </c>
      <c r="AY366" s="167" t="s">
        <v>219</v>
      </c>
    </row>
    <row r="367" spans="1:65" s="16" customFormat="1">
      <c r="B367" s="189"/>
      <c r="D367" s="166" t="s">
        <v>228</v>
      </c>
      <c r="E367" s="190" t="s">
        <v>1</v>
      </c>
      <c r="F367" s="191" t="s">
        <v>3368</v>
      </c>
      <c r="H367" s="192">
        <v>365.04</v>
      </c>
      <c r="I367" s="193"/>
      <c r="L367" s="189"/>
      <c r="M367" s="194"/>
      <c r="N367" s="195"/>
      <c r="O367" s="195"/>
      <c r="P367" s="195"/>
      <c r="Q367" s="195"/>
      <c r="R367" s="195"/>
      <c r="S367" s="195"/>
      <c r="T367" s="196"/>
      <c r="AT367" s="190" t="s">
        <v>228</v>
      </c>
      <c r="AU367" s="190" t="s">
        <v>87</v>
      </c>
      <c r="AV367" s="16" t="s">
        <v>237</v>
      </c>
      <c r="AW367" s="16" t="s">
        <v>31</v>
      </c>
      <c r="AX367" s="16" t="s">
        <v>77</v>
      </c>
      <c r="AY367" s="190" t="s">
        <v>219</v>
      </c>
    </row>
    <row r="368" spans="1:65" s="14" customFormat="1">
      <c r="B368" s="174"/>
      <c r="D368" s="166" t="s">
        <v>228</v>
      </c>
      <c r="E368" s="175" t="s">
        <v>1</v>
      </c>
      <c r="F368" s="176" t="s">
        <v>3369</v>
      </c>
      <c r="H368" s="175" t="s">
        <v>1</v>
      </c>
      <c r="I368" s="177"/>
      <c r="L368" s="174"/>
      <c r="M368" s="178"/>
      <c r="N368" s="179"/>
      <c r="O368" s="179"/>
      <c r="P368" s="179"/>
      <c r="Q368" s="179"/>
      <c r="R368" s="179"/>
      <c r="S368" s="179"/>
      <c r="T368" s="180"/>
      <c r="AT368" s="175" t="s">
        <v>228</v>
      </c>
      <c r="AU368" s="175" t="s">
        <v>87</v>
      </c>
      <c r="AV368" s="14" t="s">
        <v>32</v>
      </c>
      <c r="AW368" s="14" t="s">
        <v>31</v>
      </c>
      <c r="AX368" s="14" t="s">
        <v>77</v>
      </c>
      <c r="AY368" s="175" t="s">
        <v>219</v>
      </c>
    </row>
    <row r="369" spans="1:65" s="13" customFormat="1">
      <c r="B369" s="165"/>
      <c r="D369" s="166" t="s">
        <v>228</v>
      </c>
      <c r="E369" s="167" t="s">
        <v>1</v>
      </c>
      <c r="F369" s="168" t="s">
        <v>3107</v>
      </c>
      <c r="H369" s="169">
        <v>1.216</v>
      </c>
      <c r="I369" s="170"/>
      <c r="L369" s="165"/>
      <c r="M369" s="171"/>
      <c r="N369" s="172"/>
      <c r="O369" s="172"/>
      <c r="P369" s="172"/>
      <c r="Q369" s="172"/>
      <c r="R369" s="172"/>
      <c r="S369" s="172"/>
      <c r="T369" s="173"/>
      <c r="AT369" s="167" t="s">
        <v>228</v>
      </c>
      <c r="AU369" s="167" t="s">
        <v>87</v>
      </c>
      <c r="AV369" s="13" t="s">
        <v>87</v>
      </c>
      <c r="AW369" s="13" t="s">
        <v>31</v>
      </c>
      <c r="AX369" s="13" t="s">
        <v>77</v>
      </c>
      <c r="AY369" s="167" t="s">
        <v>219</v>
      </c>
    </row>
    <row r="370" spans="1:65" s="16" customFormat="1">
      <c r="B370" s="189"/>
      <c r="D370" s="166" t="s">
        <v>228</v>
      </c>
      <c r="E370" s="190" t="s">
        <v>1</v>
      </c>
      <c r="F370" s="191" t="s">
        <v>3370</v>
      </c>
      <c r="H370" s="192">
        <v>1.216</v>
      </c>
      <c r="I370" s="193"/>
      <c r="L370" s="189"/>
      <c r="M370" s="194"/>
      <c r="N370" s="195"/>
      <c r="O370" s="195"/>
      <c r="P370" s="195"/>
      <c r="Q370" s="195"/>
      <c r="R370" s="195"/>
      <c r="S370" s="195"/>
      <c r="T370" s="196"/>
      <c r="AT370" s="190" t="s">
        <v>228</v>
      </c>
      <c r="AU370" s="190" t="s">
        <v>87</v>
      </c>
      <c r="AV370" s="16" t="s">
        <v>237</v>
      </c>
      <c r="AW370" s="16" t="s">
        <v>31</v>
      </c>
      <c r="AX370" s="16" t="s">
        <v>77</v>
      </c>
      <c r="AY370" s="190" t="s">
        <v>219</v>
      </c>
    </row>
    <row r="371" spans="1:65" s="15" customFormat="1">
      <c r="B371" s="181"/>
      <c r="D371" s="166" t="s">
        <v>228</v>
      </c>
      <c r="E371" s="182" t="s">
        <v>1</v>
      </c>
      <c r="F371" s="183" t="s">
        <v>236</v>
      </c>
      <c r="H371" s="184">
        <v>966.67899999999997</v>
      </c>
      <c r="I371" s="185"/>
      <c r="L371" s="181"/>
      <c r="M371" s="186"/>
      <c r="N371" s="187"/>
      <c r="O371" s="187"/>
      <c r="P371" s="187"/>
      <c r="Q371" s="187"/>
      <c r="R371" s="187"/>
      <c r="S371" s="187"/>
      <c r="T371" s="188"/>
      <c r="AT371" s="182" t="s">
        <v>228</v>
      </c>
      <c r="AU371" s="182" t="s">
        <v>87</v>
      </c>
      <c r="AV371" s="15" t="s">
        <v>226</v>
      </c>
      <c r="AW371" s="15" t="s">
        <v>31</v>
      </c>
      <c r="AX371" s="15" t="s">
        <v>32</v>
      </c>
      <c r="AY371" s="182" t="s">
        <v>219</v>
      </c>
    </row>
    <row r="372" spans="1:65" s="2" customFormat="1" ht="16.5" customHeight="1">
      <c r="A372" s="33"/>
      <c r="B372" s="151"/>
      <c r="C372" s="152" t="s">
        <v>448</v>
      </c>
      <c r="D372" s="152" t="s">
        <v>221</v>
      </c>
      <c r="E372" s="153" t="s">
        <v>499</v>
      </c>
      <c r="F372" s="154" t="s">
        <v>500</v>
      </c>
      <c r="G372" s="155" t="s">
        <v>394</v>
      </c>
      <c r="H372" s="156">
        <v>1153.443</v>
      </c>
      <c r="I372" s="157"/>
      <c r="J372" s="158">
        <f>ROUND(I372*H372,2)</f>
        <v>0</v>
      </c>
      <c r="K372" s="154" t="s">
        <v>225</v>
      </c>
      <c r="L372" s="34"/>
      <c r="M372" s="159" t="s">
        <v>1</v>
      </c>
      <c r="N372" s="160" t="s">
        <v>42</v>
      </c>
      <c r="O372" s="59"/>
      <c r="P372" s="161">
        <f>O372*H372</f>
        <v>0</v>
      </c>
      <c r="Q372" s="161">
        <v>0</v>
      </c>
      <c r="R372" s="161">
        <f>Q372*H372</f>
        <v>0</v>
      </c>
      <c r="S372" s="161">
        <v>0</v>
      </c>
      <c r="T372" s="162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63" t="s">
        <v>226</v>
      </c>
      <c r="AT372" s="163" t="s">
        <v>221</v>
      </c>
      <c r="AU372" s="163" t="s">
        <v>87</v>
      </c>
      <c r="AY372" s="18" t="s">
        <v>219</v>
      </c>
      <c r="BE372" s="164">
        <f>IF(N372="základní",J372,0)</f>
        <v>0</v>
      </c>
      <c r="BF372" s="164">
        <f>IF(N372="snížená",J372,0)</f>
        <v>0</v>
      </c>
      <c r="BG372" s="164">
        <f>IF(N372="zákl. přenesená",J372,0)</f>
        <v>0</v>
      </c>
      <c r="BH372" s="164">
        <f>IF(N372="sníž. přenesená",J372,0)</f>
        <v>0</v>
      </c>
      <c r="BI372" s="164">
        <f>IF(N372="nulová",J372,0)</f>
        <v>0</v>
      </c>
      <c r="BJ372" s="18" t="s">
        <v>32</v>
      </c>
      <c r="BK372" s="164">
        <f>ROUND(I372*H372,2)</f>
        <v>0</v>
      </c>
      <c r="BL372" s="18" t="s">
        <v>226</v>
      </c>
      <c r="BM372" s="163" t="s">
        <v>3371</v>
      </c>
    </row>
    <row r="373" spans="1:65" s="13" customFormat="1">
      <c r="B373" s="165"/>
      <c r="D373" s="166" t="s">
        <v>228</v>
      </c>
      <c r="E373" s="167" t="s">
        <v>1</v>
      </c>
      <c r="F373" s="168" t="s">
        <v>3372</v>
      </c>
      <c r="H373" s="169">
        <v>1153.443</v>
      </c>
      <c r="I373" s="170"/>
      <c r="L373" s="165"/>
      <c r="M373" s="171"/>
      <c r="N373" s="172"/>
      <c r="O373" s="172"/>
      <c r="P373" s="172"/>
      <c r="Q373" s="172"/>
      <c r="R373" s="172"/>
      <c r="S373" s="172"/>
      <c r="T373" s="173"/>
      <c r="AT373" s="167" t="s">
        <v>228</v>
      </c>
      <c r="AU373" s="167" t="s">
        <v>87</v>
      </c>
      <c r="AV373" s="13" t="s">
        <v>87</v>
      </c>
      <c r="AW373" s="13" t="s">
        <v>31</v>
      </c>
      <c r="AX373" s="13" t="s">
        <v>77</v>
      </c>
      <c r="AY373" s="167" t="s">
        <v>219</v>
      </c>
    </row>
    <row r="374" spans="1:65" s="15" customFormat="1">
      <c r="B374" s="181"/>
      <c r="D374" s="166" t="s">
        <v>228</v>
      </c>
      <c r="E374" s="182" t="s">
        <v>1</v>
      </c>
      <c r="F374" s="183" t="s">
        <v>236</v>
      </c>
      <c r="H374" s="184">
        <v>1153.443</v>
      </c>
      <c r="I374" s="185"/>
      <c r="L374" s="181"/>
      <c r="M374" s="186"/>
      <c r="N374" s="187"/>
      <c r="O374" s="187"/>
      <c r="P374" s="187"/>
      <c r="Q374" s="187"/>
      <c r="R374" s="187"/>
      <c r="S374" s="187"/>
      <c r="T374" s="188"/>
      <c r="AT374" s="182" t="s">
        <v>228</v>
      </c>
      <c r="AU374" s="182" t="s">
        <v>87</v>
      </c>
      <c r="AV374" s="15" t="s">
        <v>226</v>
      </c>
      <c r="AW374" s="15" t="s">
        <v>31</v>
      </c>
      <c r="AX374" s="15" t="s">
        <v>32</v>
      </c>
      <c r="AY374" s="182" t="s">
        <v>219</v>
      </c>
    </row>
    <row r="375" spans="1:65" s="2" customFormat="1" ht="16.5" customHeight="1">
      <c r="A375" s="33"/>
      <c r="B375" s="151"/>
      <c r="C375" s="152" t="s">
        <v>453</v>
      </c>
      <c r="D375" s="152" t="s">
        <v>221</v>
      </c>
      <c r="E375" s="153" t="s">
        <v>3373</v>
      </c>
      <c r="F375" s="154" t="s">
        <v>3374</v>
      </c>
      <c r="G375" s="155" t="s">
        <v>266</v>
      </c>
      <c r="H375" s="156">
        <v>32</v>
      </c>
      <c r="I375" s="157"/>
      <c r="J375" s="158">
        <f>ROUND(I375*H375,2)</f>
        <v>0</v>
      </c>
      <c r="K375" s="154" t="s">
        <v>1</v>
      </c>
      <c r="L375" s="34"/>
      <c r="M375" s="159" t="s">
        <v>1</v>
      </c>
      <c r="N375" s="160" t="s">
        <v>42</v>
      </c>
      <c r="O375" s="59"/>
      <c r="P375" s="161">
        <f>O375*H375</f>
        <v>0</v>
      </c>
      <c r="Q375" s="161">
        <v>0</v>
      </c>
      <c r="R375" s="161">
        <f>Q375*H375</f>
        <v>0</v>
      </c>
      <c r="S375" s="161">
        <v>0</v>
      </c>
      <c r="T375" s="162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63" t="s">
        <v>226</v>
      </c>
      <c r="AT375" s="163" t="s">
        <v>221</v>
      </c>
      <c r="AU375" s="163" t="s">
        <v>87</v>
      </c>
      <c r="AY375" s="18" t="s">
        <v>219</v>
      </c>
      <c r="BE375" s="164">
        <f>IF(N375="základní",J375,0)</f>
        <v>0</v>
      </c>
      <c r="BF375" s="164">
        <f>IF(N375="snížená",J375,0)</f>
        <v>0</v>
      </c>
      <c r="BG375" s="164">
        <f>IF(N375="zákl. přenesená",J375,0)</f>
        <v>0</v>
      </c>
      <c r="BH375" s="164">
        <f>IF(N375="sníž. přenesená",J375,0)</f>
        <v>0</v>
      </c>
      <c r="BI375" s="164">
        <f>IF(N375="nulová",J375,0)</f>
        <v>0</v>
      </c>
      <c r="BJ375" s="18" t="s">
        <v>32</v>
      </c>
      <c r="BK375" s="164">
        <f>ROUND(I375*H375,2)</f>
        <v>0</v>
      </c>
      <c r="BL375" s="18" t="s">
        <v>226</v>
      </c>
      <c r="BM375" s="163" t="s">
        <v>3375</v>
      </c>
    </row>
    <row r="376" spans="1:65" s="13" customFormat="1">
      <c r="B376" s="165"/>
      <c r="D376" s="166" t="s">
        <v>228</v>
      </c>
      <c r="E376" s="167" t="s">
        <v>1</v>
      </c>
      <c r="F376" s="168" t="s">
        <v>3376</v>
      </c>
      <c r="H376" s="169">
        <v>32</v>
      </c>
      <c r="I376" s="170"/>
      <c r="L376" s="165"/>
      <c r="M376" s="171"/>
      <c r="N376" s="172"/>
      <c r="O376" s="172"/>
      <c r="P376" s="172"/>
      <c r="Q376" s="172"/>
      <c r="R376" s="172"/>
      <c r="S376" s="172"/>
      <c r="T376" s="173"/>
      <c r="AT376" s="167" t="s">
        <v>228</v>
      </c>
      <c r="AU376" s="167" t="s">
        <v>87</v>
      </c>
      <c r="AV376" s="13" t="s">
        <v>87</v>
      </c>
      <c r="AW376" s="13" t="s">
        <v>31</v>
      </c>
      <c r="AX376" s="13" t="s">
        <v>32</v>
      </c>
      <c r="AY376" s="167" t="s">
        <v>219</v>
      </c>
    </row>
    <row r="377" spans="1:65" s="2" customFormat="1" ht="16.5" customHeight="1">
      <c r="A377" s="33"/>
      <c r="B377" s="151"/>
      <c r="C377" s="152" t="s">
        <v>472</v>
      </c>
      <c r="D377" s="152" t="s">
        <v>221</v>
      </c>
      <c r="E377" s="153" t="s">
        <v>3377</v>
      </c>
      <c r="F377" s="154" t="s">
        <v>3378</v>
      </c>
      <c r="G377" s="155" t="s">
        <v>266</v>
      </c>
      <c r="H377" s="156">
        <v>797.548</v>
      </c>
      <c r="I377" s="157"/>
      <c r="J377" s="158">
        <f>ROUND(I377*H377,2)</f>
        <v>0</v>
      </c>
      <c r="K377" s="154" t="s">
        <v>1</v>
      </c>
      <c r="L377" s="34"/>
      <c r="M377" s="159" t="s">
        <v>1</v>
      </c>
      <c r="N377" s="160" t="s">
        <v>42</v>
      </c>
      <c r="O377" s="59"/>
      <c r="P377" s="161">
        <f>O377*H377</f>
        <v>0</v>
      </c>
      <c r="Q377" s="161">
        <v>0</v>
      </c>
      <c r="R377" s="161">
        <f>Q377*H377</f>
        <v>0</v>
      </c>
      <c r="S377" s="161">
        <v>0</v>
      </c>
      <c r="T377" s="162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63" t="s">
        <v>226</v>
      </c>
      <c r="AT377" s="163" t="s">
        <v>221</v>
      </c>
      <c r="AU377" s="163" t="s">
        <v>87</v>
      </c>
      <c r="AY377" s="18" t="s">
        <v>219</v>
      </c>
      <c r="BE377" s="164">
        <f>IF(N377="základní",J377,0)</f>
        <v>0</v>
      </c>
      <c r="BF377" s="164">
        <f>IF(N377="snížená",J377,0)</f>
        <v>0</v>
      </c>
      <c r="BG377" s="164">
        <f>IF(N377="zákl. přenesená",J377,0)</f>
        <v>0</v>
      </c>
      <c r="BH377" s="164">
        <f>IF(N377="sníž. přenesená",J377,0)</f>
        <v>0</v>
      </c>
      <c r="BI377" s="164">
        <f>IF(N377="nulová",J377,0)</f>
        <v>0</v>
      </c>
      <c r="BJ377" s="18" t="s">
        <v>32</v>
      </c>
      <c r="BK377" s="164">
        <f>ROUND(I377*H377,2)</f>
        <v>0</v>
      </c>
      <c r="BL377" s="18" t="s">
        <v>226</v>
      </c>
      <c r="BM377" s="163" t="s">
        <v>3379</v>
      </c>
    </row>
    <row r="378" spans="1:65" s="13" customFormat="1">
      <c r="B378" s="165"/>
      <c r="D378" s="166" t="s">
        <v>228</v>
      </c>
      <c r="E378" s="167" t="s">
        <v>1</v>
      </c>
      <c r="F378" s="168" t="s">
        <v>3380</v>
      </c>
      <c r="H378" s="169">
        <v>300.17500000000001</v>
      </c>
      <c r="I378" s="170"/>
      <c r="L378" s="165"/>
      <c r="M378" s="171"/>
      <c r="N378" s="172"/>
      <c r="O378" s="172"/>
      <c r="P378" s="172"/>
      <c r="Q378" s="172"/>
      <c r="R378" s="172"/>
      <c r="S378" s="172"/>
      <c r="T378" s="173"/>
      <c r="AT378" s="167" t="s">
        <v>228</v>
      </c>
      <c r="AU378" s="167" t="s">
        <v>87</v>
      </c>
      <c r="AV378" s="13" t="s">
        <v>87</v>
      </c>
      <c r="AW378" s="13" t="s">
        <v>31</v>
      </c>
      <c r="AX378" s="13" t="s">
        <v>77</v>
      </c>
      <c r="AY378" s="167" t="s">
        <v>219</v>
      </c>
    </row>
    <row r="379" spans="1:65" s="13" customFormat="1">
      <c r="B379" s="165"/>
      <c r="D379" s="166" t="s">
        <v>228</v>
      </c>
      <c r="E379" s="167" t="s">
        <v>1</v>
      </c>
      <c r="F379" s="168" t="s">
        <v>3381</v>
      </c>
      <c r="H379" s="169">
        <v>497.37299999999999</v>
      </c>
      <c r="I379" s="170"/>
      <c r="L379" s="165"/>
      <c r="M379" s="171"/>
      <c r="N379" s="172"/>
      <c r="O379" s="172"/>
      <c r="P379" s="172"/>
      <c r="Q379" s="172"/>
      <c r="R379" s="172"/>
      <c r="S379" s="172"/>
      <c r="T379" s="173"/>
      <c r="AT379" s="167" t="s">
        <v>228</v>
      </c>
      <c r="AU379" s="167" t="s">
        <v>87</v>
      </c>
      <c r="AV379" s="13" t="s">
        <v>87</v>
      </c>
      <c r="AW379" s="13" t="s">
        <v>31</v>
      </c>
      <c r="AX379" s="13" t="s">
        <v>77</v>
      </c>
      <c r="AY379" s="167" t="s">
        <v>219</v>
      </c>
    </row>
    <row r="380" spans="1:65" s="15" customFormat="1">
      <c r="B380" s="181"/>
      <c r="D380" s="166" t="s">
        <v>228</v>
      </c>
      <c r="E380" s="182" t="s">
        <v>1</v>
      </c>
      <c r="F380" s="183" t="s">
        <v>236</v>
      </c>
      <c r="H380" s="184">
        <v>797.548</v>
      </c>
      <c r="I380" s="185"/>
      <c r="L380" s="181"/>
      <c r="M380" s="186"/>
      <c r="N380" s="187"/>
      <c r="O380" s="187"/>
      <c r="P380" s="187"/>
      <c r="Q380" s="187"/>
      <c r="R380" s="187"/>
      <c r="S380" s="187"/>
      <c r="T380" s="188"/>
      <c r="AT380" s="182" t="s">
        <v>228</v>
      </c>
      <c r="AU380" s="182" t="s">
        <v>87</v>
      </c>
      <c r="AV380" s="15" t="s">
        <v>226</v>
      </c>
      <c r="AW380" s="15" t="s">
        <v>31</v>
      </c>
      <c r="AX380" s="15" t="s">
        <v>32</v>
      </c>
      <c r="AY380" s="182" t="s">
        <v>219</v>
      </c>
    </row>
    <row r="381" spans="1:65" s="2" customFormat="1" ht="21.75" customHeight="1">
      <c r="A381" s="33"/>
      <c r="B381" s="151"/>
      <c r="C381" s="152" t="s">
        <v>476</v>
      </c>
      <c r="D381" s="152" t="s">
        <v>221</v>
      </c>
      <c r="E381" s="153" t="s">
        <v>3382</v>
      </c>
      <c r="F381" s="154" t="s">
        <v>3383</v>
      </c>
      <c r="G381" s="155" t="s">
        <v>266</v>
      </c>
      <c r="H381" s="156">
        <v>2.2799999999999998</v>
      </c>
      <c r="I381" s="157"/>
      <c r="J381" s="158">
        <f>ROUND(I381*H381,2)</f>
        <v>0</v>
      </c>
      <c r="K381" s="154" t="s">
        <v>1</v>
      </c>
      <c r="L381" s="34"/>
      <c r="M381" s="159" t="s">
        <v>1</v>
      </c>
      <c r="N381" s="160" t="s">
        <v>42</v>
      </c>
      <c r="O381" s="59"/>
      <c r="P381" s="161">
        <f>O381*H381</f>
        <v>0</v>
      </c>
      <c r="Q381" s="161">
        <v>0</v>
      </c>
      <c r="R381" s="161">
        <f>Q381*H381</f>
        <v>0</v>
      </c>
      <c r="S381" s="161">
        <v>0</v>
      </c>
      <c r="T381" s="162">
        <f>S381*H381</f>
        <v>0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163" t="s">
        <v>226</v>
      </c>
      <c r="AT381" s="163" t="s">
        <v>221</v>
      </c>
      <c r="AU381" s="163" t="s">
        <v>87</v>
      </c>
      <c r="AY381" s="18" t="s">
        <v>219</v>
      </c>
      <c r="BE381" s="164">
        <f>IF(N381="základní",J381,0)</f>
        <v>0</v>
      </c>
      <c r="BF381" s="164">
        <f>IF(N381="snížená",J381,0)</f>
        <v>0</v>
      </c>
      <c r="BG381" s="164">
        <f>IF(N381="zákl. přenesená",J381,0)</f>
        <v>0</v>
      </c>
      <c r="BH381" s="164">
        <f>IF(N381="sníž. přenesená",J381,0)</f>
        <v>0</v>
      </c>
      <c r="BI381" s="164">
        <f>IF(N381="nulová",J381,0)</f>
        <v>0</v>
      </c>
      <c r="BJ381" s="18" t="s">
        <v>32</v>
      </c>
      <c r="BK381" s="164">
        <f>ROUND(I381*H381,2)</f>
        <v>0</v>
      </c>
      <c r="BL381" s="18" t="s">
        <v>226</v>
      </c>
      <c r="BM381" s="163" t="s">
        <v>3384</v>
      </c>
    </row>
    <row r="382" spans="1:65" s="13" customFormat="1">
      <c r="B382" s="165"/>
      <c r="D382" s="166" t="s">
        <v>228</v>
      </c>
      <c r="E382" s="167" t="s">
        <v>1</v>
      </c>
      <c r="F382" s="168" t="s">
        <v>3385</v>
      </c>
      <c r="H382" s="169">
        <v>2.2799999999999998</v>
      </c>
      <c r="I382" s="170"/>
      <c r="L382" s="165"/>
      <c r="M382" s="171"/>
      <c r="N382" s="172"/>
      <c r="O382" s="172"/>
      <c r="P382" s="172"/>
      <c r="Q382" s="172"/>
      <c r="R382" s="172"/>
      <c r="S382" s="172"/>
      <c r="T382" s="173"/>
      <c r="AT382" s="167" t="s">
        <v>228</v>
      </c>
      <c r="AU382" s="167" t="s">
        <v>87</v>
      </c>
      <c r="AV382" s="13" t="s">
        <v>87</v>
      </c>
      <c r="AW382" s="13" t="s">
        <v>31</v>
      </c>
      <c r="AX382" s="13" t="s">
        <v>32</v>
      </c>
      <c r="AY382" s="167" t="s">
        <v>219</v>
      </c>
    </row>
    <row r="383" spans="1:65" s="2" customFormat="1" ht="24.2" customHeight="1">
      <c r="A383" s="33"/>
      <c r="B383" s="151"/>
      <c r="C383" s="152" t="s">
        <v>481</v>
      </c>
      <c r="D383" s="152" t="s">
        <v>221</v>
      </c>
      <c r="E383" s="153" t="s">
        <v>3386</v>
      </c>
      <c r="F383" s="154" t="s">
        <v>3387</v>
      </c>
      <c r="G383" s="155" t="s">
        <v>266</v>
      </c>
      <c r="H383" s="156">
        <v>762.61800000000005</v>
      </c>
      <c r="I383" s="157"/>
      <c r="J383" s="158">
        <f>ROUND(I383*H383,2)</f>
        <v>0</v>
      </c>
      <c r="K383" s="154" t="s">
        <v>1</v>
      </c>
      <c r="L383" s="34"/>
      <c r="M383" s="159" t="s">
        <v>1</v>
      </c>
      <c r="N383" s="160" t="s">
        <v>42</v>
      </c>
      <c r="O383" s="59"/>
      <c r="P383" s="161">
        <f>O383*H383</f>
        <v>0</v>
      </c>
      <c r="Q383" s="161">
        <v>0</v>
      </c>
      <c r="R383" s="161">
        <f>Q383*H383</f>
        <v>0</v>
      </c>
      <c r="S383" s="161">
        <v>0</v>
      </c>
      <c r="T383" s="162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63" t="s">
        <v>226</v>
      </c>
      <c r="AT383" s="163" t="s">
        <v>221</v>
      </c>
      <c r="AU383" s="163" t="s">
        <v>87</v>
      </c>
      <c r="AY383" s="18" t="s">
        <v>219</v>
      </c>
      <c r="BE383" s="164">
        <f>IF(N383="základní",J383,0)</f>
        <v>0</v>
      </c>
      <c r="BF383" s="164">
        <f>IF(N383="snížená",J383,0)</f>
        <v>0</v>
      </c>
      <c r="BG383" s="164">
        <f>IF(N383="zákl. přenesená",J383,0)</f>
        <v>0</v>
      </c>
      <c r="BH383" s="164">
        <f>IF(N383="sníž. přenesená",J383,0)</f>
        <v>0</v>
      </c>
      <c r="BI383" s="164">
        <f>IF(N383="nulová",J383,0)</f>
        <v>0</v>
      </c>
      <c r="BJ383" s="18" t="s">
        <v>32</v>
      </c>
      <c r="BK383" s="164">
        <f>ROUND(I383*H383,2)</f>
        <v>0</v>
      </c>
      <c r="BL383" s="18" t="s">
        <v>226</v>
      </c>
      <c r="BM383" s="163" t="s">
        <v>3388</v>
      </c>
    </row>
    <row r="384" spans="1:65" s="13" customFormat="1">
      <c r="B384" s="165"/>
      <c r="D384" s="166" t="s">
        <v>228</v>
      </c>
      <c r="E384" s="167" t="s">
        <v>1</v>
      </c>
      <c r="F384" s="168" t="s">
        <v>3389</v>
      </c>
      <c r="H384" s="169">
        <v>762.61800000000005</v>
      </c>
      <c r="I384" s="170"/>
      <c r="L384" s="165"/>
      <c r="M384" s="171"/>
      <c r="N384" s="172"/>
      <c r="O384" s="172"/>
      <c r="P384" s="172"/>
      <c r="Q384" s="172"/>
      <c r="R384" s="172"/>
      <c r="S384" s="172"/>
      <c r="T384" s="173"/>
      <c r="AT384" s="167" t="s">
        <v>228</v>
      </c>
      <c r="AU384" s="167" t="s">
        <v>87</v>
      </c>
      <c r="AV384" s="13" t="s">
        <v>87</v>
      </c>
      <c r="AW384" s="13" t="s">
        <v>31</v>
      </c>
      <c r="AX384" s="13" t="s">
        <v>32</v>
      </c>
      <c r="AY384" s="167" t="s">
        <v>219</v>
      </c>
    </row>
    <row r="385" spans="1:65" s="2" customFormat="1" ht="24.2" customHeight="1">
      <c r="A385" s="33"/>
      <c r="B385" s="151"/>
      <c r="C385" s="152" t="s">
        <v>485</v>
      </c>
      <c r="D385" s="152" t="s">
        <v>221</v>
      </c>
      <c r="E385" s="153" t="s">
        <v>3390</v>
      </c>
      <c r="F385" s="154" t="s">
        <v>3391</v>
      </c>
      <c r="G385" s="155" t="s">
        <v>266</v>
      </c>
      <c r="H385" s="156">
        <v>788.48599999999999</v>
      </c>
      <c r="I385" s="157"/>
      <c r="J385" s="158">
        <f>ROUND(I385*H385,2)</f>
        <v>0</v>
      </c>
      <c r="K385" s="154" t="s">
        <v>1</v>
      </c>
      <c r="L385" s="34"/>
      <c r="M385" s="159" t="s">
        <v>1</v>
      </c>
      <c r="N385" s="160" t="s">
        <v>42</v>
      </c>
      <c r="O385" s="59"/>
      <c r="P385" s="161">
        <f>O385*H385</f>
        <v>0</v>
      </c>
      <c r="Q385" s="161">
        <v>0</v>
      </c>
      <c r="R385" s="161">
        <f>Q385*H385</f>
        <v>0</v>
      </c>
      <c r="S385" s="161">
        <v>0</v>
      </c>
      <c r="T385" s="162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63" t="s">
        <v>226</v>
      </c>
      <c r="AT385" s="163" t="s">
        <v>221</v>
      </c>
      <c r="AU385" s="163" t="s">
        <v>87</v>
      </c>
      <c r="AY385" s="18" t="s">
        <v>219</v>
      </c>
      <c r="BE385" s="164">
        <f>IF(N385="základní",J385,0)</f>
        <v>0</v>
      </c>
      <c r="BF385" s="164">
        <f>IF(N385="snížená",J385,0)</f>
        <v>0</v>
      </c>
      <c r="BG385" s="164">
        <f>IF(N385="zákl. přenesená",J385,0)</f>
        <v>0</v>
      </c>
      <c r="BH385" s="164">
        <f>IF(N385="sníž. přenesená",J385,0)</f>
        <v>0</v>
      </c>
      <c r="BI385" s="164">
        <f>IF(N385="nulová",J385,0)</f>
        <v>0</v>
      </c>
      <c r="BJ385" s="18" t="s">
        <v>32</v>
      </c>
      <c r="BK385" s="164">
        <f>ROUND(I385*H385,2)</f>
        <v>0</v>
      </c>
      <c r="BL385" s="18" t="s">
        <v>226</v>
      </c>
      <c r="BM385" s="163" t="s">
        <v>3392</v>
      </c>
    </row>
    <row r="386" spans="1:65" s="14" customFormat="1">
      <c r="B386" s="174"/>
      <c r="D386" s="166" t="s">
        <v>228</v>
      </c>
      <c r="E386" s="175" t="s">
        <v>1</v>
      </c>
      <c r="F386" s="176" t="s">
        <v>3393</v>
      </c>
      <c r="H386" s="175" t="s">
        <v>1</v>
      </c>
      <c r="I386" s="177"/>
      <c r="L386" s="174"/>
      <c r="M386" s="178"/>
      <c r="N386" s="179"/>
      <c r="O386" s="179"/>
      <c r="P386" s="179"/>
      <c r="Q386" s="179"/>
      <c r="R386" s="179"/>
      <c r="S386" s="179"/>
      <c r="T386" s="180"/>
      <c r="AT386" s="175" t="s">
        <v>228</v>
      </c>
      <c r="AU386" s="175" t="s">
        <v>87</v>
      </c>
      <c r="AV386" s="14" t="s">
        <v>32</v>
      </c>
      <c r="AW386" s="14" t="s">
        <v>31</v>
      </c>
      <c r="AX386" s="14" t="s">
        <v>77</v>
      </c>
      <c r="AY386" s="175" t="s">
        <v>219</v>
      </c>
    </row>
    <row r="387" spans="1:65" s="13" customFormat="1">
      <c r="B387" s="165"/>
      <c r="D387" s="166" t="s">
        <v>228</v>
      </c>
      <c r="E387" s="167" t="s">
        <v>1</v>
      </c>
      <c r="F387" s="168" t="s">
        <v>3394</v>
      </c>
      <c r="H387" s="169">
        <v>788.48599999999999</v>
      </c>
      <c r="I387" s="170"/>
      <c r="L387" s="165"/>
      <c r="M387" s="171"/>
      <c r="N387" s="172"/>
      <c r="O387" s="172"/>
      <c r="P387" s="172"/>
      <c r="Q387" s="172"/>
      <c r="R387" s="172"/>
      <c r="S387" s="172"/>
      <c r="T387" s="173"/>
      <c r="AT387" s="167" t="s">
        <v>228</v>
      </c>
      <c r="AU387" s="167" t="s">
        <v>87</v>
      </c>
      <c r="AV387" s="13" t="s">
        <v>87</v>
      </c>
      <c r="AW387" s="13" t="s">
        <v>31</v>
      </c>
      <c r="AX387" s="13" t="s">
        <v>32</v>
      </c>
      <c r="AY387" s="167" t="s">
        <v>219</v>
      </c>
    </row>
    <row r="388" spans="1:65" s="2" customFormat="1" ht="16.5" customHeight="1">
      <c r="A388" s="33"/>
      <c r="B388" s="151"/>
      <c r="C388" s="152" t="s">
        <v>493</v>
      </c>
      <c r="D388" s="152" t="s">
        <v>221</v>
      </c>
      <c r="E388" s="153" t="s">
        <v>3395</v>
      </c>
      <c r="F388" s="154" t="s">
        <v>3396</v>
      </c>
      <c r="G388" s="155" t="s">
        <v>394</v>
      </c>
      <c r="H388" s="156">
        <v>65.06</v>
      </c>
      <c r="I388" s="157"/>
      <c r="J388" s="158">
        <f>ROUND(I388*H388,2)</f>
        <v>0</v>
      </c>
      <c r="K388" s="154" t="s">
        <v>225</v>
      </c>
      <c r="L388" s="34"/>
      <c r="M388" s="159" t="s">
        <v>1</v>
      </c>
      <c r="N388" s="160" t="s">
        <v>42</v>
      </c>
      <c r="O388" s="59"/>
      <c r="P388" s="161">
        <f>O388*H388</f>
        <v>0</v>
      </c>
      <c r="Q388" s="161">
        <v>0</v>
      </c>
      <c r="R388" s="161">
        <f>Q388*H388</f>
        <v>0</v>
      </c>
      <c r="S388" s="161">
        <v>0</v>
      </c>
      <c r="T388" s="162">
        <f>S388*H388</f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63" t="s">
        <v>226</v>
      </c>
      <c r="AT388" s="163" t="s">
        <v>221</v>
      </c>
      <c r="AU388" s="163" t="s">
        <v>87</v>
      </c>
      <c r="AY388" s="18" t="s">
        <v>219</v>
      </c>
      <c r="BE388" s="164">
        <f>IF(N388="základní",J388,0)</f>
        <v>0</v>
      </c>
      <c r="BF388" s="164">
        <f>IF(N388="snížená",J388,0)</f>
        <v>0</v>
      </c>
      <c r="BG388" s="164">
        <f>IF(N388="zákl. přenesená",J388,0)</f>
        <v>0</v>
      </c>
      <c r="BH388" s="164">
        <f>IF(N388="sníž. přenesená",J388,0)</f>
        <v>0</v>
      </c>
      <c r="BI388" s="164">
        <f>IF(N388="nulová",J388,0)</f>
        <v>0</v>
      </c>
      <c r="BJ388" s="18" t="s">
        <v>32</v>
      </c>
      <c r="BK388" s="164">
        <f>ROUND(I388*H388,2)</f>
        <v>0</v>
      </c>
      <c r="BL388" s="18" t="s">
        <v>226</v>
      </c>
      <c r="BM388" s="163" t="s">
        <v>3397</v>
      </c>
    </row>
    <row r="389" spans="1:65" s="14" customFormat="1">
      <c r="B389" s="174"/>
      <c r="D389" s="166" t="s">
        <v>228</v>
      </c>
      <c r="E389" s="175" t="s">
        <v>1</v>
      </c>
      <c r="F389" s="176" t="s">
        <v>3398</v>
      </c>
      <c r="H389" s="175" t="s">
        <v>1</v>
      </c>
      <c r="I389" s="177"/>
      <c r="L389" s="174"/>
      <c r="M389" s="178"/>
      <c r="N389" s="179"/>
      <c r="O389" s="179"/>
      <c r="P389" s="179"/>
      <c r="Q389" s="179"/>
      <c r="R389" s="179"/>
      <c r="S389" s="179"/>
      <c r="T389" s="180"/>
      <c r="AT389" s="175" t="s">
        <v>228</v>
      </c>
      <c r="AU389" s="175" t="s">
        <v>87</v>
      </c>
      <c r="AV389" s="14" t="s">
        <v>32</v>
      </c>
      <c r="AW389" s="14" t="s">
        <v>31</v>
      </c>
      <c r="AX389" s="14" t="s">
        <v>77</v>
      </c>
      <c r="AY389" s="175" t="s">
        <v>219</v>
      </c>
    </row>
    <row r="390" spans="1:65" s="14" customFormat="1">
      <c r="B390" s="174"/>
      <c r="D390" s="166" t="s">
        <v>228</v>
      </c>
      <c r="E390" s="175" t="s">
        <v>1</v>
      </c>
      <c r="F390" s="176" t="s">
        <v>3399</v>
      </c>
      <c r="H390" s="175" t="s">
        <v>1</v>
      </c>
      <c r="I390" s="177"/>
      <c r="L390" s="174"/>
      <c r="M390" s="178"/>
      <c r="N390" s="179"/>
      <c r="O390" s="179"/>
      <c r="P390" s="179"/>
      <c r="Q390" s="179"/>
      <c r="R390" s="179"/>
      <c r="S390" s="179"/>
      <c r="T390" s="180"/>
      <c r="AT390" s="175" t="s">
        <v>228</v>
      </c>
      <c r="AU390" s="175" t="s">
        <v>87</v>
      </c>
      <c r="AV390" s="14" t="s">
        <v>32</v>
      </c>
      <c r="AW390" s="14" t="s">
        <v>31</v>
      </c>
      <c r="AX390" s="14" t="s">
        <v>77</v>
      </c>
      <c r="AY390" s="175" t="s">
        <v>219</v>
      </c>
    </row>
    <row r="391" spans="1:65" s="13" customFormat="1">
      <c r="B391" s="165"/>
      <c r="D391" s="166" t="s">
        <v>228</v>
      </c>
      <c r="E391" s="167" t="s">
        <v>1</v>
      </c>
      <c r="F391" s="168" t="s">
        <v>3400</v>
      </c>
      <c r="H391" s="169">
        <v>65.06</v>
      </c>
      <c r="I391" s="170"/>
      <c r="L391" s="165"/>
      <c r="M391" s="171"/>
      <c r="N391" s="172"/>
      <c r="O391" s="172"/>
      <c r="P391" s="172"/>
      <c r="Q391" s="172"/>
      <c r="R391" s="172"/>
      <c r="S391" s="172"/>
      <c r="T391" s="173"/>
      <c r="AT391" s="167" t="s">
        <v>228</v>
      </c>
      <c r="AU391" s="167" t="s">
        <v>87</v>
      </c>
      <c r="AV391" s="13" t="s">
        <v>87</v>
      </c>
      <c r="AW391" s="13" t="s">
        <v>31</v>
      </c>
      <c r="AX391" s="13" t="s">
        <v>77</v>
      </c>
      <c r="AY391" s="167" t="s">
        <v>219</v>
      </c>
    </row>
    <row r="392" spans="1:65" s="14" customFormat="1">
      <c r="B392" s="174"/>
      <c r="D392" s="166" t="s">
        <v>228</v>
      </c>
      <c r="E392" s="175" t="s">
        <v>1</v>
      </c>
      <c r="F392" s="176" t="s">
        <v>3401</v>
      </c>
      <c r="H392" s="175" t="s">
        <v>1</v>
      </c>
      <c r="I392" s="177"/>
      <c r="L392" s="174"/>
      <c r="M392" s="178"/>
      <c r="N392" s="179"/>
      <c r="O392" s="179"/>
      <c r="P392" s="179"/>
      <c r="Q392" s="179"/>
      <c r="R392" s="179"/>
      <c r="S392" s="179"/>
      <c r="T392" s="180"/>
      <c r="AT392" s="175" t="s">
        <v>228</v>
      </c>
      <c r="AU392" s="175" t="s">
        <v>87</v>
      </c>
      <c r="AV392" s="14" t="s">
        <v>32</v>
      </c>
      <c r="AW392" s="14" t="s">
        <v>31</v>
      </c>
      <c r="AX392" s="14" t="s">
        <v>77</v>
      </c>
      <c r="AY392" s="175" t="s">
        <v>219</v>
      </c>
    </row>
    <row r="393" spans="1:65" s="16" customFormat="1">
      <c r="B393" s="189"/>
      <c r="D393" s="166" t="s">
        <v>228</v>
      </c>
      <c r="E393" s="190" t="s">
        <v>3042</v>
      </c>
      <c r="F393" s="191" t="s">
        <v>282</v>
      </c>
      <c r="H393" s="192">
        <v>65.06</v>
      </c>
      <c r="I393" s="193"/>
      <c r="L393" s="189"/>
      <c r="M393" s="194"/>
      <c r="N393" s="195"/>
      <c r="O393" s="195"/>
      <c r="P393" s="195"/>
      <c r="Q393" s="195"/>
      <c r="R393" s="195"/>
      <c r="S393" s="195"/>
      <c r="T393" s="196"/>
      <c r="AT393" s="190" t="s">
        <v>228</v>
      </c>
      <c r="AU393" s="190" t="s">
        <v>87</v>
      </c>
      <c r="AV393" s="16" t="s">
        <v>237</v>
      </c>
      <c r="AW393" s="16" t="s">
        <v>31</v>
      </c>
      <c r="AX393" s="16" t="s">
        <v>32</v>
      </c>
      <c r="AY393" s="190" t="s">
        <v>219</v>
      </c>
    </row>
    <row r="394" spans="1:65" s="2" customFormat="1" ht="16.5" customHeight="1">
      <c r="A394" s="33"/>
      <c r="B394" s="151"/>
      <c r="C394" s="197" t="s">
        <v>498</v>
      </c>
      <c r="D394" s="197" t="s">
        <v>536</v>
      </c>
      <c r="E394" s="198" t="s">
        <v>3402</v>
      </c>
      <c r="F394" s="199" t="s">
        <v>3403</v>
      </c>
      <c r="G394" s="200" t="s">
        <v>266</v>
      </c>
      <c r="H394" s="201">
        <v>104.096</v>
      </c>
      <c r="I394" s="202"/>
      <c r="J394" s="203">
        <f>ROUND(I394*H394,2)</f>
        <v>0</v>
      </c>
      <c r="K394" s="199" t="s">
        <v>225</v>
      </c>
      <c r="L394" s="204"/>
      <c r="M394" s="205" t="s">
        <v>1</v>
      </c>
      <c r="N394" s="206" t="s">
        <v>42</v>
      </c>
      <c r="O394" s="59"/>
      <c r="P394" s="161">
        <f>O394*H394</f>
        <v>0</v>
      </c>
      <c r="Q394" s="161">
        <v>0</v>
      </c>
      <c r="R394" s="161">
        <f>Q394*H394</f>
        <v>0</v>
      </c>
      <c r="S394" s="161">
        <v>0</v>
      </c>
      <c r="T394" s="162">
        <f>S394*H394</f>
        <v>0</v>
      </c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R394" s="163" t="s">
        <v>263</v>
      </c>
      <c r="AT394" s="163" t="s">
        <v>536</v>
      </c>
      <c r="AU394" s="163" t="s">
        <v>87</v>
      </c>
      <c r="AY394" s="18" t="s">
        <v>219</v>
      </c>
      <c r="BE394" s="164">
        <f>IF(N394="základní",J394,0)</f>
        <v>0</v>
      </c>
      <c r="BF394" s="164">
        <f>IF(N394="snížená",J394,0)</f>
        <v>0</v>
      </c>
      <c r="BG394" s="164">
        <f>IF(N394="zákl. přenesená",J394,0)</f>
        <v>0</v>
      </c>
      <c r="BH394" s="164">
        <f>IF(N394="sníž. přenesená",J394,0)</f>
        <v>0</v>
      </c>
      <c r="BI394" s="164">
        <f>IF(N394="nulová",J394,0)</f>
        <v>0</v>
      </c>
      <c r="BJ394" s="18" t="s">
        <v>32</v>
      </c>
      <c r="BK394" s="164">
        <f>ROUND(I394*H394,2)</f>
        <v>0</v>
      </c>
      <c r="BL394" s="18" t="s">
        <v>226</v>
      </c>
      <c r="BM394" s="163" t="s">
        <v>3404</v>
      </c>
    </row>
    <row r="395" spans="1:65" s="14" customFormat="1">
      <c r="B395" s="174"/>
      <c r="D395" s="166" t="s">
        <v>228</v>
      </c>
      <c r="E395" s="175" t="s">
        <v>1</v>
      </c>
      <c r="F395" s="176" t="s">
        <v>3405</v>
      </c>
      <c r="H395" s="175" t="s">
        <v>1</v>
      </c>
      <c r="I395" s="177"/>
      <c r="L395" s="174"/>
      <c r="M395" s="178"/>
      <c r="N395" s="179"/>
      <c r="O395" s="179"/>
      <c r="P395" s="179"/>
      <c r="Q395" s="179"/>
      <c r="R395" s="179"/>
      <c r="S395" s="179"/>
      <c r="T395" s="180"/>
      <c r="AT395" s="175" t="s">
        <v>228</v>
      </c>
      <c r="AU395" s="175" t="s">
        <v>87</v>
      </c>
      <c r="AV395" s="14" t="s">
        <v>32</v>
      </c>
      <c r="AW395" s="14" t="s">
        <v>31</v>
      </c>
      <c r="AX395" s="14" t="s">
        <v>77</v>
      </c>
      <c r="AY395" s="175" t="s">
        <v>219</v>
      </c>
    </row>
    <row r="396" spans="1:65" s="14" customFormat="1">
      <c r="B396" s="174"/>
      <c r="D396" s="166" t="s">
        <v>228</v>
      </c>
      <c r="E396" s="175" t="s">
        <v>1</v>
      </c>
      <c r="F396" s="176" t="s">
        <v>3406</v>
      </c>
      <c r="H396" s="175" t="s">
        <v>1</v>
      </c>
      <c r="I396" s="177"/>
      <c r="L396" s="174"/>
      <c r="M396" s="178"/>
      <c r="N396" s="179"/>
      <c r="O396" s="179"/>
      <c r="P396" s="179"/>
      <c r="Q396" s="179"/>
      <c r="R396" s="179"/>
      <c r="S396" s="179"/>
      <c r="T396" s="180"/>
      <c r="AT396" s="175" t="s">
        <v>228</v>
      </c>
      <c r="AU396" s="175" t="s">
        <v>87</v>
      </c>
      <c r="AV396" s="14" t="s">
        <v>32</v>
      </c>
      <c r="AW396" s="14" t="s">
        <v>31</v>
      </c>
      <c r="AX396" s="14" t="s">
        <v>77</v>
      </c>
      <c r="AY396" s="175" t="s">
        <v>219</v>
      </c>
    </row>
    <row r="397" spans="1:65" s="13" customFormat="1">
      <c r="B397" s="165"/>
      <c r="D397" s="166" t="s">
        <v>228</v>
      </c>
      <c r="E397" s="167" t="s">
        <v>1</v>
      </c>
      <c r="F397" s="168" t="s">
        <v>3407</v>
      </c>
      <c r="H397" s="169">
        <v>104.096</v>
      </c>
      <c r="I397" s="170"/>
      <c r="L397" s="165"/>
      <c r="M397" s="171"/>
      <c r="N397" s="172"/>
      <c r="O397" s="172"/>
      <c r="P397" s="172"/>
      <c r="Q397" s="172"/>
      <c r="R397" s="172"/>
      <c r="S397" s="172"/>
      <c r="T397" s="173"/>
      <c r="AT397" s="167" t="s">
        <v>228</v>
      </c>
      <c r="AU397" s="167" t="s">
        <v>87</v>
      </c>
      <c r="AV397" s="13" t="s">
        <v>87</v>
      </c>
      <c r="AW397" s="13" t="s">
        <v>31</v>
      </c>
      <c r="AX397" s="13" t="s">
        <v>32</v>
      </c>
      <c r="AY397" s="167" t="s">
        <v>219</v>
      </c>
    </row>
    <row r="398" spans="1:65" s="2" customFormat="1" ht="16.5" customHeight="1">
      <c r="A398" s="33"/>
      <c r="B398" s="151"/>
      <c r="C398" s="152" t="s">
        <v>503</v>
      </c>
      <c r="D398" s="152" t="s">
        <v>221</v>
      </c>
      <c r="E398" s="153" t="s">
        <v>590</v>
      </c>
      <c r="F398" s="154" t="s">
        <v>591</v>
      </c>
      <c r="G398" s="155" t="s">
        <v>394</v>
      </c>
      <c r="H398" s="156">
        <v>65.06</v>
      </c>
      <c r="I398" s="157"/>
      <c r="J398" s="158">
        <f>ROUND(I398*H398,2)</f>
        <v>0</v>
      </c>
      <c r="K398" s="154" t="s">
        <v>225</v>
      </c>
      <c r="L398" s="34"/>
      <c r="M398" s="159" t="s">
        <v>1</v>
      </c>
      <c r="N398" s="160" t="s">
        <v>42</v>
      </c>
      <c r="O398" s="59"/>
      <c r="P398" s="161">
        <f>O398*H398</f>
        <v>0</v>
      </c>
      <c r="Q398" s="161">
        <v>0</v>
      </c>
      <c r="R398" s="161">
        <f>Q398*H398</f>
        <v>0</v>
      </c>
      <c r="S398" s="161">
        <v>0</v>
      </c>
      <c r="T398" s="162">
        <f>S398*H398</f>
        <v>0</v>
      </c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R398" s="163" t="s">
        <v>226</v>
      </c>
      <c r="AT398" s="163" t="s">
        <v>221</v>
      </c>
      <c r="AU398" s="163" t="s">
        <v>87</v>
      </c>
      <c r="AY398" s="18" t="s">
        <v>219</v>
      </c>
      <c r="BE398" s="164">
        <f>IF(N398="základní",J398,0)</f>
        <v>0</v>
      </c>
      <c r="BF398" s="164">
        <f>IF(N398="snížená",J398,0)</f>
        <v>0</v>
      </c>
      <c r="BG398" s="164">
        <f>IF(N398="zákl. přenesená",J398,0)</f>
        <v>0</v>
      </c>
      <c r="BH398" s="164">
        <f>IF(N398="sníž. přenesená",J398,0)</f>
        <v>0</v>
      </c>
      <c r="BI398" s="164">
        <f>IF(N398="nulová",J398,0)</f>
        <v>0</v>
      </c>
      <c r="BJ398" s="18" t="s">
        <v>32</v>
      </c>
      <c r="BK398" s="164">
        <f>ROUND(I398*H398,2)</f>
        <v>0</v>
      </c>
      <c r="BL398" s="18" t="s">
        <v>226</v>
      </c>
      <c r="BM398" s="163" t="s">
        <v>3408</v>
      </c>
    </row>
    <row r="399" spans="1:65" s="14" customFormat="1">
      <c r="B399" s="174"/>
      <c r="D399" s="166" t="s">
        <v>228</v>
      </c>
      <c r="E399" s="175" t="s">
        <v>1</v>
      </c>
      <c r="F399" s="176" t="s">
        <v>3409</v>
      </c>
      <c r="H399" s="175" t="s">
        <v>1</v>
      </c>
      <c r="I399" s="177"/>
      <c r="L399" s="174"/>
      <c r="M399" s="178"/>
      <c r="N399" s="179"/>
      <c r="O399" s="179"/>
      <c r="P399" s="179"/>
      <c r="Q399" s="179"/>
      <c r="R399" s="179"/>
      <c r="S399" s="179"/>
      <c r="T399" s="180"/>
      <c r="AT399" s="175" t="s">
        <v>228</v>
      </c>
      <c r="AU399" s="175" t="s">
        <v>87</v>
      </c>
      <c r="AV399" s="14" t="s">
        <v>32</v>
      </c>
      <c r="AW399" s="14" t="s">
        <v>31</v>
      </c>
      <c r="AX399" s="14" t="s">
        <v>77</v>
      </c>
      <c r="AY399" s="175" t="s">
        <v>219</v>
      </c>
    </row>
    <row r="400" spans="1:65" s="13" customFormat="1">
      <c r="B400" s="165"/>
      <c r="D400" s="166" t="s">
        <v>228</v>
      </c>
      <c r="E400" s="167" t="s">
        <v>1</v>
      </c>
      <c r="F400" s="168" t="s">
        <v>3042</v>
      </c>
      <c r="H400" s="169">
        <v>65.06</v>
      </c>
      <c r="I400" s="170"/>
      <c r="L400" s="165"/>
      <c r="M400" s="171"/>
      <c r="N400" s="172"/>
      <c r="O400" s="172"/>
      <c r="P400" s="172"/>
      <c r="Q400" s="172"/>
      <c r="R400" s="172"/>
      <c r="S400" s="172"/>
      <c r="T400" s="173"/>
      <c r="AT400" s="167" t="s">
        <v>228</v>
      </c>
      <c r="AU400" s="167" t="s">
        <v>87</v>
      </c>
      <c r="AV400" s="13" t="s">
        <v>87</v>
      </c>
      <c r="AW400" s="13" t="s">
        <v>31</v>
      </c>
      <c r="AX400" s="13" t="s">
        <v>32</v>
      </c>
      <c r="AY400" s="167" t="s">
        <v>219</v>
      </c>
    </row>
    <row r="401" spans="1:65" s="2" customFormat="1" ht="16.5" customHeight="1">
      <c r="A401" s="33"/>
      <c r="B401" s="151"/>
      <c r="C401" s="152" t="s">
        <v>507</v>
      </c>
      <c r="D401" s="152" t="s">
        <v>221</v>
      </c>
      <c r="E401" s="153" t="s">
        <v>547</v>
      </c>
      <c r="F401" s="154" t="s">
        <v>548</v>
      </c>
      <c r="G401" s="155" t="s">
        <v>394</v>
      </c>
      <c r="H401" s="156">
        <v>65.06</v>
      </c>
      <c r="I401" s="157"/>
      <c r="J401" s="158">
        <f>ROUND(I401*H401,2)</f>
        <v>0</v>
      </c>
      <c r="K401" s="154" t="s">
        <v>225</v>
      </c>
      <c r="L401" s="34"/>
      <c r="M401" s="159" t="s">
        <v>1</v>
      </c>
      <c r="N401" s="160" t="s">
        <v>42</v>
      </c>
      <c r="O401" s="59"/>
      <c r="P401" s="161">
        <f>O401*H401</f>
        <v>0</v>
      </c>
      <c r="Q401" s="161">
        <v>0</v>
      </c>
      <c r="R401" s="161">
        <f>Q401*H401</f>
        <v>0</v>
      </c>
      <c r="S401" s="161">
        <v>0</v>
      </c>
      <c r="T401" s="162">
        <f>S401*H401</f>
        <v>0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63" t="s">
        <v>226</v>
      </c>
      <c r="AT401" s="163" t="s">
        <v>221</v>
      </c>
      <c r="AU401" s="163" t="s">
        <v>87</v>
      </c>
      <c r="AY401" s="18" t="s">
        <v>219</v>
      </c>
      <c r="BE401" s="164">
        <f>IF(N401="základní",J401,0)</f>
        <v>0</v>
      </c>
      <c r="BF401" s="164">
        <f>IF(N401="snížená",J401,0)</f>
        <v>0</v>
      </c>
      <c r="BG401" s="164">
        <f>IF(N401="zákl. přenesená",J401,0)</f>
        <v>0</v>
      </c>
      <c r="BH401" s="164">
        <f>IF(N401="sníž. přenesená",J401,0)</f>
        <v>0</v>
      </c>
      <c r="BI401" s="164">
        <f>IF(N401="nulová",J401,0)</f>
        <v>0</v>
      </c>
      <c r="BJ401" s="18" t="s">
        <v>32</v>
      </c>
      <c r="BK401" s="164">
        <f>ROUND(I401*H401,2)</f>
        <v>0</v>
      </c>
      <c r="BL401" s="18" t="s">
        <v>226</v>
      </c>
      <c r="BM401" s="163" t="s">
        <v>3410</v>
      </c>
    </row>
    <row r="402" spans="1:65" s="14" customFormat="1">
      <c r="B402" s="174"/>
      <c r="D402" s="166" t="s">
        <v>228</v>
      </c>
      <c r="E402" s="175" t="s">
        <v>1</v>
      </c>
      <c r="F402" s="176" t="s">
        <v>3411</v>
      </c>
      <c r="H402" s="175" t="s">
        <v>1</v>
      </c>
      <c r="I402" s="177"/>
      <c r="L402" s="174"/>
      <c r="M402" s="178"/>
      <c r="N402" s="179"/>
      <c r="O402" s="179"/>
      <c r="P402" s="179"/>
      <c r="Q402" s="179"/>
      <c r="R402" s="179"/>
      <c r="S402" s="179"/>
      <c r="T402" s="180"/>
      <c r="AT402" s="175" t="s">
        <v>228</v>
      </c>
      <c r="AU402" s="175" t="s">
        <v>87</v>
      </c>
      <c r="AV402" s="14" t="s">
        <v>32</v>
      </c>
      <c r="AW402" s="14" t="s">
        <v>31</v>
      </c>
      <c r="AX402" s="14" t="s">
        <v>77</v>
      </c>
      <c r="AY402" s="175" t="s">
        <v>219</v>
      </c>
    </row>
    <row r="403" spans="1:65" s="13" customFormat="1">
      <c r="B403" s="165"/>
      <c r="D403" s="166" t="s">
        <v>228</v>
      </c>
      <c r="E403" s="167" t="s">
        <v>1</v>
      </c>
      <c r="F403" s="168" t="s">
        <v>3042</v>
      </c>
      <c r="H403" s="169">
        <v>65.06</v>
      </c>
      <c r="I403" s="170"/>
      <c r="L403" s="165"/>
      <c r="M403" s="171"/>
      <c r="N403" s="172"/>
      <c r="O403" s="172"/>
      <c r="P403" s="172"/>
      <c r="Q403" s="172"/>
      <c r="R403" s="172"/>
      <c r="S403" s="172"/>
      <c r="T403" s="173"/>
      <c r="AT403" s="167" t="s">
        <v>228</v>
      </c>
      <c r="AU403" s="167" t="s">
        <v>87</v>
      </c>
      <c r="AV403" s="13" t="s">
        <v>87</v>
      </c>
      <c r="AW403" s="13" t="s">
        <v>31</v>
      </c>
      <c r="AX403" s="13" t="s">
        <v>32</v>
      </c>
      <c r="AY403" s="167" t="s">
        <v>219</v>
      </c>
    </row>
    <row r="404" spans="1:65" s="2" customFormat="1" ht="37.9" customHeight="1">
      <c r="A404" s="33"/>
      <c r="B404" s="151"/>
      <c r="C404" s="152" t="s">
        <v>512</v>
      </c>
      <c r="D404" s="152" t="s">
        <v>221</v>
      </c>
      <c r="E404" s="153" t="s">
        <v>3412</v>
      </c>
      <c r="F404" s="154" t="s">
        <v>3413</v>
      </c>
      <c r="G404" s="155" t="s">
        <v>240</v>
      </c>
      <c r="H404" s="156">
        <v>1068</v>
      </c>
      <c r="I404" s="157"/>
      <c r="J404" s="158">
        <f>ROUND(I404*H404,2)</f>
        <v>0</v>
      </c>
      <c r="K404" s="154" t="s">
        <v>241</v>
      </c>
      <c r="L404" s="34"/>
      <c r="M404" s="159" t="s">
        <v>1</v>
      </c>
      <c r="N404" s="160" t="s">
        <v>42</v>
      </c>
      <c r="O404" s="59"/>
      <c r="P404" s="161">
        <f>O404*H404</f>
        <v>0</v>
      </c>
      <c r="Q404" s="161">
        <v>0</v>
      </c>
      <c r="R404" s="161">
        <f>Q404*H404</f>
        <v>0</v>
      </c>
      <c r="S404" s="161">
        <v>0</v>
      </c>
      <c r="T404" s="162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63" t="s">
        <v>226</v>
      </c>
      <c r="AT404" s="163" t="s">
        <v>221</v>
      </c>
      <c r="AU404" s="163" t="s">
        <v>87</v>
      </c>
      <c r="AY404" s="18" t="s">
        <v>219</v>
      </c>
      <c r="BE404" s="164">
        <f>IF(N404="základní",J404,0)</f>
        <v>0</v>
      </c>
      <c r="BF404" s="164">
        <f>IF(N404="snížená",J404,0)</f>
        <v>0</v>
      </c>
      <c r="BG404" s="164">
        <f>IF(N404="zákl. přenesená",J404,0)</f>
        <v>0</v>
      </c>
      <c r="BH404" s="164">
        <f>IF(N404="sníž. přenesená",J404,0)</f>
        <v>0</v>
      </c>
      <c r="BI404" s="164">
        <f>IF(N404="nulová",J404,0)</f>
        <v>0</v>
      </c>
      <c r="BJ404" s="18" t="s">
        <v>32</v>
      </c>
      <c r="BK404" s="164">
        <f>ROUND(I404*H404,2)</f>
        <v>0</v>
      </c>
      <c r="BL404" s="18" t="s">
        <v>226</v>
      </c>
      <c r="BM404" s="163" t="s">
        <v>3414</v>
      </c>
    </row>
    <row r="405" spans="1:65" s="14" customFormat="1">
      <c r="B405" s="174"/>
      <c r="D405" s="166" t="s">
        <v>228</v>
      </c>
      <c r="E405" s="175" t="s">
        <v>1</v>
      </c>
      <c r="F405" s="176" t="s">
        <v>3415</v>
      </c>
      <c r="H405" s="175" t="s">
        <v>1</v>
      </c>
      <c r="I405" s="177"/>
      <c r="L405" s="174"/>
      <c r="M405" s="178"/>
      <c r="N405" s="179"/>
      <c r="O405" s="179"/>
      <c r="P405" s="179"/>
      <c r="Q405" s="179"/>
      <c r="R405" s="179"/>
      <c r="S405" s="179"/>
      <c r="T405" s="180"/>
      <c r="AT405" s="175" t="s">
        <v>228</v>
      </c>
      <c r="AU405" s="175" t="s">
        <v>87</v>
      </c>
      <c r="AV405" s="14" t="s">
        <v>32</v>
      </c>
      <c r="AW405" s="14" t="s">
        <v>31</v>
      </c>
      <c r="AX405" s="14" t="s">
        <v>77</v>
      </c>
      <c r="AY405" s="175" t="s">
        <v>219</v>
      </c>
    </row>
    <row r="406" spans="1:65" s="14" customFormat="1">
      <c r="B406" s="174"/>
      <c r="D406" s="166" t="s">
        <v>228</v>
      </c>
      <c r="E406" s="175" t="s">
        <v>1</v>
      </c>
      <c r="F406" s="176" t="s">
        <v>3416</v>
      </c>
      <c r="H406" s="175" t="s">
        <v>1</v>
      </c>
      <c r="I406" s="177"/>
      <c r="L406" s="174"/>
      <c r="M406" s="178"/>
      <c r="N406" s="179"/>
      <c r="O406" s="179"/>
      <c r="P406" s="179"/>
      <c r="Q406" s="179"/>
      <c r="R406" s="179"/>
      <c r="S406" s="179"/>
      <c r="T406" s="180"/>
      <c r="AT406" s="175" t="s">
        <v>228</v>
      </c>
      <c r="AU406" s="175" t="s">
        <v>87</v>
      </c>
      <c r="AV406" s="14" t="s">
        <v>32</v>
      </c>
      <c r="AW406" s="14" t="s">
        <v>31</v>
      </c>
      <c r="AX406" s="14" t="s">
        <v>77</v>
      </c>
      <c r="AY406" s="175" t="s">
        <v>219</v>
      </c>
    </row>
    <row r="407" spans="1:65" s="14" customFormat="1">
      <c r="B407" s="174"/>
      <c r="D407" s="166" t="s">
        <v>228</v>
      </c>
      <c r="E407" s="175" t="s">
        <v>1</v>
      </c>
      <c r="F407" s="176" t="s">
        <v>3417</v>
      </c>
      <c r="H407" s="175" t="s">
        <v>1</v>
      </c>
      <c r="I407" s="177"/>
      <c r="L407" s="174"/>
      <c r="M407" s="178"/>
      <c r="N407" s="179"/>
      <c r="O407" s="179"/>
      <c r="P407" s="179"/>
      <c r="Q407" s="179"/>
      <c r="R407" s="179"/>
      <c r="S407" s="179"/>
      <c r="T407" s="180"/>
      <c r="AT407" s="175" t="s">
        <v>228</v>
      </c>
      <c r="AU407" s="175" t="s">
        <v>87</v>
      </c>
      <c r="AV407" s="14" t="s">
        <v>32</v>
      </c>
      <c r="AW407" s="14" t="s">
        <v>31</v>
      </c>
      <c r="AX407" s="14" t="s">
        <v>77</v>
      </c>
      <c r="AY407" s="175" t="s">
        <v>219</v>
      </c>
    </row>
    <row r="408" spans="1:65" s="14" customFormat="1">
      <c r="B408" s="174"/>
      <c r="D408" s="166" t="s">
        <v>228</v>
      </c>
      <c r="E408" s="175" t="s">
        <v>1</v>
      </c>
      <c r="F408" s="176" t="s">
        <v>3418</v>
      </c>
      <c r="H408" s="175" t="s">
        <v>1</v>
      </c>
      <c r="I408" s="177"/>
      <c r="L408" s="174"/>
      <c r="M408" s="178"/>
      <c r="N408" s="179"/>
      <c r="O408" s="179"/>
      <c r="P408" s="179"/>
      <c r="Q408" s="179"/>
      <c r="R408" s="179"/>
      <c r="S408" s="179"/>
      <c r="T408" s="180"/>
      <c r="AT408" s="175" t="s">
        <v>228</v>
      </c>
      <c r="AU408" s="175" t="s">
        <v>87</v>
      </c>
      <c r="AV408" s="14" t="s">
        <v>32</v>
      </c>
      <c r="AW408" s="14" t="s">
        <v>31</v>
      </c>
      <c r="AX408" s="14" t="s">
        <v>77</v>
      </c>
      <c r="AY408" s="175" t="s">
        <v>219</v>
      </c>
    </row>
    <row r="409" spans="1:65" s="14" customFormat="1">
      <c r="B409" s="174"/>
      <c r="D409" s="166" t="s">
        <v>228</v>
      </c>
      <c r="E409" s="175" t="s">
        <v>1</v>
      </c>
      <c r="F409" s="176" t="s">
        <v>3419</v>
      </c>
      <c r="H409" s="175" t="s">
        <v>1</v>
      </c>
      <c r="I409" s="177"/>
      <c r="L409" s="174"/>
      <c r="M409" s="178"/>
      <c r="N409" s="179"/>
      <c r="O409" s="179"/>
      <c r="P409" s="179"/>
      <c r="Q409" s="179"/>
      <c r="R409" s="179"/>
      <c r="S409" s="179"/>
      <c r="T409" s="180"/>
      <c r="AT409" s="175" t="s">
        <v>228</v>
      </c>
      <c r="AU409" s="175" t="s">
        <v>87</v>
      </c>
      <c r="AV409" s="14" t="s">
        <v>32</v>
      </c>
      <c r="AW409" s="14" t="s">
        <v>31</v>
      </c>
      <c r="AX409" s="14" t="s">
        <v>77</v>
      </c>
      <c r="AY409" s="175" t="s">
        <v>219</v>
      </c>
    </row>
    <row r="410" spans="1:65" s="13" customFormat="1">
      <c r="B410" s="165"/>
      <c r="D410" s="166" t="s">
        <v>228</v>
      </c>
      <c r="E410" s="167" t="s">
        <v>1</v>
      </c>
      <c r="F410" s="168" t="s">
        <v>3420</v>
      </c>
      <c r="H410" s="169">
        <v>1041</v>
      </c>
      <c r="I410" s="170"/>
      <c r="L410" s="165"/>
      <c r="M410" s="171"/>
      <c r="N410" s="172"/>
      <c r="O410" s="172"/>
      <c r="P410" s="172"/>
      <c r="Q410" s="172"/>
      <c r="R410" s="172"/>
      <c r="S410" s="172"/>
      <c r="T410" s="173"/>
      <c r="AT410" s="167" t="s">
        <v>228</v>
      </c>
      <c r="AU410" s="167" t="s">
        <v>87</v>
      </c>
      <c r="AV410" s="13" t="s">
        <v>87</v>
      </c>
      <c r="AW410" s="13" t="s">
        <v>31</v>
      </c>
      <c r="AX410" s="13" t="s">
        <v>77</v>
      </c>
      <c r="AY410" s="167" t="s">
        <v>219</v>
      </c>
    </row>
    <row r="411" spans="1:65" s="16" customFormat="1">
      <c r="B411" s="189"/>
      <c r="D411" s="166" t="s">
        <v>228</v>
      </c>
      <c r="E411" s="190" t="s">
        <v>1</v>
      </c>
      <c r="F411" s="191" t="s">
        <v>3421</v>
      </c>
      <c r="H411" s="192">
        <v>1041</v>
      </c>
      <c r="I411" s="193"/>
      <c r="L411" s="189"/>
      <c r="M411" s="194"/>
      <c r="N411" s="195"/>
      <c r="O411" s="195"/>
      <c r="P411" s="195"/>
      <c r="Q411" s="195"/>
      <c r="R411" s="195"/>
      <c r="S411" s="195"/>
      <c r="T411" s="196"/>
      <c r="AT411" s="190" t="s">
        <v>228</v>
      </c>
      <c r="AU411" s="190" t="s">
        <v>87</v>
      </c>
      <c r="AV411" s="16" t="s">
        <v>237</v>
      </c>
      <c r="AW411" s="16" t="s">
        <v>31</v>
      </c>
      <c r="AX411" s="16" t="s">
        <v>77</v>
      </c>
      <c r="AY411" s="190" t="s">
        <v>219</v>
      </c>
    </row>
    <row r="412" spans="1:65" s="14" customFormat="1">
      <c r="B412" s="174"/>
      <c r="D412" s="166" t="s">
        <v>228</v>
      </c>
      <c r="E412" s="175" t="s">
        <v>1</v>
      </c>
      <c r="F412" s="176" t="s">
        <v>3422</v>
      </c>
      <c r="H412" s="175" t="s">
        <v>1</v>
      </c>
      <c r="I412" s="177"/>
      <c r="L412" s="174"/>
      <c r="M412" s="178"/>
      <c r="N412" s="179"/>
      <c r="O412" s="179"/>
      <c r="P412" s="179"/>
      <c r="Q412" s="179"/>
      <c r="R412" s="179"/>
      <c r="S412" s="179"/>
      <c r="T412" s="180"/>
      <c r="AT412" s="175" t="s">
        <v>228</v>
      </c>
      <c r="AU412" s="175" t="s">
        <v>87</v>
      </c>
      <c r="AV412" s="14" t="s">
        <v>32</v>
      </c>
      <c r="AW412" s="14" t="s">
        <v>31</v>
      </c>
      <c r="AX412" s="14" t="s">
        <v>77</v>
      </c>
      <c r="AY412" s="175" t="s">
        <v>219</v>
      </c>
    </row>
    <row r="413" spans="1:65" s="13" customFormat="1">
      <c r="B413" s="165"/>
      <c r="D413" s="166" t="s">
        <v>228</v>
      </c>
      <c r="E413" s="167" t="s">
        <v>1</v>
      </c>
      <c r="F413" s="168" t="s">
        <v>3423</v>
      </c>
      <c r="H413" s="169">
        <v>745</v>
      </c>
      <c r="I413" s="170"/>
      <c r="L413" s="165"/>
      <c r="M413" s="171"/>
      <c r="N413" s="172"/>
      <c r="O413" s="172"/>
      <c r="P413" s="172"/>
      <c r="Q413" s="172"/>
      <c r="R413" s="172"/>
      <c r="S413" s="172"/>
      <c r="T413" s="173"/>
      <c r="AT413" s="167" t="s">
        <v>228</v>
      </c>
      <c r="AU413" s="167" t="s">
        <v>87</v>
      </c>
      <c r="AV413" s="13" t="s">
        <v>87</v>
      </c>
      <c r="AW413" s="13" t="s">
        <v>31</v>
      </c>
      <c r="AX413" s="13" t="s">
        <v>77</v>
      </c>
      <c r="AY413" s="167" t="s">
        <v>219</v>
      </c>
    </row>
    <row r="414" spans="1:65" s="13" customFormat="1">
      <c r="B414" s="165"/>
      <c r="D414" s="166" t="s">
        <v>228</v>
      </c>
      <c r="E414" s="167" t="s">
        <v>1</v>
      </c>
      <c r="F414" s="168" t="s">
        <v>3424</v>
      </c>
      <c r="H414" s="169">
        <v>-718</v>
      </c>
      <c r="I414" s="170"/>
      <c r="L414" s="165"/>
      <c r="M414" s="171"/>
      <c r="N414" s="172"/>
      <c r="O414" s="172"/>
      <c r="P414" s="172"/>
      <c r="Q414" s="172"/>
      <c r="R414" s="172"/>
      <c r="S414" s="172"/>
      <c r="T414" s="173"/>
      <c r="AT414" s="167" t="s">
        <v>228</v>
      </c>
      <c r="AU414" s="167" t="s">
        <v>87</v>
      </c>
      <c r="AV414" s="13" t="s">
        <v>87</v>
      </c>
      <c r="AW414" s="13" t="s">
        <v>31</v>
      </c>
      <c r="AX414" s="13" t="s">
        <v>77</v>
      </c>
      <c r="AY414" s="167" t="s">
        <v>219</v>
      </c>
    </row>
    <row r="415" spans="1:65" s="16" customFormat="1">
      <c r="B415" s="189"/>
      <c r="D415" s="166" t="s">
        <v>228</v>
      </c>
      <c r="E415" s="190" t="s">
        <v>1</v>
      </c>
      <c r="F415" s="191" t="s">
        <v>3425</v>
      </c>
      <c r="H415" s="192">
        <v>27</v>
      </c>
      <c r="I415" s="193"/>
      <c r="L415" s="189"/>
      <c r="M415" s="194"/>
      <c r="N415" s="195"/>
      <c r="O415" s="195"/>
      <c r="P415" s="195"/>
      <c r="Q415" s="195"/>
      <c r="R415" s="195"/>
      <c r="S415" s="195"/>
      <c r="T415" s="196"/>
      <c r="AT415" s="190" t="s">
        <v>228</v>
      </c>
      <c r="AU415" s="190" t="s">
        <v>87</v>
      </c>
      <c r="AV415" s="16" t="s">
        <v>237</v>
      </c>
      <c r="AW415" s="16" t="s">
        <v>31</v>
      </c>
      <c r="AX415" s="16" t="s">
        <v>77</v>
      </c>
      <c r="AY415" s="190" t="s">
        <v>219</v>
      </c>
    </row>
    <row r="416" spans="1:65" s="15" customFormat="1">
      <c r="B416" s="181"/>
      <c r="D416" s="166" t="s">
        <v>228</v>
      </c>
      <c r="E416" s="182" t="s">
        <v>1</v>
      </c>
      <c r="F416" s="183" t="s">
        <v>236</v>
      </c>
      <c r="H416" s="184">
        <v>1068</v>
      </c>
      <c r="I416" s="185"/>
      <c r="L416" s="181"/>
      <c r="M416" s="186"/>
      <c r="N416" s="187"/>
      <c r="O416" s="187"/>
      <c r="P416" s="187"/>
      <c r="Q416" s="187"/>
      <c r="R416" s="187"/>
      <c r="S416" s="187"/>
      <c r="T416" s="188"/>
      <c r="AT416" s="182" t="s">
        <v>228</v>
      </c>
      <c r="AU416" s="182" t="s">
        <v>87</v>
      </c>
      <c r="AV416" s="15" t="s">
        <v>226</v>
      </c>
      <c r="AW416" s="15" t="s">
        <v>31</v>
      </c>
      <c r="AX416" s="15" t="s">
        <v>32</v>
      </c>
      <c r="AY416" s="182" t="s">
        <v>219</v>
      </c>
    </row>
    <row r="417" spans="1:65" s="2" customFormat="1" ht="37.9" customHeight="1">
      <c r="A417" s="33"/>
      <c r="B417" s="151"/>
      <c r="C417" s="152" t="s">
        <v>535</v>
      </c>
      <c r="D417" s="152" t="s">
        <v>221</v>
      </c>
      <c r="E417" s="153" t="s">
        <v>3426</v>
      </c>
      <c r="F417" s="154" t="s">
        <v>3427</v>
      </c>
      <c r="G417" s="155" t="s">
        <v>240</v>
      </c>
      <c r="H417" s="156">
        <v>2143</v>
      </c>
      <c r="I417" s="157"/>
      <c r="J417" s="158">
        <f>ROUND(I417*H417,2)</f>
        <v>0</v>
      </c>
      <c r="K417" s="154" t="s">
        <v>241</v>
      </c>
      <c r="L417" s="34"/>
      <c r="M417" s="159" t="s">
        <v>1</v>
      </c>
      <c r="N417" s="160" t="s">
        <v>42</v>
      </c>
      <c r="O417" s="59"/>
      <c r="P417" s="161">
        <f>O417*H417</f>
        <v>0</v>
      </c>
      <c r="Q417" s="161">
        <v>0</v>
      </c>
      <c r="R417" s="161">
        <f>Q417*H417</f>
        <v>0</v>
      </c>
      <c r="S417" s="161">
        <v>0</v>
      </c>
      <c r="T417" s="162">
        <f>S417*H417</f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63" t="s">
        <v>226</v>
      </c>
      <c r="AT417" s="163" t="s">
        <v>221</v>
      </c>
      <c r="AU417" s="163" t="s">
        <v>87</v>
      </c>
      <c r="AY417" s="18" t="s">
        <v>219</v>
      </c>
      <c r="BE417" s="164">
        <f>IF(N417="základní",J417,0)</f>
        <v>0</v>
      </c>
      <c r="BF417" s="164">
        <f>IF(N417="snížená",J417,0)</f>
        <v>0</v>
      </c>
      <c r="BG417" s="164">
        <f>IF(N417="zákl. přenesená",J417,0)</f>
        <v>0</v>
      </c>
      <c r="BH417" s="164">
        <f>IF(N417="sníž. přenesená",J417,0)</f>
        <v>0</v>
      </c>
      <c r="BI417" s="164">
        <f>IF(N417="nulová",J417,0)</f>
        <v>0</v>
      </c>
      <c r="BJ417" s="18" t="s">
        <v>32</v>
      </c>
      <c r="BK417" s="164">
        <f>ROUND(I417*H417,2)</f>
        <v>0</v>
      </c>
      <c r="BL417" s="18" t="s">
        <v>226</v>
      </c>
      <c r="BM417" s="163" t="s">
        <v>3428</v>
      </c>
    </row>
    <row r="418" spans="1:65" s="14" customFormat="1">
      <c r="B418" s="174"/>
      <c r="D418" s="166" t="s">
        <v>228</v>
      </c>
      <c r="E418" s="175" t="s">
        <v>1</v>
      </c>
      <c r="F418" s="176" t="s">
        <v>3415</v>
      </c>
      <c r="H418" s="175" t="s">
        <v>1</v>
      </c>
      <c r="I418" s="177"/>
      <c r="L418" s="174"/>
      <c r="M418" s="178"/>
      <c r="N418" s="179"/>
      <c r="O418" s="179"/>
      <c r="P418" s="179"/>
      <c r="Q418" s="179"/>
      <c r="R418" s="179"/>
      <c r="S418" s="179"/>
      <c r="T418" s="180"/>
      <c r="AT418" s="175" t="s">
        <v>228</v>
      </c>
      <c r="AU418" s="175" t="s">
        <v>87</v>
      </c>
      <c r="AV418" s="14" t="s">
        <v>32</v>
      </c>
      <c r="AW418" s="14" t="s">
        <v>31</v>
      </c>
      <c r="AX418" s="14" t="s">
        <v>77</v>
      </c>
      <c r="AY418" s="175" t="s">
        <v>219</v>
      </c>
    </row>
    <row r="419" spans="1:65" s="14" customFormat="1">
      <c r="B419" s="174"/>
      <c r="D419" s="166" t="s">
        <v>228</v>
      </c>
      <c r="E419" s="175" t="s">
        <v>1</v>
      </c>
      <c r="F419" s="176" t="s">
        <v>3429</v>
      </c>
      <c r="H419" s="175" t="s">
        <v>1</v>
      </c>
      <c r="I419" s="177"/>
      <c r="L419" s="174"/>
      <c r="M419" s="178"/>
      <c r="N419" s="179"/>
      <c r="O419" s="179"/>
      <c r="P419" s="179"/>
      <c r="Q419" s="179"/>
      <c r="R419" s="179"/>
      <c r="S419" s="179"/>
      <c r="T419" s="180"/>
      <c r="AT419" s="175" t="s">
        <v>228</v>
      </c>
      <c r="AU419" s="175" t="s">
        <v>87</v>
      </c>
      <c r="AV419" s="14" t="s">
        <v>32</v>
      </c>
      <c r="AW419" s="14" t="s">
        <v>31</v>
      </c>
      <c r="AX419" s="14" t="s">
        <v>77</v>
      </c>
      <c r="AY419" s="175" t="s">
        <v>219</v>
      </c>
    </row>
    <row r="420" spans="1:65" s="13" customFormat="1">
      <c r="B420" s="165"/>
      <c r="D420" s="166" t="s">
        <v>228</v>
      </c>
      <c r="E420" s="167" t="s">
        <v>1</v>
      </c>
      <c r="F420" s="168" t="s">
        <v>3430</v>
      </c>
      <c r="H420" s="169">
        <v>1233</v>
      </c>
      <c r="I420" s="170"/>
      <c r="L420" s="165"/>
      <c r="M420" s="171"/>
      <c r="N420" s="172"/>
      <c r="O420" s="172"/>
      <c r="P420" s="172"/>
      <c r="Q420" s="172"/>
      <c r="R420" s="172"/>
      <c r="S420" s="172"/>
      <c r="T420" s="173"/>
      <c r="AT420" s="167" t="s">
        <v>228</v>
      </c>
      <c r="AU420" s="167" t="s">
        <v>87</v>
      </c>
      <c r="AV420" s="13" t="s">
        <v>87</v>
      </c>
      <c r="AW420" s="13" t="s">
        <v>31</v>
      </c>
      <c r="AX420" s="13" t="s">
        <v>77</v>
      </c>
      <c r="AY420" s="167" t="s">
        <v>219</v>
      </c>
    </row>
    <row r="421" spans="1:65" s="13" customFormat="1">
      <c r="B421" s="165"/>
      <c r="D421" s="166" t="s">
        <v>228</v>
      </c>
      <c r="E421" s="167" t="s">
        <v>1</v>
      </c>
      <c r="F421" s="168" t="s">
        <v>3431</v>
      </c>
      <c r="H421" s="169">
        <v>456</v>
      </c>
      <c r="I421" s="170"/>
      <c r="L421" s="165"/>
      <c r="M421" s="171"/>
      <c r="N421" s="172"/>
      <c r="O421" s="172"/>
      <c r="P421" s="172"/>
      <c r="Q421" s="172"/>
      <c r="R421" s="172"/>
      <c r="S421" s="172"/>
      <c r="T421" s="173"/>
      <c r="AT421" s="167" t="s">
        <v>228</v>
      </c>
      <c r="AU421" s="167" t="s">
        <v>87</v>
      </c>
      <c r="AV421" s="13" t="s">
        <v>87</v>
      </c>
      <c r="AW421" s="13" t="s">
        <v>31</v>
      </c>
      <c r="AX421" s="13" t="s">
        <v>77</v>
      </c>
      <c r="AY421" s="167" t="s">
        <v>219</v>
      </c>
    </row>
    <row r="422" spans="1:65" s="13" customFormat="1">
      <c r="B422" s="165"/>
      <c r="D422" s="166" t="s">
        <v>228</v>
      </c>
      <c r="E422" s="167" t="s">
        <v>1</v>
      </c>
      <c r="F422" s="168" t="s">
        <v>3432</v>
      </c>
      <c r="H422" s="169">
        <v>425</v>
      </c>
      <c r="I422" s="170"/>
      <c r="L422" s="165"/>
      <c r="M422" s="171"/>
      <c r="N422" s="172"/>
      <c r="O422" s="172"/>
      <c r="P422" s="172"/>
      <c r="Q422" s="172"/>
      <c r="R422" s="172"/>
      <c r="S422" s="172"/>
      <c r="T422" s="173"/>
      <c r="AT422" s="167" t="s">
        <v>228</v>
      </c>
      <c r="AU422" s="167" t="s">
        <v>87</v>
      </c>
      <c r="AV422" s="13" t="s">
        <v>87</v>
      </c>
      <c r="AW422" s="13" t="s">
        <v>31</v>
      </c>
      <c r="AX422" s="13" t="s">
        <v>77</v>
      </c>
      <c r="AY422" s="167" t="s">
        <v>219</v>
      </c>
    </row>
    <row r="423" spans="1:65" s="13" customFormat="1">
      <c r="B423" s="165"/>
      <c r="D423" s="166" t="s">
        <v>228</v>
      </c>
      <c r="E423" s="167" t="s">
        <v>1</v>
      </c>
      <c r="F423" s="168" t="s">
        <v>3433</v>
      </c>
      <c r="H423" s="169">
        <v>29</v>
      </c>
      <c r="I423" s="170"/>
      <c r="L423" s="165"/>
      <c r="M423" s="171"/>
      <c r="N423" s="172"/>
      <c r="O423" s="172"/>
      <c r="P423" s="172"/>
      <c r="Q423" s="172"/>
      <c r="R423" s="172"/>
      <c r="S423" s="172"/>
      <c r="T423" s="173"/>
      <c r="AT423" s="167" t="s">
        <v>228</v>
      </c>
      <c r="AU423" s="167" t="s">
        <v>87</v>
      </c>
      <c r="AV423" s="13" t="s">
        <v>87</v>
      </c>
      <c r="AW423" s="13" t="s">
        <v>31</v>
      </c>
      <c r="AX423" s="13" t="s">
        <v>77</v>
      </c>
      <c r="AY423" s="167" t="s">
        <v>219</v>
      </c>
    </row>
    <row r="424" spans="1:65" s="15" customFormat="1">
      <c r="B424" s="181"/>
      <c r="D424" s="166" t="s">
        <v>228</v>
      </c>
      <c r="E424" s="182" t="s">
        <v>1</v>
      </c>
      <c r="F424" s="183" t="s">
        <v>236</v>
      </c>
      <c r="H424" s="184">
        <v>2143</v>
      </c>
      <c r="I424" s="185"/>
      <c r="L424" s="181"/>
      <c r="M424" s="186"/>
      <c r="N424" s="187"/>
      <c r="O424" s="187"/>
      <c r="P424" s="187"/>
      <c r="Q424" s="187"/>
      <c r="R424" s="187"/>
      <c r="S424" s="187"/>
      <c r="T424" s="188"/>
      <c r="AT424" s="182" t="s">
        <v>228</v>
      </c>
      <c r="AU424" s="182" t="s">
        <v>87</v>
      </c>
      <c r="AV424" s="15" t="s">
        <v>226</v>
      </c>
      <c r="AW424" s="15" t="s">
        <v>31</v>
      </c>
      <c r="AX424" s="15" t="s">
        <v>32</v>
      </c>
      <c r="AY424" s="182" t="s">
        <v>219</v>
      </c>
    </row>
    <row r="425" spans="1:65" s="12" customFormat="1" ht="22.9" customHeight="1">
      <c r="B425" s="138"/>
      <c r="D425" s="139" t="s">
        <v>76</v>
      </c>
      <c r="E425" s="149" t="s">
        <v>550</v>
      </c>
      <c r="F425" s="149" t="s">
        <v>3434</v>
      </c>
      <c r="I425" s="141"/>
      <c r="J425" s="150">
        <f>BK425</f>
        <v>0</v>
      </c>
      <c r="L425" s="138"/>
      <c r="M425" s="143"/>
      <c r="N425" s="144"/>
      <c r="O425" s="144"/>
      <c r="P425" s="145">
        <f>SUM(P426:P517)</f>
        <v>0</v>
      </c>
      <c r="Q425" s="144"/>
      <c r="R425" s="145">
        <f>SUM(R426:R517)</f>
        <v>0</v>
      </c>
      <c r="S425" s="144"/>
      <c r="T425" s="146">
        <f>SUM(T426:T517)</f>
        <v>0</v>
      </c>
      <c r="AR425" s="139" t="s">
        <v>32</v>
      </c>
      <c r="AT425" s="147" t="s">
        <v>76</v>
      </c>
      <c r="AU425" s="147" t="s">
        <v>32</v>
      </c>
      <c r="AY425" s="139" t="s">
        <v>219</v>
      </c>
      <c r="BK425" s="148">
        <f>SUM(BK426:BK517)</f>
        <v>0</v>
      </c>
    </row>
    <row r="426" spans="1:65" s="2" customFormat="1" ht="24.2" customHeight="1">
      <c r="A426" s="33"/>
      <c r="B426" s="151"/>
      <c r="C426" s="152" t="s">
        <v>541</v>
      </c>
      <c r="D426" s="152" t="s">
        <v>221</v>
      </c>
      <c r="E426" s="153" t="s">
        <v>3435</v>
      </c>
      <c r="F426" s="154" t="s">
        <v>3436</v>
      </c>
      <c r="G426" s="155" t="s">
        <v>394</v>
      </c>
      <c r="H426" s="156">
        <v>370.42</v>
      </c>
      <c r="I426" s="157"/>
      <c r="J426" s="158">
        <f>ROUND(I426*H426,2)</f>
        <v>0</v>
      </c>
      <c r="K426" s="154" t="s">
        <v>225</v>
      </c>
      <c r="L426" s="34"/>
      <c r="M426" s="159" t="s">
        <v>1</v>
      </c>
      <c r="N426" s="160" t="s">
        <v>42</v>
      </c>
      <c r="O426" s="59"/>
      <c r="P426" s="161">
        <f>O426*H426</f>
        <v>0</v>
      </c>
      <c r="Q426" s="161">
        <v>0</v>
      </c>
      <c r="R426" s="161">
        <f>Q426*H426</f>
        <v>0</v>
      </c>
      <c r="S426" s="161">
        <v>0</v>
      </c>
      <c r="T426" s="162">
        <f>S426*H426</f>
        <v>0</v>
      </c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R426" s="163" t="s">
        <v>226</v>
      </c>
      <c r="AT426" s="163" t="s">
        <v>221</v>
      </c>
      <c r="AU426" s="163" t="s">
        <v>87</v>
      </c>
      <c r="AY426" s="18" t="s">
        <v>219</v>
      </c>
      <c r="BE426" s="164">
        <f>IF(N426="základní",J426,0)</f>
        <v>0</v>
      </c>
      <c r="BF426" s="164">
        <f>IF(N426="snížená",J426,0)</f>
        <v>0</v>
      </c>
      <c r="BG426" s="164">
        <f>IF(N426="zákl. přenesená",J426,0)</f>
        <v>0</v>
      </c>
      <c r="BH426" s="164">
        <f>IF(N426="sníž. přenesená",J426,0)</f>
        <v>0</v>
      </c>
      <c r="BI426" s="164">
        <f>IF(N426="nulová",J426,0)</f>
        <v>0</v>
      </c>
      <c r="BJ426" s="18" t="s">
        <v>32</v>
      </c>
      <c r="BK426" s="164">
        <f>ROUND(I426*H426,2)</f>
        <v>0</v>
      </c>
      <c r="BL426" s="18" t="s">
        <v>226</v>
      </c>
      <c r="BM426" s="163" t="s">
        <v>3437</v>
      </c>
    </row>
    <row r="427" spans="1:65" s="14" customFormat="1">
      <c r="B427" s="174"/>
      <c r="D427" s="166" t="s">
        <v>228</v>
      </c>
      <c r="E427" s="175" t="s">
        <v>1</v>
      </c>
      <c r="F427" s="176" t="s">
        <v>3438</v>
      </c>
      <c r="H427" s="175" t="s">
        <v>1</v>
      </c>
      <c r="I427" s="177"/>
      <c r="L427" s="174"/>
      <c r="M427" s="178"/>
      <c r="N427" s="179"/>
      <c r="O427" s="179"/>
      <c r="P427" s="179"/>
      <c r="Q427" s="179"/>
      <c r="R427" s="179"/>
      <c r="S427" s="179"/>
      <c r="T427" s="180"/>
      <c r="AT427" s="175" t="s">
        <v>228</v>
      </c>
      <c r="AU427" s="175" t="s">
        <v>87</v>
      </c>
      <c r="AV427" s="14" t="s">
        <v>32</v>
      </c>
      <c r="AW427" s="14" t="s">
        <v>31</v>
      </c>
      <c r="AX427" s="14" t="s">
        <v>77</v>
      </c>
      <c r="AY427" s="175" t="s">
        <v>219</v>
      </c>
    </row>
    <row r="428" spans="1:65" s="14" customFormat="1">
      <c r="B428" s="174"/>
      <c r="D428" s="166" t="s">
        <v>228</v>
      </c>
      <c r="E428" s="175" t="s">
        <v>1</v>
      </c>
      <c r="F428" s="176" t="s">
        <v>3439</v>
      </c>
      <c r="H428" s="175" t="s">
        <v>1</v>
      </c>
      <c r="I428" s="177"/>
      <c r="L428" s="174"/>
      <c r="M428" s="178"/>
      <c r="N428" s="179"/>
      <c r="O428" s="179"/>
      <c r="P428" s="179"/>
      <c r="Q428" s="179"/>
      <c r="R428" s="179"/>
      <c r="S428" s="179"/>
      <c r="T428" s="180"/>
      <c r="AT428" s="175" t="s">
        <v>228</v>
      </c>
      <c r="AU428" s="175" t="s">
        <v>87</v>
      </c>
      <c r="AV428" s="14" t="s">
        <v>32</v>
      </c>
      <c r="AW428" s="14" t="s">
        <v>31</v>
      </c>
      <c r="AX428" s="14" t="s">
        <v>77</v>
      </c>
      <c r="AY428" s="175" t="s">
        <v>219</v>
      </c>
    </row>
    <row r="429" spans="1:65" s="14" customFormat="1">
      <c r="B429" s="174"/>
      <c r="D429" s="166" t="s">
        <v>228</v>
      </c>
      <c r="E429" s="175" t="s">
        <v>1</v>
      </c>
      <c r="F429" s="176" t="s">
        <v>3440</v>
      </c>
      <c r="H429" s="175" t="s">
        <v>1</v>
      </c>
      <c r="I429" s="177"/>
      <c r="L429" s="174"/>
      <c r="M429" s="178"/>
      <c r="N429" s="179"/>
      <c r="O429" s="179"/>
      <c r="P429" s="179"/>
      <c r="Q429" s="179"/>
      <c r="R429" s="179"/>
      <c r="S429" s="179"/>
      <c r="T429" s="180"/>
      <c r="AT429" s="175" t="s">
        <v>228</v>
      </c>
      <c r="AU429" s="175" t="s">
        <v>87</v>
      </c>
      <c r="AV429" s="14" t="s">
        <v>32</v>
      </c>
      <c r="AW429" s="14" t="s">
        <v>31</v>
      </c>
      <c r="AX429" s="14" t="s">
        <v>77</v>
      </c>
      <c r="AY429" s="175" t="s">
        <v>219</v>
      </c>
    </row>
    <row r="430" spans="1:65" s="14" customFormat="1">
      <c r="B430" s="174"/>
      <c r="D430" s="166" t="s">
        <v>228</v>
      </c>
      <c r="E430" s="175" t="s">
        <v>1</v>
      </c>
      <c r="F430" s="176" t="s">
        <v>3441</v>
      </c>
      <c r="H430" s="175" t="s">
        <v>1</v>
      </c>
      <c r="I430" s="177"/>
      <c r="L430" s="174"/>
      <c r="M430" s="178"/>
      <c r="N430" s="179"/>
      <c r="O430" s="179"/>
      <c r="P430" s="179"/>
      <c r="Q430" s="179"/>
      <c r="R430" s="179"/>
      <c r="S430" s="179"/>
      <c r="T430" s="180"/>
      <c r="AT430" s="175" t="s">
        <v>228</v>
      </c>
      <c r="AU430" s="175" t="s">
        <v>87</v>
      </c>
      <c r="AV430" s="14" t="s">
        <v>32</v>
      </c>
      <c r="AW430" s="14" t="s">
        <v>31</v>
      </c>
      <c r="AX430" s="14" t="s">
        <v>77</v>
      </c>
      <c r="AY430" s="175" t="s">
        <v>219</v>
      </c>
    </row>
    <row r="431" spans="1:65" s="14" customFormat="1">
      <c r="B431" s="174"/>
      <c r="D431" s="166" t="s">
        <v>228</v>
      </c>
      <c r="E431" s="175" t="s">
        <v>1</v>
      </c>
      <c r="F431" s="176" t="s">
        <v>3442</v>
      </c>
      <c r="H431" s="175" t="s">
        <v>1</v>
      </c>
      <c r="I431" s="177"/>
      <c r="L431" s="174"/>
      <c r="M431" s="178"/>
      <c r="N431" s="179"/>
      <c r="O431" s="179"/>
      <c r="P431" s="179"/>
      <c r="Q431" s="179"/>
      <c r="R431" s="179"/>
      <c r="S431" s="179"/>
      <c r="T431" s="180"/>
      <c r="AT431" s="175" t="s">
        <v>228</v>
      </c>
      <c r="AU431" s="175" t="s">
        <v>87</v>
      </c>
      <c r="AV431" s="14" t="s">
        <v>32</v>
      </c>
      <c r="AW431" s="14" t="s">
        <v>31</v>
      </c>
      <c r="AX431" s="14" t="s">
        <v>77</v>
      </c>
      <c r="AY431" s="175" t="s">
        <v>219</v>
      </c>
    </row>
    <row r="432" spans="1:65" s="16" customFormat="1">
      <c r="B432" s="189"/>
      <c r="D432" s="166" t="s">
        <v>228</v>
      </c>
      <c r="E432" s="190" t="s">
        <v>1</v>
      </c>
      <c r="F432" s="191" t="s">
        <v>282</v>
      </c>
      <c r="H432" s="192">
        <v>0</v>
      </c>
      <c r="I432" s="193"/>
      <c r="L432" s="189"/>
      <c r="M432" s="194"/>
      <c r="N432" s="195"/>
      <c r="O432" s="195"/>
      <c r="P432" s="195"/>
      <c r="Q432" s="195"/>
      <c r="R432" s="195"/>
      <c r="S432" s="195"/>
      <c r="T432" s="196"/>
      <c r="AT432" s="190" t="s">
        <v>228</v>
      </c>
      <c r="AU432" s="190" t="s">
        <v>87</v>
      </c>
      <c r="AV432" s="16" t="s">
        <v>237</v>
      </c>
      <c r="AW432" s="16" t="s">
        <v>31</v>
      </c>
      <c r="AX432" s="16" t="s">
        <v>77</v>
      </c>
      <c r="AY432" s="190" t="s">
        <v>219</v>
      </c>
    </row>
    <row r="433" spans="1:65" s="14" customFormat="1">
      <c r="B433" s="174"/>
      <c r="D433" s="166" t="s">
        <v>228</v>
      </c>
      <c r="E433" s="175" t="s">
        <v>1</v>
      </c>
      <c r="F433" s="176" t="s">
        <v>3443</v>
      </c>
      <c r="H433" s="175" t="s">
        <v>1</v>
      </c>
      <c r="I433" s="177"/>
      <c r="L433" s="174"/>
      <c r="M433" s="178"/>
      <c r="N433" s="179"/>
      <c r="O433" s="179"/>
      <c r="P433" s="179"/>
      <c r="Q433" s="179"/>
      <c r="R433" s="179"/>
      <c r="S433" s="179"/>
      <c r="T433" s="180"/>
      <c r="AT433" s="175" t="s">
        <v>228</v>
      </c>
      <c r="AU433" s="175" t="s">
        <v>87</v>
      </c>
      <c r="AV433" s="14" t="s">
        <v>32</v>
      </c>
      <c r="AW433" s="14" t="s">
        <v>31</v>
      </c>
      <c r="AX433" s="14" t="s">
        <v>77</v>
      </c>
      <c r="AY433" s="175" t="s">
        <v>219</v>
      </c>
    </row>
    <row r="434" spans="1:65" s="14" customFormat="1">
      <c r="B434" s="174"/>
      <c r="D434" s="166" t="s">
        <v>228</v>
      </c>
      <c r="E434" s="175" t="s">
        <v>1</v>
      </c>
      <c r="F434" s="176" t="s">
        <v>3444</v>
      </c>
      <c r="H434" s="175" t="s">
        <v>1</v>
      </c>
      <c r="I434" s="177"/>
      <c r="L434" s="174"/>
      <c r="M434" s="178"/>
      <c r="N434" s="179"/>
      <c r="O434" s="179"/>
      <c r="P434" s="179"/>
      <c r="Q434" s="179"/>
      <c r="R434" s="179"/>
      <c r="S434" s="179"/>
      <c r="T434" s="180"/>
      <c r="AT434" s="175" t="s">
        <v>228</v>
      </c>
      <c r="AU434" s="175" t="s">
        <v>87</v>
      </c>
      <c r="AV434" s="14" t="s">
        <v>32</v>
      </c>
      <c r="AW434" s="14" t="s">
        <v>31</v>
      </c>
      <c r="AX434" s="14" t="s">
        <v>77</v>
      </c>
      <c r="AY434" s="175" t="s">
        <v>219</v>
      </c>
    </row>
    <row r="435" spans="1:65" s="14" customFormat="1">
      <c r="B435" s="174"/>
      <c r="D435" s="166" t="s">
        <v>228</v>
      </c>
      <c r="E435" s="175" t="s">
        <v>1</v>
      </c>
      <c r="F435" s="176" t="s">
        <v>3445</v>
      </c>
      <c r="H435" s="175" t="s">
        <v>1</v>
      </c>
      <c r="I435" s="177"/>
      <c r="L435" s="174"/>
      <c r="M435" s="178"/>
      <c r="N435" s="179"/>
      <c r="O435" s="179"/>
      <c r="P435" s="179"/>
      <c r="Q435" s="179"/>
      <c r="R435" s="179"/>
      <c r="S435" s="179"/>
      <c r="T435" s="180"/>
      <c r="AT435" s="175" t="s">
        <v>228</v>
      </c>
      <c r="AU435" s="175" t="s">
        <v>87</v>
      </c>
      <c r="AV435" s="14" t="s">
        <v>32</v>
      </c>
      <c r="AW435" s="14" t="s">
        <v>31</v>
      </c>
      <c r="AX435" s="14" t="s">
        <v>77</v>
      </c>
      <c r="AY435" s="175" t="s">
        <v>219</v>
      </c>
    </row>
    <row r="436" spans="1:65" s="13" customFormat="1">
      <c r="B436" s="165"/>
      <c r="D436" s="166" t="s">
        <v>228</v>
      </c>
      <c r="E436" s="167" t="s">
        <v>1</v>
      </c>
      <c r="F436" s="168" t="s">
        <v>3446</v>
      </c>
      <c r="H436" s="169">
        <v>482.17500000000001</v>
      </c>
      <c r="I436" s="170"/>
      <c r="L436" s="165"/>
      <c r="M436" s="171"/>
      <c r="N436" s="172"/>
      <c r="O436" s="172"/>
      <c r="P436" s="172"/>
      <c r="Q436" s="172"/>
      <c r="R436" s="172"/>
      <c r="S436" s="172"/>
      <c r="T436" s="173"/>
      <c r="AT436" s="167" t="s">
        <v>228</v>
      </c>
      <c r="AU436" s="167" t="s">
        <v>87</v>
      </c>
      <c r="AV436" s="13" t="s">
        <v>87</v>
      </c>
      <c r="AW436" s="13" t="s">
        <v>31</v>
      </c>
      <c r="AX436" s="13" t="s">
        <v>77</v>
      </c>
      <c r="AY436" s="167" t="s">
        <v>219</v>
      </c>
    </row>
    <row r="437" spans="1:65" s="16" customFormat="1">
      <c r="B437" s="189"/>
      <c r="D437" s="166" t="s">
        <v>228</v>
      </c>
      <c r="E437" s="190" t="s">
        <v>3041</v>
      </c>
      <c r="F437" s="191" t="s">
        <v>282</v>
      </c>
      <c r="H437" s="192">
        <v>482.17500000000001</v>
      </c>
      <c r="I437" s="193"/>
      <c r="L437" s="189"/>
      <c r="M437" s="194"/>
      <c r="N437" s="195"/>
      <c r="O437" s="195"/>
      <c r="P437" s="195"/>
      <c r="Q437" s="195"/>
      <c r="R437" s="195"/>
      <c r="S437" s="195"/>
      <c r="T437" s="196"/>
      <c r="AT437" s="190" t="s">
        <v>228</v>
      </c>
      <c r="AU437" s="190" t="s">
        <v>87</v>
      </c>
      <c r="AV437" s="16" t="s">
        <v>237</v>
      </c>
      <c r="AW437" s="16" t="s">
        <v>31</v>
      </c>
      <c r="AX437" s="16" t="s">
        <v>77</v>
      </c>
      <c r="AY437" s="190" t="s">
        <v>219</v>
      </c>
    </row>
    <row r="438" spans="1:65" s="14" customFormat="1">
      <c r="B438" s="174"/>
      <c r="D438" s="166" t="s">
        <v>228</v>
      </c>
      <c r="E438" s="175" t="s">
        <v>1</v>
      </c>
      <c r="F438" s="176" t="s">
        <v>3447</v>
      </c>
      <c r="H438" s="175" t="s">
        <v>1</v>
      </c>
      <c r="I438" s="177"/>
      <c r="L438" s="174"/>
      <c r="M438" s="178"/>
      <c r="N438" s="179"/>
      <c r="O438" s="179"/>
      <c r="P438" s="179"/>
      <c r="Q438" s="179"/>
      <c r="R438" s="179"/>
      <c r="S438" s="179"/>
      <c r="T438" s="180"/>
      <c r="AT438" s="175" t="s">
        <v>228</v>
      </c>
      <c r="AU438" s="175" t="s">
        <v>87</v>
      </c>
      <c r="AV438" s="14" t="s">
        <v>32</v>
      </c>
      <c r="AW438" s="14" t="s">
        <v>31</v>
      </c>
      <c r="AX438" s="14" t="s">
        <v>77</v>
      </c>
      <c r="AY438" s="175" t="s">
        <v>219</v>
      </c>
    </row>
    <row r="439" spans="1:65" s="13" customFormat="1">
      <c r="B439" s="165"/>
      <c r="D439" s="166" t="s">
        <v>228</v>
      </c>
      <c r="E439" s="167" t="s">
        <v>1</v>
      </c>
      <c r="F439" s="168" t="s">
        <v>3448</v>
      </c>
      <c r="H439" s="169">
        <v>-111.755</v>
      </c>
      <c r="I439" s="170"/>
      <c r="L439" s="165"/>
      <c r="M439" s="171"/>
      <c r="N439" s="172"/>
      <c r="O439" s="172"/>
      <c r="P439" s="172"/>
      <c r="Q439" s="172"/>
      <c r="R439" s="172"/>
      <c r="S439" s="172"/>
      <c r="T439" s="173"/>
      <c r="AT439" s="167" t="s">
        <v>228</v>
      </c>
      <c r="AU439" s="167" t="s">
        <v>87</v>
      </c>
      <c r="AV439" s="13" t="s">
        <v>87</v>
      </c>
      <c r="AW439" s="13" t="s">
        <v>31</v>
      </c>
      <c r="AX439" s="13" t="s">
        <v>77</v>
      </c>
      <c r="AY439" s="167" t="s">
        <v>219</v>
      </c>
    </row>
    <row r="440" spans="1:65" s="15" customFormat="1">
      <c r="B440" s="181"/>
      <c r="D440" s="166" t="s">
        <v>228</v>
      </c>
      <c r="E440" s="182" t="s">
        <v>3102</v>
      </c>
      <c r="F440" s="183" t="s">
        <v>3449</v>
      </c>
      <c r="H440" s="184">
        <v>370.42</v>
      </c>
      <c r="I440" s="185"/>
      <c r="L440" s="181"/>
      <c r="M440" s="186"/>
      <c r="N440" s="187"/>
      <c r="O440" s="187"/>
      <c r="P440" s="187"/>
      <c r="Q440" s="187"/>
      <c r="R440" s="187"/>
      <c r="S440" s="187"/>
      <c r="T440" s="188"/>
      <c r="AT440" s="182" t="s">
        <v>228</v>
      </c>
      <c r="AU440" s="182" t="s">
        <v>87</v>
      </c>
      <c r="AV440" s="15" t="s">
        <v>226</v>
      </c>
      <c r="AW440" s="15" t="s">
        <v>31</v>
      </c>
      <c r="AX440" s="15" t="s">
        <v>32</v>
      </c>
      <c r="AY440" s="182" t="s">
        <v>219</v>
      </c>
    </row>
    <row r="441" spans="1:65" s="2" customFormat="1" ht="16.5" customHeight="1">
      <c r="A441" s="33"/>
      <c r="B441" s="151"/>
      <c r="C441" s="152" t="s">
        <v>546</v>
      </c>
      <c r="D441" s="152" t="s">
        <v>221</v>
      </c>
      <c r="E441" s="153" t="s">
        <v>3221</v>
      </c>
      <c r="F441" s="154" t="s">
        <v>3222</v>
      </c>
      <c r="G441" s="155" t="s">
        <v>394</v>
      </c>
      <c r="H441" s="156">
        <v>111.755</v>
      </c>
      <c r="I441" s="157"/>
      <c r="J441" s="158">
        <f>ROUND(I441*H441,2)</f>
        <v>0</v>
      </c>
      <c r="K441" s="154" t="s">
        <v>225</v>
      </c>
      <c r="L441" s="34"/>
      <c r="M441" s="159" t="s">
        <v>1</v>
      </c>
      <c r="N441" s="160" t="s">
        <v>42</v>
      </c>
      <c r="O441" s="59"/>
      <c r="P441" s="161">
        <f>O441*H441</f>
        <v>0</v>
      </c>
      <c r="Q441" s="161">
        <v>0</v>
      </c>
      <c r="R441" s="161">
        <f>Q441*H441</f>
        <v>0</v>
      </c>
      <c r="S441" s="161">
        <v>0</v>
      </c>
      <c r="T441" s="162">
        <f>S441*H441</f>
        <v>0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163" t="s">
        <v>226</v>
      </c>
      <c r="AT441" s="163" t="s">
        <v>221</v>
      </c>
      <c r="AU441" s="163" t="s">
        <v>87</v>
      </c>
      <c r="AY441" s="18" t="s">
        <v>219</v>
      </c>
      <c r="BE441" s="164">
        <f>IF(N441="základní",J441,0)</f>
        <v>0</v>
      </c>
      <c r="BF441" s="164">
        <f>IF(N441="snížená",J441,0)</f>
        <v>0</v>
      </c>
      <c r="BG441" s="164">
        <f>IF(N441="zákl. přenesená",J441,0)</f>
        <v>0</v>
      </c>
      <c r="BH441" s="164">
        <f>IF(N441="sníž. přenesená",J441,0)</f>
        <v>0</v>
      </c>
      <c r="BI441" s="164">
        <f>IF(N441="nulová",J441,0)</f>
        <v>0</v>
      </c>
      <c r="BJ441" s="18" t="s">
        <v>32</v>
      </c>
      <c r="BK441" s="164">
        <f>ROUND(I441*H441,2)</f>
        <v>0</v>
      </c>
      <c r="BL441" s="18" t="s">
        <v>226</v>
      </c>
      <c r="BM441" s="163" t="s">
        <v>3450</v>
      </c>
    </row>
    <row r="442" spans="1:65" s="14" customFormat="1">
      <c r="B442" s="174"/>
      <c r="D442" s="166" t="s">
        <v>228</v>
      </c>
      <c r="E442" s="175" t="s">
        <v>1</v>
      </c>
      <c r="F442" s="176" t="s">
        <v>3451</v>
      </c>
      <c r="H442" s="175" t="s">
        <v>1</v>
      </c>
      <c r="I442" s="177"/>
      <c r="L442" s="174"/>
      <c r="M442" s="178"/>
      <c r="N442" s="179"/>
      <c r="O442" s="179"/>
      <c r="P442" s="179"/>
      <c r="Q442" s="179"/>
      <c r="R442" s="179"/>
      <c r="S442" s="179"/>
      <c r="T442" s="180"/>
      <c r="AT442" s="175" t="s">
        <v>228</v>
      </c>
      <c r="AU442" s="175" t="s">
        <v>87</v>
      </c>
      <c r="AV442" s="14" t="s">
        <v>32</v>
      </c>
      <c r="AW442" s="14" t="s">
        <v>31</v>
      </c>
      <c r="AX442" s="14" t="s">
        <v>77</v>
      </c>
      <c r="AY442" s="175" t="s">
        <v>219</v>
      </c>
    </row>
    <row r="443" spans="1:65" s="13" customFormat="1">
      <c r="B443" s="165"/>
      <c r="D443" s="166" t="s">
        <v>228</v>
      </c>
      <c r="E443" s="167" t="s">
        <v>1</v>
      </c>
      <c r="F443" s="168" t="s">
        <v>3452</v>
      </c>
      <c r="H443" s="169">
        <v>111.755</v>
      </c>
      <c r="I443" s="170"/>
      <c r="L443" s="165"/>
      <c r="M443" s="171"/>
      <c r="N443" s="172"/>
      <c r="O443" s="172"/>
      <c r="P443" s="172"/>
      <c r="Q443" s="172"/>
      <c r="R443" s="172"/>
      <c r="S443" s="172"/>
      <c r="T443" s="173"/>
      <c r="AT443" s="167" t="s">
        <v>228</v>
      </c>
      <c r="AU443" s="167" t="s">
        <v>87</v>
      </c>
      <c r="AV443" s="13" t="s">
        <v>87</v>
      </c>
      <c r="AW443" s="13" t="s">
        <v>31</v>
      </c>
      <c r="AX443" s="13" t="s">
        <v>77</v>
      </c>
      <c r="AY443" s="167" t="s">
        <v>219</v>
      </c>
    </row>
    <row r="444" spans="1:65" s="15" customFormat="1">
      <c r="B444" s="181"/>
      <c r="D444" s="166" t="s">
        <v>228</v>
      </c>
      <c r="E444" s="182" t="s">
        <v>3090</v>
      </c>
      <c r="F444" s="183" t="s">
        <v>3230</v>
      </c>
      <c r="H444" s="184">
        <v>111.755</v>
      </c>
      <c r="I444" s="185"/>
      <c r="L444" s="181"/>
      <c r="M444" s="186"/>
      <c r="N444" s="187"/>
      <c r="O444" s="187"/>
      <c r="P444" s="187"/>
      <c r="Q444" s="187"/>
      <c r="R444" s="187"/>
      <c r="S444" s="187"/>
      <c r="T444" s="188"/>
      <c r="AT444" s="182" t="s">
        <v>228</v>
      </c>
      <c r="AU444" s="182" t="s">
        <v>87</v>
      </c>
      <c r="AV444" s="15" t="s">
        <v>226</v>
      </c>
      <c r="AW444" s="15" t="s">
        <v>31</v>
      </c>
      <c r="AX444" s="15" t="s">
        <v>32</v>
      </c>
      <c r="AY444" s="182" t="s">
        <v>219</v>
      </c>
    </row>
    <row r="445" spans="1:65" s="2" customFormat="1" ht="24.2" customHeight="1">
      <c r="A445" s="33"/>
      <c r="B445" s="151"/>
      <c r="C445" s="152" t="s">
        <v>552</v>
      </c>
      <c r="D445" s="152" t="s">
        <v>221</v>
      </c>
      <c r="E445" s="153" t="s">
        <v>3453</v>
      </c>
      <c r="F445" s="154" t="s">
        <v>3454</v>
      </c>
      <c r="G445" s="155" t="s">
        <v>394</v>
      </c>
      <c r="H445" s="156">
        <v>370.42</v>
      </c>
      <c r="I445" s="157"/>
      <c r="J445" s="158">
        <f>ROUND(I445*H445,2)</f>
        <v>0</v>
      </c>
      <c r="K445" s="154" t="s">
        <v>241</v>
      </c>
      <c r="L445" s="34"/>
      <c r="M445" s="159" t="s">
        <v>1</v>
      </c>
      <c r="N445" s="160" t="s">
        <v>42</v>
      </c>
      <c r="O445" s="59"/>
      <c r="P445" s="161">
        <f>O445*H445</f>
        <v>0</v>
      </c>
      <c r="Q445" s="161">
        <v>0</v>
      </c>
      <c r="R445" s="161">
        <f>Q445*H445</f>
        <v>0</v>
      </c>
      <c r="S445" s="161">
        <v>0</v>
      </c>
      <c r="T445" s="162">
        <f>S445*H445</f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63" t="s">
        <v>226</v>
      </c>
      <c r="AT445" s="163" t="s">
        <v>221</v>
      </c>
      <c r="AU445" s="163" t="s">
        <v>87</v>
      </c>
      <c r="AY445" s="18" t="s">
        <v>219</v>
      </c>
      <c r="BE445" s="164">
        <f>IF(N445="základní",J445,0)</f>
        <v>0</v>
      </c>
      <c r="BF445" s="164">
        <f>IF(N445="snížená",J445,0)</f>
        <v>0</v>
      </c>
      <c r="BG445" s="164">
        <f>IF(N445="zákl. přenesená",J445,0)</f>
        <v>0</v>
      </c>
      <c r="BH445" s="164">
        <f>IF(N445="sníž. přenesená",J445,0)</f>
        <v>0</v>
      </c>
      <c r="BI445" s="164">
        <f>IF(N445="nulová",J445,0)</f>
        <v>0</v>
      </c>
      <c r="BJ445" s="18" t="s">
        <v>32</v>
      </c>
      <c r="BK445" s="164">
        <f>ROUND(I445*H445,2)</f>
        <v>0</v>
      </c>
      <c r="BL445" s="18" t="s">
        <v>226</v>
      </c>
      <c r="BM445" s="163" t="s">
        <v>3455</v>
      </c>
    </row>
    <row r="446" spans="1:65" s="14" customFormat="1">
      <c r="B446" s="174"/>
      <c r="D446" s="166" t="s">
        <v>228</v>
      </c>
      <c r="E446" s="175" t="s">
        <v>1</v>
      </c>
      <c r="F446" s="176" t="s">
        <v>3443</v>
      </c>
      <c r="H446" s="175" t="s">
        <v>1</v>
      </c>
      <c r="I446" s="177"/>
      <c r="L446" s="174"/>
      <c r="M446" s="178"/>
      <c r="N446" s="179"/>
      <c r="O446" s="179"/>
      <c r="P446" s="179"/>
      <c r="Q446" s="179"/>
      <c r="R446" s="179"/>
      <c r="S446" s="179"/>
      <c r="T446" s="180"/>
      <c r="AT446" s="175" t="s">
        <v>228</v>
      </c>
      <c r="AU446" s="175" t="s">
        <v>87</v>
      </c>
      <c r="AV446" s="14" t="s">
        <v>32</v>
      </c>
      <c r="AW446" s="14" t="s">
        <v>31</v>
      </c>
      <c r="AX446" s="14" t="s">
        <v>77</v>
      </c>
      <c r="AY446" s="175" t="s">
        <v>219</v>
      </c>
    </row>
    <row r="447" spans="1:65" s="13" customFormat="1">
      <c r="B447" s="165"/>
      <c r="D447" s="166" t="s">
        <v>228</v>
      </c>
      <c r="E447" s="167" t="s">
        <v>1</v>
      </c>
      <c r="F447" s="168" t="s">
        <v>3456</v>
      </c>
      <c r="H447" s="169">
        <v>482.17500000000001</v>
      </c>
      <c r="I447" s="170"/>
      <c r="L447" s="165"/>
      <c r="M447" s="171"/>
      <c r="N447" s="172"/>
      <c r="O447" s="172"/>
      <c r="P447" s="172"/>
      <c r="Q447" s="172"/>
      <c r="R447" s="172"/>
      <c r="S447" s="172"/>
      <c r="T447" s="173"/>
      <c r="AT447" s="167" t="s">
        <v>228</v>
      </c>
      <c r="AU447" s="167" t="s">
        <v>87</v>
      </c>
      <c r="AV447" s="13" t="s">
        <v>87</v>
      </c>
      <c r="AW447" s="13" t="s">
        <v>31</v>
      </c>
      <c r="AX447" s="13" t="s">
        <v>77</v>
      </c>
      <c r="AY447" s="167" t="s">
        <v>219</v>
      </c>
    </row>
    <row r="448" spans="1:65" s="16" customFormat="1">
      <c r="B448" s="189"/>
      <c r="D448" s="166" t="s">
        <v>228</v>
      </c>
      <c r="E448" s="190" t="s">
        <v>3039</v>
      </c>
      <c r="F448" s="191" t="s">
        <v>282</v>
      </c>
      <c r="H448" s="192">
        <v>482.17500000000001</v>
      </c>
      <c r="I448" s="193"/>
      <c r="L448" s="189"/>
      <c r="M448" s="194"/>
      <c r="N448" s="195"/>
      <c r="O448" s="195"/>
      <c r="P448" s="195"/>
      <c r="Q448" s="195"/>
      <c r="R448" s="195"/>
      <c r="S448" s="195"/>
      <c r="T448" s="196"/>
      <c r="AT448" s="190" t="s">
        <v>228</v>
      </c>
      <c r="AU448" s="190" t="s">
        <v>87</v>
      </c>
      <c r="AV448" s="16" t="s">
        <v>237</v>
      </c>
      <c r="AW448" s="16" t="s">
        <v>31</v>
      </c>
      <c r="AX448" s="16" t="s">
        <v>77</v>
      </c>
      <c r="AY448" s="190" t="s">
        <v>219</v>
      </c>
    </row>
    <row r="449" spans="1:65" s="14" customFormat="1">
      <c r="B449" s="174"/>
      <c r="D449" s="166" t="s">
        <v>228</v>
      </c>
      <c r="E449" s="175" t="s">
        <v>1</v>
      </c>
      <c r="F449" s="176" t="s">
        <v>3457</v>
      </c>
      <c r="H449" s="175" t="s">
        <v>1</v>
      </c>
      <c r="I449" s="177"/>
      <c r="L449" s="174"/>
      <c r="M449" s="178"/>
      <c r="N449" s="179"/>
      <c r="O449" s="179"/>
      <c r="P449" s="179"/>
      <c r="Q449" s="179"/>
      <c r="R449" s="179"/>
      <c r="S449" s="179"/>
      <c r="T449" s="180"/>
      <c r="AT449" s="175" t="s">
        <v>228</v>
      </c>
      <c r="AU449" s="175" t="s">
        <v>87</v>
      </c>
      <c r="AV449" s="14" t="s">
        <v>32</v>
      </c>
      <c r="AW449" s="14" t="s">
        <v>31</v>
      </c>
      <c r="AX449" s="14" t="s">
        <v>77</v>
      </c>
      <c r="AY449" s="175" t="s">
        <v>219</v>
      </c>
    </row>
    <row r="450" spans="1:65" s="13" customFormat="1">
      <c r="B450" s="165"/>
      <c r="D450" s="166" t="s">
        <v>228</v>
      </c>
      <c r="E450" s="167" t="s">
        <v>1</v>
      </c>
      <c r="F450" s="168" t="s">
        <v>3458</v>
      </c>
      <c r="H450" s="169">
        <v>-111.755</v>
      </c>
      <c r="I450" s="170"/>
      <c r="L450" s="165"/>
      <c r="M450" s="171"/>
      <c r="N450" s="172"/>
      <c r="O450" s="172"/>
      <c r="P450" s="172"/>
      <c r="Q450" s="172"/>
      <c r="R450" s="172"/>
      <c r="S450" s="172"/>
      <c r="T450" s="173"/>
      <c r="AT450" s="167" t="s">
        <v>228</v>
      </c>
      <c r="AU450" s="167" t="s">
        <v>87</v>
      </c>
      <c r="AV450" s="13" t="s">
        <v>87</v>
      </c>
      <c r="AW450" s="13" t="s">
        <v>31</v>
      </c>
      <c r="AX450" s="13" t="s">
        <v>77</v>
      </c>
      <c r="AY450" s="167" t="s">
        <v>219</v>
      </c>
    </row>
    <row r="451" spans="1:65" s="15" customFormat="1">
      <c r="B451" s="181"/>
      <c r="D451" s="166" t="s">
        <v>228</v>
      </c>
      <c r="E451" s="182" t="s">
        <v>3100</v>
      </c>
      <c r="F451" s="183" t="s">
        <v>3459</v>
      </c>
      <c r="H451" s="184">
        <v>370.42</v>
      </c>
      <c r="I451" s="185"/>
      <c r="L451" s="181"/>
      <c r="M451" s="186"/>
      <c r="N451" s="187"/>
      <c r="O451" s="187"/>
      <c r="P451" s="187"/>
      <c r="Q451" s="187"/>
      <c r="R451" s="187"/>
      <c r="S451" s="187"/>
      <c r="T451" s="188"/>
      <c r="AT451" s="182" t="s">
        <v>228</v>
      </c>
      <c r="AU451" s="182" t="s">
        <v>87</v>
      </c>
      <c r="AV451" s="15" t="s">
        <v>226</v>
      </c>
      <c r="AW451" s="15" t="s">
        <v>31</v>
      </c>
      <c r="AX451" s="15" t="s">
        <v>32</v>
      </c>
      <c r="AY451" s="182" t="s">
        <v>219</v>
      </c>
    </row>
    <row r="452" spans="1:65" s="2" customFormat="1" ht="16.5" customHeight="1">
      <c r="A452" s="33"/>
      <c r="B452" s="151"/>
      <c r="C452" s="152" t="s">
        <v>558</v>
      </c>
      <c r="D452" s="152" t="s">
        <v>221</v>
      </c>
      <c r="E452" s="153" t="s">
        <v>3238</v>
      </c>
      <c r="F452" s="154" t="s">
        <v>3239</v>
      </c>
      <c r="G452" s="155" t="s">
        <v>394</v>
      </c>
      <c r="H452" s="156">
        <v>111.755</v>
      </c>
      <c r="I452" s="157"/>
      <c r="J452" s="158">
        <f>ROUND(I452*H452,2)</f>
        <v>0</v>
      </c>
      <c r="K452" s="154" t="s">
        <v>225</v>
      </c>
      <c r="L452" s="34"/>
      <c r="M452" s="159" t="s">
        <v>1</v>
      </c>
      <c r="N452" s="160" t="s">
        <v>42</v>
      </c>
      <c r="O452" s="59"/>
      <c r="P452" s="161">
        <f>O452*H452</f>
        <v>0</v>
      </c>
      <c r="Q452" s="161">
        <v>0</v>
      </c>
      <c r="R452" s="161">
        <f>Q452*H452</f>
        <v>0</v>
      </c>
      <c r="S452" s="161">
        <v>0</v>
      </c>
      <c r="T452" s="162">
        <f>S452*H452</f>
        <v>0</v>
      </c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R452" s="163" t="s">
        <v>226</v>
      </c>
      <c r="AT452" s="163" t="s">
        <v>221</v>
      </c>
      <c r="AU452" s="163" t="s">
        <v>87</v>
      </c>
      <c r="AY452" s="18" t="s">
        <v>219</v>
      </c>
      <c r="BE452" s="164">
        <f>IF(N452="základní",J452,0)</f>
        <v>0</v>
      </c>
      <c r="BF452" s="164">
        <f>IF(N452="snížená",J452,0)</f>
        <v>0</v>
      </c>
      <c r="BG452" s="164">
        <f>IF(N452="zákl. přenesená",J452,0)</f>
        <v>0</v>
      </c>
      <c r="BH452" s="164">
        <f>IF(N452="sníž. přenesená",J452,0)</f>
        <v>0</v>
      </c>
      <c r="BI452" s="164">
        <f>IF(N452="nulová",J452,0)</f>
        <v>0</v>
      </c>
      <c r="BJ452" s="18" t="s">
        <v>32</v>
      </c>
      <c r="BK452" s="164">
        <f>ROUND(I452*H452,2)</f>
        <v>0</v>
      </c>
      <c r="BL452" s="18" t="s">
        <v>226</v>
      </c>
      <c r="BM452" s="163" t="s">
        <v>3460</v>
      </c>
    </row>
    <row r="453" spans="1:65" s="14" customFormat="1">
      <c r="B453" s="174"/>
      <c r="D453" s="166" t="s">
        <v>228</v>
      </c>
      <c r="E453" s="175" t="s">
        <v>1</v>
      </c>
      <c r="F453" s="176" t="s">
        <v>3451</v>
      </c>
      <c r="H453" s="175" t="s">
        <v>1</v>
      </c>
      <c r="I453" s="177"/>
      <c r="L453" s="174"/>
      <c r="M453" s="178"/>
      <c r="N453" s="179"/>
      <c r="O453" s="179"/>
      <c r="P453" s="179"/>
      <c r="Q453" s="179"/>
      <c r="R453" s="179"/>
      <c r="S453" s="179"/>
      <c r="T453" s="180"/>
      <c r="AT453" s="175" t="s">
        <v>228</v>
      </c>
      <c r="AU453" s="175" t="s">
        <v>87</v>
      </c>
      <c r="AV453" s="14" t="s">
        <v>32</v>
      </c>
      <c r="AW453" s="14" t="s">
        <v>31</v>
      </c>
      <c r="AX453" s="14" t="s">
        <v>77</v>
      </c>
      <c r="AY453" s="175" t="s">
        <v>219</v>
      </c>
    </row>
    <row r="454" spans="1:65" s="13" customFormat="1">
      <c r="B454" s="165"/>
      <c r="D454" s="166" t="s">
        <v>228</v>
      </c>
      <c r="E454" s="167" t="s">
        <v>1</v>
      </c>
      <c r="F454" s="168" t="s">
        <v>3452</v>
      </c>
      <c r="H454" s="169">
        <v>111.755</v>
      </c>
      <c r="I454" s="170"/>
      <c r="L454" s="165"/>
      <c r="M454" s="171"/>
      <c r="N454" s="172"/>
      <c r="O454" s="172"/>
      <c r="P454" s="172"/>
      <c r="Q454" s="172"/>
      <c r="R454" s="172"/>
      <c r="S454" s="172"/>
      <c r="T454" s="173"/>
      <c r="AT454" s="167" t="s">
        <v>228</v>
      </c>
      <c r="AU454" s="167" t="s">
        <v>87</v>
      </c>
      <c r="AV454" s="13" t="s">
        <v>87</v>
      </c>
      <c r="AW454" s="13" t="s">
        <v>31</v>
      </c>
      <c r="AX454" s="13" t="s">
        <v>77</v>
      </c>
      <c r="AY454" s="167" t="s">
        <v>219</v>
      </c>
    </row>
    <row r="455" spans="1:65" s="15" customFormat="1">
      <c r="B455" s="181"/>
      <c r="D455" s="166" t="s">
        <v>228</v>
      </c>
      <c r="E455" s="182" t="s">
        <v>3088</v>
      </c>
      <c r="F455" s="183" t="s">
        <v>3230</v>
      </c>
      <c r="H455" s="184">
        <v>111.755</v>
      </c>
      <c r="I455" s="185"/>
      <c r="L455" s="181"/>
      <c r="M455" s="186"/>
      <c r="N455" s="187"/>
      <c r="O455" s="187"/>
      <c r="P455" s="187"/>
      <c r="Q455" s="187"/>
      <c r="R455" s="187"/>
      <c r="S455" s="187"/>
      <c r="T455" s="188"/>
      <c r="AT455" s="182" t="s">
        <v>228</v>
      </c>
      <c r="AU455" s="182" t="s">
        <v>87</v>
      </c>
      <c r="AV455" s="15" t="s">
        <v>226</v>
      </c>
      <c r="AW455" s="15" t="s">
        <v>31</v>
      </c>
      <c r="AX455" s="15" t="s">
        <v>32</v>
      </c>
      <c r="AY455" s="182" t="s">
        <v>219</v>
      </c>
    </row>
    <row r="456" spans="1:65" s="2" customFormat="1" ht="16.5" customHeight="1">
      <c r="A456" s="33"/>
      <c r="B456" s="151"/>
      <c r="C456" s="152" t="s">
        <v>563</v>
      </c>
      <c r="D456" s="152" t="s">
        <v>221</v>
      </c>
      <c r="E456" s="153" t="s">
        <v>3292</v>
      </c>
      <c r="F456" s="154" t="s">
        <v>3293</v>
      </c>
      <c r="G456" s="155" t="s">
        <v>394</v>
      </c>
      <c r="H456" s="156">
        <v>406.38</v>
      </c>
      <c r="I456" s="157"/>
      <c r="J456" s="158">
        <f>ROUND(I456*H456,2)</f>
        <v>0</v>
      </c>
      <c r="K456" s="154" t="s">
        <v>225</v>
      </c>
      <c r="L456" s="34"/>
      <c r="M456" s="159" t="s">
        <v>1</v>
      </c>
      <c r="N456" s="160" t="s">
        <v>42</v>
      </c>
      <c r="O456" s="59"/>
      <c r="P456" s="161">
        <f>O456*H456</f>
        <v>0</v>
      </c>
      <c r="Q456" s="161">
        <v>0</v>
      </c>
      <c r="R456" s="161">
        <f>Q456*H456</f>
        <v>0</v>
      </c>
      <c r="S456" s="161">
        <v>0</v>
      </c>
      <c r="T456" s="162">
        <f>S456*H456</f>
        <v>0</v>
      </c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R456" s="163" t="s">
        <v>226</v>
      </c>
      <c r="AT456" s="163" t="s">
        <v>221</v>
      </c>
      <c r="AU456" s="163" t="s">
        <v>87</v>
      </c>
      <c r="AY456" s="18" t="s">
        <v>219</v>
      </c>
      <c r="BE456" s="164">
        <f>IF(N456="základní",J456,0)</f>
        <v>0</v>
      </c>
      <c r="BF456" s="164">
        <f>IF(N456="snížená",J456,0)</f>
        <v>0</v>
      </c>
      <c r="BG456" s="164">
        <f>IF(N456="zákl. přenesená",J456,0)</f>
        <v>0</v>
      </c>
      <c r="BH456" s="164">
        <f>IF(N456="sníž. přenesená",J456,0)</f>
        <v>0</v>
      </c>
      <c r="BI456" s="164">
        <f>IF(N456="nulová",J456,0)</f>
        <v>0</v>
      </c>
      <c r="BJ456" s="18" t="s">
        <v>32</v>
      </c>
      <c r="BK456" s="164">
        <f>ROUND(I456*H456,2)</f>
        <v>0</v>
      </c>
      <c r="BL456" s="18" t="s">
        <v>226</v>
      </c>
      <c r="BM456" s="163" t="s">
        <v>3461</v>
      </c>
    </row>
    <row r="457" spans="1:65" s="14" customFormat="1">
      <c r="B457" s="174"/>
      <c r="D457" s="166" t="s">
        <v>228</v>
      </c>
      <c r="E457" s="175" t="s">
        <v>1</v>
      </c>
      <c r="F457" s="176" t="s">
        <v>3462</v>
      </c>
      <c r="H457" s="175" t="s">
        <v>1</v>
      </c>
      <c r="I457" s="177"/>
      <c r="L457" s="174"/>
      <c r="M457" s="178"/>
      <c r="N457" s="179"/>
      <c r="O457" s="179"/>
      <c r="P457" s="179"/>
      <c r="Q457" s="179"/>
      <c r="R457" s="179"/>
      <c r="S457" s="179"/>
      <c r="T457" s="180"/>
      <c r="AT457" s="175" t="s">
        <v>228</v>
      </c>
      <c r="AU457" s="175" t="s">
        <v>87</v>
      </c>
      <c r="AV457" s="14" t="s">
        <v>32</v>
      </c>
      <c r="AW457" s="14" t="s">
        <v>31</v>
      </c>
      <c r="AX457" s="14" t="s">
        <v>77</v>
      </c>
      <c r="AY457" s="175" t="s">
        <v>219</v>
      </c>
    </row>
    <row r="458" spans="1:65" s="14" customFormat="1">
      <c r="B458" s="174"/>
      <c r="D458" s="166" t="s">
        <v>228</v>
      </c>
      <c r="E458" s="175" t="s">
        <v>1</v>
      </c>
      <c r="F458" s="176" t="s">
        <v>3296</v>
      </c>
      <c r="H458" s="175" t="s">
        <v>1</v>
      </c>
      <c r="I458" s="177"/>
      <c r="L458" s="174"/>
      <c r="M458" s="178"/>
      <c r="N458" s="179"/>
      <c r="O458" s="179"/>
      <c r="P458" s="179"/>
      <c r="Q458" s="179"/>
      <c r="R458" s="179"/>
      <c r="S458" s="179"/>
      <c r="T458" s="180"/>
      <c r="AT458" s="175" t="s">
        <v>228</v>
      </c>
      <c r="AU458" s="175" t="s">
        <v>87</v>
      </c>
      <c r="AV458" s="14" t="s">
        <v>32</v>
      </c>
      <c r="AW458" s="14" t="s">
        <v>31</v>
      </c>
      <c r="AX458" s="14" t="s">
        <v>77</v>
      </c>
      <c r="AY458" s="175" t="s">
        <v>219</v>
      </c>
    </row>
    <row r="459" spans="1:65" s="14" customFormat="1">
      <c r="B459" s="174"/>
      <c r="D459" s="166" t="s">
        <v>228</v>
      </c>
      <c r="E459" s="175" t="s">
        <v>1</v>
      </c>
      <c r="F459" s="176" t="s">
        <v>3463</v>
      </c>
      <c r="H459" s="175" t="s">
        <v>1</v>
      </c>
      <c r="I459" s="177"/>
      <c r="L459" s="174"/>
      <c r="M459" s="178"/>
      <c r="N459" s="179"/>
      <c r="O459" s="179"/>
      <c r="P459" s="179"/>
      <c r="Q459" s="179"/>
      <c r="R459" s="179"/>
      <c r="S459" s="179"/>
      <c r="T459" s="180"/>
      <c r="AT459" s="175" t="s">
        <v>228</v>
      </c>
      <c r="AU459" s="175" t="s">
        <v>87</v>
      </c>
      <c r="AV459" s="14" t="s">
        <v>32</v>
      </c>
      <c r="AW459" s="14" t="s">
        <v>31</v>
      </c>
      <c r="AX459" s="14" t="s">
        <v>77</v>
      </c>
      <c r="AY459" s="175" t="s">
        <v>219</v>
      </c>
    </row>
    <row r="460" spans="1:65" s="14" customFormat="1">
      <c r="B460" s="174"/>
      <c r="D460" s="166" t="s">
        <v>228</v>
      </c>
      <c r="E460" s="175" t="s">
        <v>1</v>
      </c>
      <c r="F460" s="176" t="s">
        <v>3464</v>
      </c>
      <c r="H460" s="175" t="s">
        <v>1</v>
      </c>
      <c r="I460" s="177"/>
      <c r="L460" s="174"/>
      <c r="M460" s="178"/>
      <c r="N460" s="179"/>
      <c r="O460" s="179"/>
      <c r="P460" s="179"/>
      <c r="Q460" s="179"/>
      <c r="R460" s="179"/>
      <c r="S460" s="179"/>
      <c r="T460" s="180"/>
      <c r="AT460" s="175" t="s">
        <v>228</v>
      </c>
      <c r="AU460" s="175" t="s">
        <v>87</v>
      </c>
      <c r="AV460" s="14" t="s">
        <v>32</v>
      </c>
      <c r="AW460" s="14" t="s">
        <v>31</v>
      </c>
      <c r="AX460" s="14" t="s">
        <v>77</v>
      </c>
      <c r="AY460" s="175" t="s">
        <v>219</v>
      </c>
    </row>
    <row r="461" spans="1:65" s="13" customFormat="1">
      <c r="B461" s="165"/>
      <c r="D461" s="166" t="s">
        <v>228</v>
      </c>
      <c r="E461" s="167" t="s">
        <v>1</v>
      </c>
      <c r="F461" s="168" t="s">
        <v>3465</v>
      </c>
      <c r="H461" s="169">
        <v>8.4</v>
      </c>
      <c r="I461" s="170"/>
      <c r="L461" s="165"/>
      <c r="M461" s="171"/>
      <c r="N461" s="172"/>
      <c r="O461" s="172"/>
      <c r="P461" s="172"/>
      <c r="Q461" s="172"/>
      <c r="R461" s="172"/>
      <c r="S461" s="172"/>
      <c r="T461" s="173"/>
      <c r="AT461" s="167" t="s">
        <v>228</v>
      </c>
      <c r="AU461" s="167" t="s">
        <v>87</v>
      </c>
      <c r="AV461" s="13" t="s">
        <v>87</v>
      </c>
      <c r="AW461" s="13" t="s">
        <v>31</v>
      </c>
      <c r="AX461" s="13" t="s">
        <v>77</v>
      </c>
      <c r="AY461" s="167" t="s">
        <v>219</v>
      </c>
    </row>
    <row r="462" spans="1:65" s="14" customFormat="1">
      <c r="B462" s="174"/>
      <c r="D462" s="166" t="s">
        <v>228</v>
      </c>
      <c r="E462" s="175" t="s">
        <v>1</v>
      </c>
      <c r="F462" s="176" t="s">
        <v>3466</v>
      </c>
      <c r="H462" s="175" t="s">
        <v>1</v>
      </c>
      <c r="I462" s="177"/>
      <c r="L462" s="174"/>
      <c r="M462" s="178"/>
      <c r="N462" s="179"/>
      <c r="O462" s="179"/>
      <c r="P462" s="179"/>
      <c r="Q462" s="179"/>
      <c r="R462" s="179"/>
      <c r="S462" s="179"/>
      <c r="T462" s="180"/>
      <c r="AT462" s="175" t="s">
        <v>228</v>
      </c>
      <c r="AU462" s="175" t="s">
        <v>87</v>
      </c>
      <c r="AV462" s="14" t="s">
        <v>32</v>
      </c>
      <c r="AW462" s="14" t="s">
        <v>31</v>
      </c>
      <c r="AX462" s="14" t="s">
        <v>77</v>
      </c>
      <c r="AY462" s="175" t="s">
        <v>219</v>
      </c>
    </row>
    <row r="463" spans="1:65" s="14" customFormat="1">
      <c r="B463" s="174"/>
      <c r="D463" s="166" t="s">
        <v>228</v>
      </c>
      <c r="E463" s="175" t="s">
        <v>1</v>
      </c>
      <c r="F463" s="176" t="s">
        <v>3467</v>
      </c>
      <c r="H463" s="175" t="s">
        <v>1</v>
      </c>
      <c r="I463" s="177"/>
      <c r="L463" s="174"/>
      <c r="M463" s="178"/>
      <c r="N463" s="179"/>
      <c r="O463" s="179"/>
      <c r="P463" s="179"/>
      <c r="Q463" s="179"/>
      <c r="R463" s="179"/>
      <c r="S463" s="179"/>
      <c r="T463" s="180"/>
      <c r="AT463" s="175" t="s">
        <v>228</v>
      </c>
      <c r="AU463" s="175" t="s">
        <v>87</v>
      </c>
      <c r="AV463" s="14" t="s">
        <v>32</v>
      </c>
      <c r="AW463" s="14" t="s">
        <v>31</v>
      </c>
      <c r="AX463" s="14" t="s">
        <v>77</v>
      </c>
      <c r="AY463" s="175" t="s">
        <v>219</v>
      </c>
    </row>
    <row r="464" spans="1:65" s="13" customFormat="1">
      <c r="B464" s="165"/>
      <c r="D464" s="166" t="s">
        <v>228</v>
      </c>
      <c r="E464" s="167" t="s">
        <v>1</v>
      </c>
      <c r="F464" s="168" t="s">
        <v>3468</v>
      </c>
      <c r="H464" s="169">
        <v>64.935000000000002</v>
      </c>
      <c r="I464" s="170"/>
      <c r="L464" s="165"/>
      <c r="M464" s="171"/>
      <c r="N464" s="172"/>
      <c r="O464" s="172"/>
      <c r="P464" s="172"/>
      <c r="Q464" s="172"/>
      <c r="R464" s="172"/>
      <c r="S464" s="172"/>
      <c r="T464" s="173"/>
      <c r="AT464" s="167" t="s">
        <v>228</v>
      </c>
      <c r="AU464" s="167" t="s">
        <v>87</v>
      </c>
      <c r="AV464" s="13" t="s">
        <v>87</v>
      </c>
      <c r="AW464" s="13" t="s">
        <v>31</v>
      </c>
      <c r="AX464" s="13" t="s">
        <v>77</v>
      </c>
      <c r="AY464" s="167" t="s">
        <v>219</v>
      </c>
    </row>
    <row r="465" spans="2:51" s="13" customFormat="1">
      <c r="B465" s="165"/>
      <c r="D465" s="166" t="s">
        <v>228</v>
      </c>
      <c r="E465" s="167" t="s">
        <v>1</v>
      </c>
      <c r="F465" s="168" t="s">
        <v>3469</v>
      </c>
      <c r="H465" s="169">
        <v>67.41</v>
      </c>
      <c r="I465" s="170"/>
      <c r="L465" s="165"/>
      <c r="M465" s="171"/>
      <c r="N465" s="172"/>
      <c r="O465" s="172"/>
      <c r="P465" s="172"/>
      <c r="Q465" s="172"/>
      <c r="R465" s="172"/>
      <c r="S465" s="172"/>
      <c r="T465" s="173"/>
      <c r="AT465" s="167" t="s">
        <v>228</v>
      </c>
      <c r="AU465" s="167" t="s">
        <v>87</v>
      </c>
      <c r="AV465" s="13" t="s">
        <v>87</v>
      </c>
      <c r="AW465" s="13" t="s">
        <v>31</v>
      </c>
      <c r="AX465" s="13" t="s">
        <v>77</v>
      </c>
      <c r="AY465" s="167" t="s">
        <v>219</v>
      </c>
    </row>
    <row r="466" spans="2:51" s="13" customFormat="1">
      <c r="B466" s="165"/>
      <c r="D466" s="166" t="s">
        <v>228</v>
      </c>
      <c r="E466" s="167" t="s">
        <v>1</v>
      </c>
      <c r="F466" s="168" t="s">
        <v>3470</v>
      </c>
      <c r="H466" s="169">
        <v>55.125</v>
      </c>
      <c r="I466" s="170"/>
      <c r="L466" s="165"/>
      <c r="M466" s="171"/>
      <c r="N466" s="172"/>
      <c r="O466" s="172"/>
      <c r="P466" s="172"/>
      <c r="Q466" s="172"/>
      <c r="R466" s="172"/>
      <c r="S466" s="172"/>
      <c r="T466" s="173"/>
      <c r="AT466" s="167" t="s">
        <v>228</v>
      </c>
      <c r="AU466" s="167" t="s">
        <v>87</v>
      </c>
      <c r="AV466" s="13" t="s">
        <v>87</v>
      </c>
      <c r="AW466" s="13" t="s">
        <v>31</v>
      </c>
      <c r="AX466" s="13" t="s">
        <v>77</v>
      </c>
      <c r="AY466" s="167" t="s">
        <v>219</v>
      </c>
    </row>
    <row r="467" spans="2:51" s="13" customFormat="1">
      <c r="B467" s="165"/>
      <c r="D467" s="166" t="s">
        <v>228</v>
      </c>
      <c r="E467" s="167" t="s">
        <v>1</v>
      </c>
      <c r="F467" s="168" t="s">
        <v>3471</v>
      </c>
      <c r="H467" s="169">
        <v>17.954999999999998</v>
      </c>
      <c r="I467" s="170"/>
      <c r="L467" s="165"/>
      <c r="M467" s="171"/>
      <c r="N467" s="172"/>
      <c r="O467" s="172"/>
      <c r="P467" s="172"/>
      <c r="Q467" s="172"/>
      <c r="R467" s="172"/>
      <c r="S467" s="172"/>
      <c r="T467" s="173"/>
      <c r="AT467" s="167" t="s">
        <v>228</v>
      </c>
      <c r="AU467" s="167" t="s">
        <v>87</v>
      </c>
      <c r="AV467" s="13" t="s">
        <v>87</v>
      </c>
      <c r="AW467" s="13" t="s">
        <v>31</v>
      </c>
      <c r="AX467" s="13" t="s">
        <v>77</v>
      </c>
      <c r="AY467" s="167" t="s">
        <v>219</v>
      </c>
    </row>
    <row r="468" spans="2:51" s="14" customFormat="1">
      <c r="B468" s="174"/>
      <c r="D468" s="166" t="s">
        <v>228</v>
      </c>
      <c r="E468" s="175" t="s">
        <v>1</v>
      </c>
      <c r="F468" s="176" t="s">
        <v>3303</v>
      </c>
      <c r="H468" s="175" t="s">
        <v>1</v>
      </c>
      <c r="I468" s="177"/>
      <c r="L468" s="174"/>
      <c r="M468" s="178"/>
      <c r="N468" s="179"/>
      <c r="O468" s="179"/>
      <c r="P468" s="179"/>
      <c r="Q468" s="179"/>
      <c r="R468" s="179"/>
      <c r="S468" s="179"/>
      <c r="T468" s="180"/>
      <c r="AT468" s="175" t="s">
        <v>228</v>
      </c>
      <c r="AU468" s="175" t="s">
        <v>87</v>
      </c>
      <c r="AV468" s="14" t="s">
        <v>32</v>
      </c>
      <c r="AW468" s="14" t="s">
        <v>31</v>
      </c>
      <c r="AX468" s="14" t="s">
        <v>77</v>
      </c>
      <c r="AY468" s="175" t="s">
        <v>219</v>
      </c>
    </row>
    <row r="469" spans="2:51" s="14" customFormat="1">
      <c r="B469" s="174"/>
      <c r="D469" s="166" t="s">
        <v>228</v>
      </c>
      <c r="E469" s="175" t="s">
        <v>1</v>
      </c>
      <c r="F469" s="176" t="s">
        <v>3472</v>
      </c>
      <c r="H469" s="175" t="s">
        <v>1</v>
      </c>
      <c r="I469" s="177"/>
      <c r="L469" s="174"/>
      <c r="M469" s="178"/>
      <c r="N469" s="179"/>
      <c r="O469" s="179"/>
      <c r="P469" s="179"/>
      <c r="Q469" s="179"/>
      <c r="R469" s="179"/>
      <c r="S469" s="179"/>
      <c r="T469" s="180"/>
      <c r="AT469" s="175" t="s">
        <v>228</v>
      </c>
      <c r="AU469" s="175" t="s">
        <v>87</v>
      </c>
      <c r="AV469" s="14" t="s">
        <v>32</v>
      </c>
      <c r="AW469" s="14" t="s">
        <v>31</v>
      </c>
      <c r="AX469" s="14" t="s">
        <v>77</v>
      </c>
      <c r="AY469" s="175" t="s">
        <v>219</v>
      </c>
    </row>
    <row r="470" spans="2:51" s="13" customFormat="1">
      <c r="B470" s="165"/>
      <c r="D470" s="166" t="s">
        <v>228</v>
      </c>
      <c r="E470" s="167" t="s">
        <v>1</v>
      </c>
      <c r="F470" s="168" t="s">
        <v>3473</v>
      </c>
      <c r="H470" s="169">
        <v>26.55</v>
      </c>
      <c r="I470" s="170"/>
      <c r="L470" s="165"/>
      <c r="M470" s="171"/>
      <c r="N470" s="172"/>
      <c r="O470" s="172"/>
      <c r="P470" s="172"/>
      <c r="Q470" s="172"/>
      <c r="R470" s="172"/>
      <c r="S470" s="172"/>
      <c r="T470" s="173"/>
      <c r="AT470" s="167" t="s">
        <v>228</v>
      </c>
      <c r="AU470" s="167" t="s">
        <v>87</v>
      </c>
      <c r="AV470" s="13" t="s">
        <v>87</v>
      </c>
      <c r="AW470" s="13" t="s">
        <v>31</v>
      </c>
      <c r="AX470" s="13" t="s">
        <v>77</v>
      </c>
      <c r="AY470" s="167" t="s">
        <v>219</v>
      </c>
    </row>
    <row r="471" spans="2:51" s="13" customFormat="1">
      <c r="B471" s="165"/>
      <c r="D471" s="166" t="s">
        <v>228</v>
      </c>
      <c r="E471" s="167" t="s">
        <v>1</v>
      </c>
      <c r="F471" s="168" t="s">
        <v>3474</v>
      </c>
      <c r="H471" s="169">
        <v>60.683</v>
      </c>
      <c r="I471" s="170"/>
      <c r="L471" s="165"/>
      <c r="M471" s="171"/>
      <c r="N471" s="172"/>
      <c r="O471" s="172"/>
      <c r="P471" s="172"/>
      <c r="Q471" s="172"/>
      <c r="R471" s="172"/>
      <c r="S471" s="172"/>
      <c r="T471" s="173"/>
      <c r="AT471" s="167" t="s">
        <v>228</v>
      </c>
      <c r="AU471" s="167" t="s">
        <v>87</v>
      </c>
      <c r="AV471" s="13" t="s">
        <v>87</v>
      </c>
      <c r="AW471" s="13" t="s">
        <v>31</v>
      </c>
      <c r="AX471" s="13" t="s">
        <v>77</v>
      </c>
      <c r="AY471" s="167" t="s">
        <v>219</v>
      </c>
    </row>
    <row r="472" spans="2:51" s="13" customFormat="1">
      <c r="B472" s="165"/>
      <c r="D472" s="166" t="s">
        <v>228</v>
      </c>
      <c r="E472" s="167" t="s">
        <v>1</v>
      </c>
      <c r="F472" s="168" t="s">
        <v>3475</v>
      </c>
      <c r="H472" s="169">
        <v>10.125</v>
      </c>
      <c r="I472" s="170"/>
      <c r="L472" s="165"/>
      <c r="M472" s="171"/>
      <c r="N472" s="172"/>
      <c r="O472" s="172"/>
      <c r="P472" s="172"/>
      <c r="Q472" s="172"/>
      <c r="R472" s="172"/>
      <c r="S472" s="172"/>
      <c r="T472" s="173"/>
      <c r="AT472" s="167" t="s">
        <v>228</v>
      </c>
      <c r="AU472" s="167" t="s">
        <v>87</v>
      </c>
      <c r="AV472" s="13" t="s">
        <v>87</v>
      </c>
      <c r="AW472" s="13" t="s">
        <v>31</v>
      </c>
      <c r="AX472" s="13" t="s">
        <v>77</v>
      </c>
      <c r="AY472" s="167" t="s">
        <v>219</v>
      </c>
    </row>
    <row r="473" spans="2:51" s="13" customFormat="1">
      <c r="B473" s="165"/>
      <c r="D473" s="166" t="s">
        <v>228</v>
      </c>
      <c r="E473" s="167" t="s">
        <v>1</v>
      </c>
      <c r="F473" s="168" t="s">
        <v>3476</v>
      </c>
      <c r="H473" s="169">
        <v>4.6580000000000004</v>
      </c>
      <c r="I473" s="170"/>
      <c r="L473" s="165"/>
      <c r="M473" s="171"/>
      <c r="N473" s="172"/>
      <c r="O473" s="172"/>
      <c r="P473" s="172"/>
      <c r="Q473" s="172"/>
      <c r="R473" s="172"/>
      <c r="S473" s="172"/>
      <c r="T473" s="173"/>
      <c r="AT473" s="167" t="s">
        <v>228</v>
      </c>
      <c r="AU473" s="167" t="s">
        <v>87</v>
      </c>
      <c r="AV473" s="13" t="s">
        <v>87</v>
      </c>
      <c r="AW473" s="13" t="s">
        <v>31</v>
      </c>
      <c r="AX473" s="13" t="s">
        <v>77</v>
      </c>
      <c r="AY473" s="167" t="s">
        <v>219</v>
      </c>
    </row>
    <row r="474" spans="2:51" s="13" customFormat="1">
      <c r="B474" s="165"/>
      <c r="D474" s="166" t="s">
        <v>228</v>
      </c>
      <c r="E474" s="167" t="s">
        <v>1</v>
      </c>
      <c r="F474" s="168" t="s">
        <v>3477</v>
      </c>
      <c r="H474" s="169">
        <v>7.92</v>
      </c>
      <c r="I474" s="170"/>
      <c r="L474" s="165"/>
      <c r="M474" s="171"/>
      <c r="N474" s="172"/>
      <c r="O474" s="172"/>
      <c r="P474" s="172"/>
      <c r="Q474" s="172"/>
      <c r="R474" s="172"/>
      <c r="S474" s="172"/>
      <c r="T474" s="173"/>
      <c r="AT474" s="167" t="s">
        <v>228</v>
      </c>
      <c r="AU474" s="167" t="s">
        <v>87</v>
      </c>
      <c r="AV474" s="13" t="s">
        <v>87</v>
      </c>
      <c r="AW474" s="13" t="s">
        <v>31</v>
      </c>
      <c r="AX474" s="13" t="s">
        <v>77</v>
      </c>
      <c r="AY474" s="167" t="s">
        <v>219</v>
      </c>
    </row>
    <row r="475" spans="2:51" s="14" customFormat="1">
      <c r="B475" s="174"/>
      <c r="D475" s="166" t="s">
        <v>228</v>
      </c>
      <c r="E475" s="175" t="s">
        <v>1</v>
      </c>
      <c r="F475" s="176" t="s">
        <v>3478</v>
      </c>
      <c r="H475" s="175" t="s">
        <v>1</v>
      </c>
      <c r="I475" s="177"/>
      <c r="L475" s="174"/>
      <c r="M475" s="178"/>
      <c r="N475" s="179"/>
      <c r="O475" s="179"/>
      <c r="P475" s="179"/>
      <c r="Q475" s="179"/>
      <c r="R475" s="179"/>
      <c r="S475" s="179"/>
      <c r="T475" s="180"/>
      <c r="AT475" s="175" t="s">
        <v>228</v>
      </c>
      <c r="AU475" s="175" t="s">
        <v>87</v>
      </c>
      <c r="AV475" s="14" t="s">
        <v>32</v>
      </c>
      <c r="AW475" s="14" t="s">
        <v>31</v>
      </c>
      <c r="AX475" s="14" t="s">
        <v>77</v>
      </c>
      <c r="AY475" s="175" t="s">
        <v>219</v>
      </c>
    </row>
    <row r="476" spans="2:51" s="13" customFormat="1">
      <c r="B476" s="165"/>
      <c r="D476" s="166" t="s">
        <v>228</v>
      </c>
      <c r="E476" s="167" t="s">
        <v>1</v>
      </c>
      <c r="F476" s="168" t="s">
        <v>3479</v>
      </c>
      <c r="H476" s="169">
        <v>31.5</v>
      </c>
      <c r="I476" s="170"/>
      <c r="L476" s="165"/>
      <c r="M476" s="171"/>
      <c r="N476" s="172"/>
      <c r="O476" s="172"/>
      <c r="P476" s="172"/>
      <c r="Q476" s="172"/>
      <c r="R476" s="172"/>
      <c r="S476" s="172"/>
      <c r="T476" s="173"/>
      <c r="AT476" s="167" t="s">
        <v>228</v>
      </c>
      <c r="AU476" s="167" t="s">
        <v>87</v>
      </c>
      <c r="AV476" s="13" t="s">
        <v>87</v>
      </c>
      <c r="AW476" s="13" t="s">
        <v>31</v>
      </c>
      <c r="AX476" s="13" t="s">
        <v>77</v>
      </c>
      <c r="AY476" s="167" t="s">
        <v>219</v>
      </c>
    </row>
    <row r="477" spans="2:51" s="13" customFormat="1">
      <c r="B477" s="165"/>
      <c r="D477" s="166" t="s">
        <v>228</v>
      </c>
      <c r="E477" s="167" t="s">
        <v>1</v>
      </c>
      <c r="F477" s="168" t="s">
        <v>3480</v>
      </c>
      <c r="H477" s="169">
        <v>9.9</v>
      </c>
      <c r="I477" s="170"/>
      <c r="L477" s="165"/>
      <c r="M477" s="171"/>
      <c r="N477" s="172"/>
      <c r="O477" s="172"/>
      <c r="P477" s="172"/>
      <c r="Q477" s="172"/>
      <c r="R477" s="172"/>
      <c r="S477" s="172"/>
      <c r="T477" s="173"/>
      <c r="AT477" s="167" t="s">
        <v>228</v>
      </c>
      <c r="AU477" s="167" t="s">
        <v>87</v>
      </c>
      <c r="AV477" s="13" t="s">
        <v>87</v>
      </c>
      <c r="AW477" s="13" t="s">
        <v>31</v>
      </c>
      <c r="AX477" s="13" t="s">
        <v>77</v>
      </c>
      <c r="AY477" s="167" t="s">
        <v>219</v>
      </c>
    </row>
    <row r="478" spans="2:51" s="13" customFormat="1">
      <c r="B478" s="165"/>
      <c r="D478" s="166" t="s">
        <v>228</v>
      </c>
      <c r="E478" s="167" t="s">
        <v>1</v>
      </c>
      <c r="F478" s="168" t="s">
        <v>3481</v>
      </c>
      <c r="H478" s="169">
        <v>3.15</v>
      </c>
      <c r="I478" s="170"/>
      <c r="L478" s="165"/>
      <c r="M478" s="171"/>
      <c r="N478" s="172"/>
      <c r="O478" s="172"/>
      <c r="P478" s="172"/>
      <c r="Q478" s="172"/>
      <c r="R478" s="172"/>
      <c r="S478" s="172"/>
      <c r="T478" s="173"/>
      <c r="AT478" s="167" t="s">
        <v>228</v>
      </c>
      <c r="AU478" s="167" t="s">
        <v>87</v>
      </c>
      <c r="AV478" s="13" t="s">
        <v>87</v>
      </c>
      <c r="AW478" s="13" t="s">
        <v>31</v>
      </c>
      <c r="AX478" s="13" t="s">
        <v>77</v>
      </c>
      <c r="AY478" s="167" t="s">
        <v>219</v>
      </c>
    </row>
    <row r="479" spans="2:51" s="13" customFormat="1">
      <c r="B479" s="165"/>
      <c r="D479" s="166" t="s">
        <v>228</v>
      </c>
      <c r="E479" s="167" t="s">
        <v>1</v>
      </c>
      <c r="F479" s="168" t="s">
        <v>3482</v>
      </c>
      <c r="H479" s="169">
        <v>1.125</v>
      </c>
      <c r="I479" s="170"/>
      <c r="L479" s="165"/>
      <c r="M479" s="171"/>
      <c r="N479" s="172"/>
      <c r="O479" s="172"/>
      <c r="P479" s="172"/>
      <c r="Q479" s="172"/>
      <c r="R479" s="172"/>
      <c r="S479" s="172"/>
      <c r="T479" s="173"/>
      <c r="AT479" s="167" t="s">
        <v>228</v>
      </c>
      <c r="AU479" s="167" t="s">
        <v>87</v>
      </c>
      <c r="AV479" s="13" t="s">
        <v>87</v>
      </c>
      <c r="AW479" s="13" t="s">
        <v>31</v>
      </c>
      <c r="AX479" s="13" t="s">
        <v>77</v>
      </c>
      <c r="AY479" s="167" t="s">
        <v>219</v>
      </c>
    </row>
    <row r="480" spans="2:51" s="16" customFormat="1">
      <c r="B480" s="189"/>
      <c r="D480" s="166" t="s">
        <v>228</v>
      </c>
      <c r="E480" s="190" t="s">
        <v>3074</v>
      </c>
      <c r="F480" s="191" t="s">
        <v>3483</v>
      </c>
      <c r="H480" s="192">
        <v>369.43599999999998</v>
      </c>
      <c r="I480" s="193"/>
      <c r="L480" s="189"/>
      <c r="M480" s="194"/>
      <c r="N480" s="195"/>
      <c r="O480" s="195"/>
      <c r="P480" s="195"/>
      <c r="Q480" s="195"/>
      <c r="R480" s="195"/>
      <c r="S480" s="195"/>
      <c r="T480" s="196"/>
      <c r="AT480" s="190" t="s">
        <v>228</v>
      </c>
      <c r="AU480" s="190" t="s">
        <v>87</v>
      </c>
      <c r="AV480" s="16" t="s">
        <v>237</v>
      </c>
      <c r="AW480" s="16" t="s">
        <v>31</v>
      </c>
      <c r="AX480" s="16" t="s">
        <v>77</v>
      </c>
      <c r="AY480" s="190" t="s">
        <v>219</v>
      </c>
    </row>
    <row r="481" spans="1:65" s="13" customFormat="1">
      <c r="B481" s="165"/>
      <c r="D481" s="166" t="s">
        <v>228</v>
      </c>
      <c r="E481" s="167" t="s">
        <v>1</v>
      </c>
      <c r="F481" s="168" t="s">
        <v>3484</v>
      </c>
      <c r="H481" s="169">
        <v>36.944000000000003</v>
      </c>
      <c r="I481" s="170"/>
      <c r="L481" s="165"/>
      <c r="M481" s="171"/>
      <c r="N481" s="172"/>
      <c r="O481" s="172"/>
      <c r="P481" s="172"/>
      <c r="Q481" s="172"/>
      <c r="R481" s="172"/>
      <c r="S481" s="172"/>
      <c r="T481" s="173"/>
      <c r="AT481" s="167" t="s">
        <v>228</v>
      </c>
      <c r="AU481" s="167" t="s">
        <v>87</v>
      </c>
      <c r="AV481" s="13" t="s">
        <v>87</v>
      </c>
      <c r="AW481" s="13" t="s">
        <v>31</v>
      </c>
      <c r="AX481" s="13" t="s">
        <v>77</v>
      </c>
      <c r="AY481" s="167" t="s">
        <v>219</v>
      </c>
    </row>
    <row r="482" spans="1:65" s="15" customFormat="1">
      <c r="B482" s="181"/>
      <c r="D482" s="166" t="s">
        <v>228</v>
      </c>
      <c r="E482" s="182" t="s">
        <v>3037</v>
      </c>
      <c r="F482" s="183" t="s">
        <v>3485</v>
      </c>
      <c r="H482" s="184">
        <v>406.38</v>
      </c>
      <c r="I482" s="185"/>
      <c r="L482" s="181"/>
      <c r="M482" s="186"/>
      <c r="N482" s="187"/>
      <c r="O482" s="187"/>
      <c r="P482" s="187"/>
      <c r="Q482" s="187"/>
      <c r="R482" s="187"/>
      <c r="S482" s="187"/>
      <c r="T482" s="188"/>
      <c r="AT482" s="182" t="s">
        <v>228</v>
      </c>
      <c r="AU482" s="182" t="s">
        <v>87</v>
      </c>
      <c r="AV482" s="15" t="s">
        <v>226</v>
      </c>
      <c r="AW482" s="15" t="s">
        <v>31</v>
      </c>
      <c r="AX482" s="15" t="s">
        <v>32</v>
      </c>
      <c r="AY482" s="182" t="s">
        <v>219</v>
      </c>
    </row>
    <row r="483" spans="1:65" s="2" customFormat="1" ht="21.75" customHeight="1">
      <c r="A483" s="33"/>
      <c r="B483" s="151"/>
      <c r="C483" s="152" t="s">
        <v>566</v>
      </c>
      <c r="D483" s="152" t="s">
        <v>221</v>
      </c>
      <c r="E483" s="153" t="s">
        <v>486</v>
      </c>
      <c r="F483" s="154" t="s">
        <v>487</v>
      </c>
      <c r="G483" s="155" t="s">
        <v>394</v>
      </c>
      <c r="H483" s="156">
        <v>482.17500000000001</v>
      </c>
      <c r="I483" s="157"/>
      <c r="J483" s="158">
        <f>ROUND(I483*H483,2)</f>
        <v>0</v>
      </c>
      <c r="K483" s="154" t="s">
        <v>225</v>
      </c>
      <c r="L483" s="34"/>
      <c r="M483" s="159" t="s">
        <v>1</v>
      </c>
      <c r="N483" s="160" t="s">
        <v>42</v>
      </c>
      <c r="O483" s="59"/>
      <c r="P483" s="161">
        <f>O483*H483</f>
        <v>0</v>
      </c>
      <c r="Q483" s="161">
        <v>0</v>
      </c>
      <c r="R483" s="161">
        <f>Q483*H483</f>
        <v>0</v>
      </c>
      <c r="S483" s="161">
        <v>0</v>
      </c>
      <c r="T483" s="162">
        <f>S483*H483</f>
        <v>0</v>
      </c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R483" s="163" t="s">
        <v>226</v>
      </c>
      <c r="AT483" s="163" t="s">
        <v>221</v>
      </c>
      <c r="AU483" s="163" t="s">
        <v>87</v>
      </c>
      <c r="AY483" s="18" t="s">
        <v>219</v>
      </c>
      <c r="BE483" s="164">
        <f>IF(N483="základní",J483,0)</f>
        <v>0</v>
      </c>
      <c r="BF483" s="164">
        <f>IF(N483="snížená",J483,0)</f>
        <v>0</v>
      </c>
      <c r="BG483" s="164">
        <f>IF(N483="zákl. přenesená",J483,0)</f>
        <v>0</v>
      </c>
      <c r="BH483" s="164">
        <f>IF(N483="sníž. přenesená",J483,0)</f>
        <v>0</v>
      </c>
      <c r="BI483" s="164">
        <f>IF(N483="nulová",J483,0)</f>
        <v>0</v>
      </c>
      <c r="BJ483" s="18" t="s">
        <v>32</v>
      </c>
      <c r="BK483" s="164">
        <f>ROUND(I483*H483,2)</f>
        <v>0</v>
      </c>
      <c r="BL483" s="18" t="s">
        <v>226</v>
      </c>
      <c r="BM483" s="163" t="s">
        <v>3486</v>
      </c>
    </row>
    <row r="484" spans="1:65" s="14" customFormat="1">
      <c r="B484" s="174"/>
      <c r="D484" s="166" t="s">
        <v>228</v>
      </c>
      <c r="E484" s="175" t="s">
        <v>1</v>
      </c>
      <c r="F484" s="176" t="s">
        <v>3487</v>
      </c>
      <c r="H484" s="175" t="s">
        <v>1</v>
      </c>
      <c r="I484" s="177"/>
      <c r="L484" s="174"/>
      <c r="M484" s="178"/>
      <c r="N484" s="179"/>
      <c r="O484" s="179"/>
      <c r="P484" s="179"/>
      <c r="Q484" s="179"/>
      <c r="R484" s="179"/>
      <c r="S484" s="179"/>
      <c r="T484" s="180"/>
      <c r="AT484" s="175" t="s">
        <v>228</v>
      </c>
      <c r="AU484" s="175" t="s">
        <v>87</v>
      </c>
      <c r="AV484" s="14" t="s">
        <v>32</v>
      </c>
      <c r="AW484" s="14" t="s">
        <v>31</v>
      </c>
      <c r="AX484" s="14" t="s">
        <v>77</v>
      </c>
      <c r="AY484" s="175" t="s">
        <v>219</v>
      </c>
    </row>
    <row r="485" spans="1:65" s="13" customFormat="1">
      <c r="B485" s="165"/>
      <c r="D485" s="166" t="s">
        <v>228</v>
      </c>
      <c r="E485" s="167" t="s">
        <v>1</v>
      </c>
      <c r="F485" s="168" t="s">
        <v>3102</v>
      </c>
      <c r="H485" s="169">
        <v>370.42</v>
      </c>
      <c r="I485" s="170"/>
      <c r="L485" s="165"/>
      <c r="M485" s="171"/>
      <c r="N485" s="172"/>
      <c r="O485" s="172"/>
      <c r="P485" s="172"/>
      <c r="Q485" s="172"/>
      <c r="R485" s="172"/>
      <c r="S485" s="172"/>
      <c r="T485" s="173"/>
      <c r="AT485" s="167" t="s">
        <v>228</v>
      </c>
      <c r="AU485" s="167" t="s">
        <v>87</v>
      </c>
      <c r="AV485" s="13" t="s">
        <v>87</v>
      </c>
      <c r="AW485" s="13" t="s">
        <v>31</v>
      </c>
      <c r="AX485" s="13" t="s">
        <v>77</v>
      </c>
      <c r="AY485" s="167" t="s">
        <v>219</v>
      </c>
    </row>
    <row r="486" spans="1:65" s="13" customFormat="1">
      <c r="B486" s="165"/>
      <c r="D486" s="166" t="s">
        <v>228</v>
      </c>
      <c r="E486" s="167" t="s">
        <v>1</v>
      </c>
      <c r="F486" s="168" t="s">
        <v>3090</v>
      </c>
      <c r="H486" s="169">
        <v>111.755</v>
      </c>
      <c r="I486" s="170"/>
      <c r="L486" s="165"/>
      <c r="M486" s="171"/>
      <c r="N486" s="172"/>
      <c r="O486" s="172"/>
      <c r="P486" s="172"/>
      <c r="Q486" s="172"/>
      <c r="R486" s="172"/>
      <c r="S486" s="172"/>
      <c r="T486" s="173"/>
      <c r="AT486" s="167" t="s">
        <v>228</v>
      </c>
      <c r="AU486" s="167" t="s">
        <v>87</v>
      </c>
      <c r="AV486" s="13" t="s">
        <v>87</v>
      </c>
      <c r="AW486" s="13" t="s">
        <v>31</v>
      </c>
      <c r="AX486" s="13" t="s">
        <v>77</v>
      </c>
      <c r="AY486" s="167" t="s">
        <v>219</v>
      </c>
    </row>
    <row r="487" spans="1:65" s="15" customFormat="1">
      <c r="B487" s="181"/>
      <c r="D487" s="166" t="s">
        <v>228</v>
      </c>
      <c r="E487" s="182" t="s">
        <v>1</v>
      </c>
      <c r="F487" s="183" t="s">
        <v>236</v>
      </c>
      <c r="H487" s="184">
        <v>482.17500000000001</v>
      </c>
      <c r="I487" s="185"/>
      <c r="L487" s="181"/>
      <c r="M487" s="186"/>
      <c r="N487" s="187"/>
      <c r="O487" s="187"/>
      <c r="P487" s="187"/>
      <c r="Q487" s="187"/>
      <c r="R487" s="187"/>
      <c r="S487" s="187"/>
      <c r="T487" s="188"/>
      <c r="AT487" s="182" t="s">
        <v>228</v>
      </c>
      <c r="AU487" s="182" t="s">
        <v>87</v>
      </c>
      <c r="AV487" s="15" t="s">
        <v>226</v>
      </c>
      <c r="AW487" s="15" t="s">
        <v>31</v>
      </c>
      <c r="AX487" s="15" t="s">
        <v>32</v>
      </c>
      <c r="AY487" s="182" t="s">
        <v>219</v>
      </c>
    </row>
    <row r="488" spans="1:65" s="2" customFormat="1" ht="21.75" customHeight="1">
      <c r="A488" s="33"/>
      <c r="B488" s="151"/>
      <c r="C488" s="152" t="s">
        <v>568</v>
      </c>
      <c r="D488" s="152" t="s">
        <v>221</v>
      </c>
      <c r="E488" s="153" t="s">
        <v>494</v>
      </c>
      <c r="F488" s="154" t="s">
        <v>495</v>
      </c>
      <c r="G488" s="155" t="s">
        <v>394</v>
      </c>
      <c r="H488" s="156">
        <v>482.17500000000001</v>
      </c>
      <c r="I488" s="157"/>
      <c r="J488" s="158">
        <f>ROUND(I488*H488,2)</f>
        <v>0</v>
      </c>
      <c r="K488" s="154" t="s">
        <v>225</v>
      </c>
      <c r="L488" s="34"/>
      <c r="M488" s="159" t="s">
        <v>1</v>
      </c>
      <c r="N488" s="160" t="s">
        <v>42</v>
      </c>
      <c r="O488" s="59"/>
      <c r="P488" s="161">
        <f>O488*H488</f>
        <v>0</v>
      </c>
      <c r="Q488" s="161">
        <v>0</v>
      </c>
      <c r="R488" s="161">
        <f>Q488*H488</f>
        <v>0</v>
      </c>
      <c r="S488" s="161">
        <v>0</v>
      </c>
      <c r="T488" s="162">
        <f>S488*H488</f>
        <v>0</v>
      </c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R488" s="163" t="s">
        <v>226</v>
      </c>
      <c r="AT488" s="163" t="s">
        <v>221</v>
      </c>
      <c r="AU488" s="163" t="s">
        <v>87</v>
      </c>
      <c r="AY488" s="18" t="s">
        <v>219</v>
      </c>
      <c r="BE488" s="164">
        <f>IF(N488="základní",J488,0)</f>
        <v>0</v>
      </c>
      <c r="BF488" s="164">
        <f>IF(N488="snížená",J488,0)</f>
        <v>0</v>
      </c>
      <c r="BG488" s="164">
        <f>IF(N488="zákl. přenesená",J488,0)</f>
        <v>0</v>
      </c>
      <c r="BH488" s="164">
        <f>IF(N488="sníž. přenesená",J488,0)</f>
        <v>0</v>
      </c>
      <c r="BI488" s="164">
        <f>IF(N488="nulová",J488,0)</f>
        <v>0</v>
      </c>
      <c r="BJ488" s="18" t="s">
        <v>32</v>
      </c>
      <c r="BK488" s="164">
        <f>ROUND(I488*H488,2)</f>
        <v>0</v>
      </c>
      <c r="BL488" s="18" t="s">
        <v>226</v>
      </c>
      <c r="BM488" s="163" t="s">
        <v>3488</v>
      </c>
    </row>
    <row r="489" spans="1:65" s="14" customFormat="1">
      <c r="B489" s="174"/>
      <c r="D489" s="166" t="s">
        <v>228</v>
      </c>
      <c r="E489" s="175" t="s">
        <v>1</v>
      </c>
      <c r="F489" s="176" t="s">
        <v>3369</v>
      </c>
      <c r="H489" s="175" t="s">
        <v>1</v>
      </c>
      <c r="I489" s="177"/>
      <c r="L489" s="174"/>
      <c r="M489" s="178"/>
      <c r="N489" s="179"/>
      <c r="O489" s="179"/>
      <c r="P489" s="179"/>
      <c r="Q489" s="179"/>
      <c r="R489" s="179"/>
      <c r="S489" s="179"/>
      <c r="T489" s="180"/>
      <c r="AT489" s="175" t="s">
        <v>228</v>
      </c>
      <c r="AU489" s="175" t="s">
        <v>87</v>
      </c>
      <c r="AV489" s="14" t="s">
        <v>32</v>
      </c>
      <c r="AW489" s="14" t="s">
        <v>31</v>
      </c>
      <c r="AX489" s="14" t="s">
        <v>77</v>
      </c>
      <c r="AY489" s="175" t="s">
        <v>219</v>
      </c>
    </row>
    <row r="490" spans="1:65" s="13" customFormat="1">
      <c r="B490" s="165"/>
      <c r="D490" s="166" t="s">
        <v>228</v>
      </c>
      <c r="E490" s="167" t="s">
        <v>1</v>
      </c>
      <c r="F490" s="168" t="s">
        <v>3100</v>
      </c>
      <c r="H490" s="169">
        <v>370.42</v>
      </c>
      <c r="I490" s="170"/>
      <c r="L490" s="165"/>
      <c r="M490" s="171"/>
      <c r="N490" s="172"/>
      <c r="O490" s="172"/>
      <c r="P490" s="172"/>
      <c r="Q490" s="172"/>
      <c r="R490" s="172"/>
      <c r="S490" s="172"/>
      <c r="T490" s="173"/>
      <c r="AT490" s="167" t="s">
        <v>228</v>
      </c>
      <c r="AU490" s="167" t="s">
        <v>87</v>
      </c>
      <c r="AV490" s="13" t="s">
        <v>87</v>
      </c>
      <c r="AW490" s="13" t="s">
        <v>31</v>
      </c>
      <c r="AX490" s="13" t="s">
        <v>77</v>
      </c>
      <c r="AY490" s="167" t="s">
        <v>219</v>
      </c>
    </row>
    <row r="491" spans="1:65" s="13" customFormat="1">
      <c r="B491" s="165"/>
      <c r="D491" s="166" t="s">
        <v>228</v>
      </c>
      <c r="E491" s="167" t="s">
        <v>1</v>
      </c>
      <c r="F491" s="168" t="s">
        <v>3088</v>
      </c>
      <c r="H491" s="169">
        <v>111.755</v>
      </c>
      <c r="I491" s="170"/>
      <c r="L491" s="165"/>
      <c r="M491" s="171"/>
      <c r="N491" s="172"/>
      <c r="O491" s="172"/>
      <c r="P491" s="172"/>
      <c r="Q491" s="172"/>
      <c r="R491" s="172"/>
      <c r="S491" s="172"/>
      <c r="T491" s="173"/>
      <c r="AT491" s="167" t="s">
        <v>228</v>
      </c>
      <c r="AU491" s="167" t="s">
        <v>87</v>
      </c>
      <c r="AV491" s="13" t="s">
        <v>87</v>
      </c>
      <c r="AW491" s="13" t="s">
        <v>31</v>
      </c>
      <c r="AX491" s="13" t="s">
        <v>77</v>
      </c>
      <c r="AY491" s="167" t="s">
        <v>219</v>
      </c>
    </row>
    <row r="492" spans="1:65" s="15" customFormat="1">
      <c r="B492" s="181"/>
      <c r="D492" s="166" t="s">
        <v>228</v>
      </c>
      <c r="E492" s="182" t="s">
        <v>1</v>
      </c>
      <c r="F492" s="183" t="s">
        <v>236</v>
      </c>
      <c r="H492" s="184">
        <v>482.17500000000001</v>
      </c>
      <c r="I492" s="185"/>
      <c r="L492" s="181"/>
      <c r="M492" s="186"/>
      <c r="N492" s="187"/>
      <c r="O492" s="187"/>
      <c r="P492" s="187"/>
      <c r="Q492" s="187"/>
      <c r="R492" s="187"/>
      <c r="S492" s="187"/>
      <c r="T492" s="188"/>
      <c r="AT492" s="182" t="s">
        <v>228</v>
      </c>
      <c r="AU492" s="182" t="s">
        <v>87</v>
      </c>
      <c r="AV492" s="15" t="s">
        <v>226</v>
      </c>
      <c r="AW492" s="15" t="s">
        <v>31</v>
      </c>
      <c r="AX492" s="15" t="s">
        <v>32</v>
      </c>
      <c r="AY492" s="182" t="s">
        <v>219</v>
      </c>
    </row>
    <row r="493" spans="1:65" s="2" customFormat="1" ht="16.5" customHeight="1">
      <c r="A493" s="33"/>
      <c r="B493" s="151"/>
      <c r="C493" s="152" t="s">
        <v>571</v>
      </c>
      <c r="D493" s="152" t="s">
        <v>221</v>
      </c>
      <c r="E493" s="153" t="s">
        <v>499</v>
      </c>
      <c r="F493" s="154" t="s">
        <v>500</v>
      </c>
      <c r="G493" s="155" t="s">
        <v>394</v>
      </c>
      <c r="H493" s="156">
        <v>964.35</v>
      </c>
      <c r="I493" s="157"/>
      <c r="J493" s="158">
        <f>ROUND(I493*H493,2)</f>
        <v>0</v>
      </c>
      <c r="K493" s="154" t="s">
        <v>225</v>
      </c>
      <c r="L493" s="34"/>
      <c r="M493" s="159" t="s">
        <v>1</v>
      </c>
      <c r="N493" s="160" t="s">
        <v>42</v>
      </c>
      <c r="O493" s="59"/>
      <c r="P493" s="161">
        <f>O493*H493</f>
        <v>0</v>
      </c>
      <c r="Q493" s="161">
        <v>0</v>
      </c>
      <c r="R493" s="161">
        <f>Q493*H493</f>
        <v>0</v>
      </c>
      <c r="S493" s="161">
        <v>0</v>
      </c>
      <c r="T493" s="162">
        <f>S493*H493</f>
        <v>0</v>
      </c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R493" s="163" t="s">
        <v>226</v>
      </c>
      <c r="AT493" s="163" t="s">
        <v>221</v>
      </c>
      <c r="AU493" s="163" t="s">
        <v>87</v>
      </c>
      <c r="AY493" s="18" t="s">
        <v>219</v>
      </c>
      <c r="BE493" s="164">
        <f>IF(N493="základní",J493,0)</f>
        <v>0</v>
      </c>
      <c r="BF493" s="164">
        <f>IF(N493="snížená",J493,0)</f>
        <v>0</v>
      </c>
      <c r="BG493" s="164">
        <f>IF(N493="zákl. přenesená",J493,0)</f>
        <v>0</v>
      </c>
      <c r="BH493" s="164">
        <f>IF(N493="sníž. přenesená",J493,0)</f>
        <v>0</v>
      </c>
      <c r="BI493" s="164">
        <f>IF(N493="nulová",J493,0)</f>
        <v>0</v>
      </c>
      <c r="BJ493" s="18" t="s">
        <v>32</v>
      </c>
      <c r="BK493" s="164">
        <f>ROUND(I493*H493,2)</f>
        <v>0</v>
      </c>
      <c r="BL493" s="18" t="s">
        <v>226</v>
      </c>
      <c r="BM493" s="163" t="s">
        <v>3489</v>
      </c>
    </row>
    <row r="494" spans="1:65" s="14" customFormat="1">
      <c r="B494" s="174"/>
      <c r="D494" s="166" t="s">
        <v>228</v>
      </c>
      <c r="E494" s="175" t="s">
        <v>1</v>
      </c>
      <c r="F494" s="176" t="s">
        <v>3487</v>
      </c>
      <c r="H494" s="175" t="s">
        <v>1</v>
      </c>
      <c r="I494" s="177"/>
      <c r="L494" s="174"/>
      <c r="M494" s="178"/>
      <c r="N494" s="179"/>
      <c r="O494" s="179"/>
      <c r="P494" s="179"/>
      <c r="Q494" s="179"/>
      <c r="R494" s="179"/>
      <c r="S494" s="179"/>
      <c r="T494" s="180"/>
      <c r="AT494" s="175" t="s">
        <v>228</v>
      </c>
      <c r="AU494" s="175" t="s">
        <v>87</v>
      </c>
      <c r="AV494" s="14" t="s">
        <v>32</v>
      </c>
      <c r="AW494" s="14" t="s">
        <v>31</v>
      </c>
      <c r="AX494" s="14" t="s">
        <v>77</v>
      </c>
      <c r="AY494" s="175" t="s">
        <v>219</v>
      </c>
    </row>
    <row r="495" spans="1:65" s="13" customFormat="1">
      <c r="B495" s="165"/>
      <c r="D495" s="166" t="s">
        <v>228</v>
      </c>
      <c r="E495" s="167" t="s">
        <v>1</v>
      </c>
      <c r="F495" s="168" t="s">
        <v>3102</v>
      </c>
      <c r="H495" s="169">
        <v>370.42</v>
      </c>
      <c r="I495" s="170"/>
      <c r="L495" s="165"/>
      <c r="M495" s="171"/>
      <c r="N495" s="172"/>
      <c r="O495" s="172"/>
      <c r="P495" s="172"/>
      <c r="Q495" s="172"/>
      <c r="R495" s="172"/>
      <c r="S495" s="172"/>
      <c r="T495" s="173"/>
      <c r="AT495" s="167" t="s">
        <v>228</v>
      </c>
      <c r="AU495" s="167" t="s">
        <v>87</v>
      </c>
      <c r="AV495" s="13" t="s">
        <v>87</v>
      </c>
      <c r="AW495" s="13" t="s">
        <v>31</v>
      </c>
      <c r="AX495" s="13" t="s">
        <v>77</v>
      </c>
      <c r="AY495" s="167" t="s">
        <v>219</v>
      </c>
    </row>
    <row r="496" spans="1:65" s="13" customFormat="1">
      <c r="B496" s="165"/>
      <c r="D496" s="166" t="s">
        <v>228</v>
      </c>
      <c r="E496" s="167" t="s">
        <v>1</v>
      </c>
      <c r="F496" s="168" t="s">
        <v>3090</v>
      </c>
      <c r="H496" s="169">
        <v>111.755</v>
      </c>
      <c r="I496" s="170"/>
      <c r="L496" s="165"/>
      <c r="M496" s="171"/>
      <c r="N496" s="172"/>
      <c r="O496" s="172"/>
      <c r="P496" s="172"/>
      <c r="Q496" s="172"/>
      <c r="R496" s="172"/>
      <c r="S496" s="172"/>
      <c r="T496" s="173"/>
      <c r="AT496" s="167" t="s">
        <v>228</v>
      </c>
      <c r="AU496" s="167" t="s">
        <v>87</v>
      </c>
      <c r="AV496" s="13" t="s">
        <v>87</v>
      </c>
      <c r="AW496" s="13" t="s">
        <v>31</v>
      </c>
      <c r="AX496" s="13" t="s">
        <v>77</v>
      </c>
      <c r="AY496" s="167" t="s">
        <v>219</v>
      </c>
    </row>
    <row r="497" spans="1:65" s="14" customFormat="1">
      <c r="B497" s="174"/>
      <c r="D497" s="166" t="s">
        <v>228</v>
      </c>
      <c r="E497" s="175" t="s">
        <v>1</v>
      </c>
      <c r="F497" s="176" t="s">
        <v>3369</v>
      </c>
      <c r="H497" s="175" t="s">
        <v>1</v>
      </c>
      <c r="I497" s="177"/>
      <c r="L497" s="174"/>
      <c r="M497" s="178"/>
      <c r="N497" s="179"/>
      <c r="O497" s="179"/>
      <c r="P497" s="179"/>
      <c r="Q497" s="179"/>
      <c r="R497" s="179"/>
      <c r="S497" s="179"/>
      <c r="T497" s="180"/>
      <c r="AT497" s="175" t="s">
        <v>228</v>
      </c>
      <c r="AU497" s="175" t="s">
        <v>87</v>
      </c>
      <c r="AV497" s="14" t="s">
        <v>32</v>
      </c>
      <c r="AW497" s="14" t="s">
        <v>31</v>
      </c>
      <c r="AX497" s="14" t="s">
        <v>77</v>
      </c>
      <c r="AY497" s="175" t="s">
        <v>219</v>
      </c>
    </row>
    <row r="498" spans="1:65" s="13" customFormat="1">
      <c r="B498" s="165"/>
      <c r="D498" s="166" t="s">
        <v>228</v>
      </c>
      <c r="E498" s="167" t="s">
        <v>1</v>
      </c>
      <c r="F498" s="168" t="s">
        <v>3100</v>
      </c>
      <c r="H498" s="169">
        <v>370.42</v>
      </c>
      <c r="I498" s="170"/>
      <c r="L498" s="165"/>
      <c r="M498" s="171"/>
      <c r="N498" s="172"/>
      <c r="O498" s="172"/>
      <c r="P498" s="172"/>
      <c r="Q498" s="172"/>
      <c r="R498" s="172"/>
      <c r="S498" s="172"/>
      <c r="T498" s="173"/>
      <c r="AT498" s="167" t="s">
        <v>228</v>
      </c>
      <c r="AU498" s="167" t="s">
        <v>87</v>
      </c>
      <c r="AV498" s="13" t="s">
        <v>87</v>
      </c>
      <c r="AW498" s="13" t="s">
        <v>31</v>
      </c>
      <c r="AX498" s="13" t="s">
        <v>77</v>
      </c>
      <c r="AY498" s="167" t="s">
        <v>219</v>
      </c>
    </row>
    <row r="499" spans="1:65" s="13" customFormat="1">
      <c r="B499" s="165"/>
      <c r="D499" s="166" t="s">
        <v>228</v>
      </c>
      <c r="E499" s="167" t="s">
        <v>1</v>
      </c>
      <c r="F499" s="168" t="s">
        <v>3088</v>
      </c>
      <c r="H499" s="169">
        <v>111.755</v>
      </c>
      <c r="I499" s="170"/>
      <c r="L499" s="165"/>
      <c r="M499" s="171"/>
      <c r="N499" s="172"/>
      <c r="O499" s="172"/>
      <c r="P499" s="172"/>
      <c r="Q499" s="172"/>
      <c r="R499" s="172"/>
      <c r="S499" s="172"/>
      <c r="T499" s="173"/>
      <c r="AT499" s="167" t="s">
        <v>228</v>
      </c>
      <c r="AU499" s="167" t="s">
        <v>87</v>
      </c>
      <c r="AV499" s="13" t="s">
        <v>87</v>
      </c>
      <c r="AW499" s="13" t="s">
        <v>31</v>
      </c>
      <c r="AX499" s="13" t="s">
        <v>77</v>
      </c>
      <c r="AY499" s="167" t="s">
        <v>219</v>
      </c>
    </row>
    <row r="500" spans="1:65" s="15" customFormat="1">
      <c r="B500" s="181"/>
      <c r="D500" s="166" t="s">
        <v>228</v>
      </c>
      <c r="E500" s="182" t="s">
        <v>1</v>
      </c>
      <c r="F500" s="183" t="s">
        <v>236</v>
      </c>
      <c r="H500" s="184">
        <v>964.35</v>
      </c>
      <c r="I500" s="185"/>
      <c r="L500" s="181"/>
      <c r="M500" s="186"/>
      <c r="N500" s="187"/>
      <c r="O500" s="187"/>
      <c r="P500" s="187"/>
      <c r="Q500" s="187"/>
      <c r="R500" s="187"/>
      <c r="S500" s="187"/>
      <c r="T500" s="188"/>
      <c r="AT500" s="182" t="s">
        <v>228</v>
      </c>
      <c r="AU500" s="182" t="s">
        <v>87</v>
      </c>
      <c r="AV500" s="15" t="s">
        <v>226</v>
      </c>
      <c r="AW500" s="15" t="s">
        <v>31</v>
      </c>
      <c r="AX500" s="15" t="s">
        <v>32</v>
      </c>
      <c r="AY500" s="182" t="s">
        <v>219</v>
      </c>
    </row>
    <row r="501" spans="1:65" s="2" customFormat="1" ht="16.5" customHeight="1">
      <c r="A501" s="33"/>
      <c r="B501" s="151"/>
      <c r="C501" s="152" t="s">
        <v>574</v>
      </c>
      <c r="D501" s="152" t="s">
        <v>221</v>
      </c>
      <c r="E501" s="153" t="s">
        <v>3377</v>
      </c>
      <c r="F501" s="154" t="s">
        <v>3378</v>
      </c>
      <c r="G501" s="155" t="s">
        <v>266</v>
      </c>
      <c r="H501" s="156">
        <v>867.91499999999996</v>
      </c>
      <c r="I501" s="157"/>
      <c r="J501" s="158">
        <f>ROUND(I501*H501,2)</f>
        <v>0</v>
      </c>
      <c r="K501" s="154" t="s">
        <v>1</v>
      </c>
      <c r="L501" s="34"/>
      <c r="M501" s="159" t="s">
        <v>1</v>
      </c>
      <c r="N501" s="160" t="s">
        <v>42</v>
      </c>
      <c r="O501" s="59"/>
      <c r="P501" s="161">
        <f>O501*H501</f>
        <v>0</v>
      </c>
      <c r="Q501" s="161">
        <v>0</v>
      </c>
      <c r="R501" s="161">
        <f>Q501*H501</f>
        <v>0</v>
      </c>
      <c r="S501" s="161">
        <v>0</v>
      </c>
      <c r="T501" s="162">
        <f>S501*H501</f>
        <v>0</v>
      </c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R501" s="163" t="s">
        <v>226</v>
      </c>
      <c r="AT501" s="163" t="s">
        <v>221</v>
      </c>
      <c r="AU501" s="163" t="s">
        <v>87</v>
      </c>
      <c r="AY501" s="18" t="s">
        <v>219</v>
      </c>
      <c r="BE501" s="164">
        <f>IF(N501="základní",J501,0)</f>
        <v>0</v>
      </c>
      <c r="BF501" s="164">
        <f>IF(N501="snížená",J501,0)</f>
        <v>0</v>
      </c>
      <c r="BG501" s="164">
        <f>IF(N501="zákl. přenesená",J501,0)</f>
        <v>0</v>
      </c>
      <c r="BH501" s="164">
        <f>IF(N501="sníž. přenesená",J501,0)</f>
        <v>0</v>
      </c>
      <c r="BI501" s="164">
        <f>IF(N501="nulová",J501,0)</f>
        <v>0</v>
      </c>
      <c r="BJ501" s="18" t="s">
        <v>32</v>
      </c>
      <c r="BK501" s="164">
        <f>ROUND(I501*H501,2)</f>
        <v>0</v>
      </c>
      <c r="BL501" s="18" t="s">
        <v>226</v>
      </c>
      <c r="BM501" s="163" t="s">
        <v>3490</v>
      </c>
    </row>
    <row r="502" spans="1:65" s="13" customFormat="1">
      <c r="B502" s="165"/>
      <c r="D502" s="166" t="s">
        <v>228</v>
      </c>
      <c r="E502" s="167" t="s">
        <v>1</v>
      </c>
      <c r="F502" s="168" t="s">
        <v>3491</v>
      </c>
      <c r="H502" s="169">
        <v>867.91499999999996</v>
      </c>
      <c r="I502" s="170"/>
      <c r="L502" s="165"/>
      <c r="M502" s="171"/>
      <c r="N502" s="172"/>
      <c r="O502" s="172"/>
      <c r="P502" s="172"/>
      <c r="Q502" s="172"/>
      <c r="R502" s="172"/>
      <c r="S502" s="172"/>
      <c r="T502" s="173"/>
      <c r="AT502" s="167" t="s">
        <v>228</v>
      </c>
      <c r="AU502" s="167" t="s">
        <v>87</v>
      </c>
      <c r="AV502" s="13" t="s">
        <v>87</v>
      </c>
      <c r="AW502" s="13" t="s">
        <v>31</v>
      </c>
      <c r="AX502" s="13" t="s">
        <v>32</v>
      </c>
      <c r="AY502" s="167" t="s">
        <v>219</v>
      </c>
    </row>
    <row r="503" spans="1:65" s="2" customFormat="1" ht="21.75" customHeight="1">
      <c r="A503" s="33"/>
      <c r="B503" s="151"/>
      <c r="C503" s="152" t="s">
        <v>576</v>
      </c>
      <c r="D503" s="152" t="s">
        <v>221</v>
      </c>
      <c r="E503" s="153" t="s">
        <v>3382</v>
      </c>
      <c r="F503" s="154" t="s">
        <v>3383</v>
      </c>
      <c r="G503" s="155" t="s">
        <v>266</v>
      </c>
      <c r="H503" s="156">
        <v>904.07799999999997</v>
      </c>
      <c r="I503" s="157"/>
      <c r="J503" s="158">
        <f>ROUND(I503*H503,2)</f>
        <v>0</v>
      </c>
      <c r="K503" s="154" t="s">
        <v>1</v>
      </c>
      <c r="L503" s="34"/>
      <c r="M503" s="159" t="s">
        <v>1</v>
      </c>
      <c r="N503" s="160" t="s">
        <v>42</v>
      </c>
      <c r="O503" s="59"/>
      <c r="P503" s="161">
        <f>O503*H503</f>
        <v>0</v>
      </c>
      <c r="Q503" s="161">
        <v>0</v>
      </c>
      <c r="R503" s="161">
        <f>Q503*H503</f>
        <v>0</v>
      </c>
      <c r="S503" s="161">
        <v>0</v>
      </c>
      <c r="T503" s="162">
        <f>S503*H503</f>
        <v>0</v>
      </c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R503" s="163" t="s">
        <v>226</v>
      </c>
      <c r="AT503" s="163" t="s">
        <v>221</v>
      </c>
      <c r="AU503" s="163" t="s">
        <v>87</v>
      </c>
      <c r="AY503" s="18" t="s">
        <v>219</v>
      </c>
      <c r="BE503" s="164">
        <f>IF(N503="základní",J503,0)</f>
        <v>0</v>
      </c>
      <c r="BF503" s="164">
        <f>IF(N503="snížená",J503,0)</f>
        <v>0</v>
      </c>
      <c r="BG503" s="164">
        <f>IF(N503="zákl. přenesená",J503,0)</f>
        <v>0</v>
      </c>
      <c r="BH503" s="164">
        <f>IF(N503="sníž. přenesená",J503,0)</f>
        <v>0</v>
      </c>
      <c r="BI503" s="164">
        <f>IF(N503="nulová",J503,0)</f>
        <v>0</v>
      </c>
      <c r="BJ503" s="18" t="s">
        <v>32</v>
      </c>
      <c r="BK503" s="164">
        <f>ROUND(I503*H503,2)</f>
        <v>0</v>
      </c>
      <c r="BL503" s="18" t="s">
        <v>226</v>
      </c>
      <c r="BM503" s="163" t="s">
        <v>3492</v>
      </c>
    </row>
    <row r="504" spans="1:65" s="13" customFormat="1">
      <c r="B504" s="165"/>
      <c r="D504" s="166" t="s">
        <v>228</v>
      </c>
      <c r="E504" s="167" t="s">
        <v>1</v>
      </c>
      <c r="F504" s="168" t="s">
        <v>3493</v>
      </c>
      <c r="H504" s="169">
        <v>904.07799999999997</v>
      </c>
      <c r="I504" s="170"/>
      <c r="L504" s="165"/>
      <c r="M504" s="171"/>
      <c r="N504" s="172"/>
      <c r="O504" s="172"/>
      <c r="P504" s="172"/>
      <c r="Q504" s="172"/>
      <c r="R504" s="172"/>
      <c r="S504" s="172"/>
      <c r="T504" s="173"/>
      <c r="AT504" s="167" t="s">
        <v>228</v>
      </c>
      <c r="AU504" s="167" t="s">
        <v>87</v>
      </c>
      <c r="AV504" s="13" t="s">
        <v>87</v>
      </c>
      <c r="AW504" s="13" t="s">
        <v>31</v>
      </c>
      <c r="AX504" s="13" t="s">
        <v>32</v>
      </c>
      <c r="AY504" s="167" t="s">
        <v>219</v>
      </c>
    </row>
    <row r="505" spans="1:65" s="2" customFormat="1" ht="21.75" customHeight="1">
      <c r="A505" s="33"/>
      <c r="B505" s="151"/>
      <c r="C505" s="152" t="s">
        <v>578</v>
      </c>
      <c r="D505" s="152" t="s">
        <v>221</v>
      </c>
      <c r="E505" s="153" t="s">
        <v>3494</v>
      </c>
      <c r="F505" s="154" t="s">
        <v>3495</v>
      </c>
      <c r="G505" s="155" t="s">
        <v>394</v>
      </c>
      <c r="H505" s="156">
        <v>964.35</v>
      </c>
      <c r="I505" s="157"/>
      <c r="J505" s="158">
        <f>ROUND(I505*H505,2)</f>
        <v>0</v>
      </c>
      <c r="K505" s="154" t="s">
        <v>225</v>
      </c>
      <c r="L505" s="34"/>
      <c r="M505" s="159" t="s">
        <v>1</v>
      </c>
      <c r="N505" s="160" t="s">
        <v>42</v>
      </c>
      <c r="O505" s="59"/>
      <c r="P505" s="161">
        <f>O505*H505</f>
        <v>0</v>
      </c>
      <c r="Q505" s="161">
        <v>0</v>
      </c>
      <c r="R505" s="161">
        <f>Q505*H505</f>
        <v>0</v>
      </c>
      <c r="S505" s="161">
        <v>0</v>
      </c>
      <c r="T505" s="162">
        <f>S505*H505</f>
        <v>0</v>
      </c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R505" s="163" t="s">
        <v>226</v>
      </c>
      <c r="AT505" s="163" t="s">
        <v>221</v>
      </c>
      <c r="AU505" s="163" t="s">
        <v>87</v>
      </c>
      <c r="AY505" s="18" t="s">
        <v>219</v>
      </c>
      <c r="BE505" s="164">
        <f>IF(N505="základní",J505,0)</f>
        <v>0</v>
      </c>
      <c r="BF505" s="164">
        <f>IF(N505="snížená",J505,0)</f>
        <v>0</v>
      </c>
      <c r="BG505" s="164">
        <f>IF(N505="zákl. přenesená",J505,0)</f>
        <v>0</v>
      </c>
      <c r="BH505" s="164">
        <f>IF(N505="sníž. přenesená",J505,0)</f>
        <v>0</v>
      </c>
      <c r="BI505" s="164">
        <f>IF(N505="nulová",J505,0)</f>
        <v>0</v>
      </c>
      <c r="BJ505" s="18" t="s">
        <v>32</v>
      </c>
      <c r="BK505" s="164">
        <f>ROUND(I505*H505,2)</f>
        <v>0</v>
      </c>
      <c r="BL505" s="18" t="s">
        <v>226</v>
      </c>
      <c r="BM505" s="163" t="s">
        <v>3496</v>
      </c>
    </row>
    <row r="506" spans="1:65" s="14" customFormat="1">
      <c r="B506" s="174"/>
      <c r="D506" s="166" t="s">
        <v>228</v>
      </c>
      <c r="E506" s="175" t="s">
        <v>1</v>
      </c>
      <c r="F506" s="176" t="s">
        <v>3497</v>
      </c>
      <c r="H506" s="175" t="s">
        <v>1</v>
      </c>
      <c r="I506" s="177"/>
      <c r="L506" s="174"/>
      <c r="M506" s="178"/>
      <c r="N506" s="179"/>
      <c r="O506" s="179"/>
      <c r="P506" s="179"/>
      <c r="Q506" s="179"/>
      <c r="R506" s="179"/>
      <c r="S506" s="179"/>
      <c r="T506" s="180"/>
      <c r="AT506" s="175" t="s">
        <v>228</v>
      </c>
      <c r="AU506" s="175" t="s">
        <v>87</v>
      </c>
      <c r="AV506" s="14" t="s">
        <v>32</v>
      </c>
      <c r="AW506" s="14" t="s">
        <v>31</v>
      </c>
      <c r="AX506" s="14" t="s">
        <v>77</v>
      </c>
      <c r="AY506" s="175" t="s">
        <v>219</v>
      </c>
    </row>
    <row r="507" spans="1:65" s="14" customFormat="1">
      <c r="B507" s="174"/>
      <c r="D507" s="166" t="s">
        <v>228</v>
      </c>
      <c r="E507" s="175" t="s">
        <v>1</v>
      </c>
      <c r="F507" s="176" t="s">
        <v>3498</v>
      </c>
      <c r="H507" s="175" t="s">
        <v>1</v>
      </c>
      <c r="I507" s="177"/>
      <c r="L507" s="174"/>
      <c r="M507" s="178"/>
      <c r="N507" s="179"/>
      <c r="O507" s="179"/>
      <c r="P507" s="179"/>
      <c r="Q507" s="179"/>
      <c r="R507" s="179"/>
      <c r="S507" s="179"/>
      <c r="T507" s="180"/>
      <c r="AT507" s="175" t="s">
        <v>228</v>
      </c>
      <c r="AU507" s="175" t="s">
        <v>87</v>
      </c>
      <c r="AV507" s="14" t="s">
        <v>32</v>
      </c>
      <c r="AW507" s="14" t="s">
        <v>31</v>
      </c>
      <c r="AX507" s="14" t="s">
        <v>77</v>
      </c>
      <c r="AY507" s="175" t="s">
        <v>219</v>
      </c>
    </row>
    <row r="508" spans="1:65" s="13" customFormat="1">
      <c r="B508" s="165"/>
      <c r="D508" s="166" t="s">
        <v>228</v>
      </c>
      <c r="E508" s="167" t="s">
        <v>1</v>
      </c>
      <c r="F508" s="168" t="s">
        <v>3499</v>
      </c>
      <c r="H508" s="169">
        <v>964.35</v>
      </c>
      <c r="I508" s="170"/>
      <c r="L508" s="165"/>
      <c r="M508" s="171"/>
      <c r="N508" s="172"/>
      <c r="O508" s="172"/>
      <c r="P508" s="172"/>
      <c r="Q508" s="172"/>
      <c r="R508" s="172"/>
      <c r="S508" s="172"/>
      <c r="T508" s="173"/>
      <c r="AT508" s="167" t="s">
        <v>228</v>
      </c>
      <c r="AU508" s="167" t="s">
        <v>87</v>
      </c>
      <c r="AV508" s="13" t="s">
        <v>87</v>
      </c>
      <c r="AW508" s="13" t="s">
        <v>31</v>
      </c>
      <c r="AX508" s="13" t="s">
        <v>77</v>
      </c>
      <c r="AY508" s="167" t="s">
        <v>219</v>
      </c>
    </row>
    <row r="509" spans="1:65" s="15" customFormat="1">
      <c r="B509" s="181"/>
      <c r="D509" s="166" t="s">
        <v>228</v>
      </c>
      <c r="E509" s="182" t="s">
        <v>3053</v>
      </c>
      <c r="F509" s="183" t="s">
        <v>236</v>
      </c>
      <c r="H509" s="184">
        <v>964.35</v>
      </c>
      <c r="I509" s="185"/>
      <c r="L509" s="181"/>
      <c r="M509" s="186"/>
      <c r="N509" s="187"/>
      <c r="O509" s="187"/>
      <c r="P509" s="187"/>
      <c r="Q509" s="187"/>
      <c r="R509" s="187"/>
      <c r="S509" s="187"/>
      <c r="T509" s="188"/>
      <c r="AT509" s="182" t="s">
        <v>228</v>
      </c>
      <c r="AU509" s="182" t="s">
        <v>87</v>
      </c>
      <c r="AV509" s="15" t="s">
        <v>226</v>
      </c>
      <c r="AW509" s="15" t="s">
        <v>31</v>
      </c>
      <c r="AX509" s="15" t="s">
        <v>32</v>
      </c>
      <c r="AY509" s="182" t="s">
        <v>219</v>
      </c>
    </row>
    <row r="510" spans="1:65" s="2" customFormat="1" ht="33" customHeight="1">
      <c r="A510" s="33"/>
      <c r="B510" s="151"/>
      <c r="C510" s="197" t="s">
        <v>580</v>
      </c>
      <c r="D510" s="197" t="s">
        <v>536</v>
      </c>
      <c r="E510" s="198" t="s">
        <v>3500</v>
      </c>
      <c r="F510" s="199" t="s">
        <v>3501</v>
      </c>
      <c r="G510" s="200" t="s">
        <v>266</v>
      </c>
      <c r="H510" s="201">
        <v>2218.0050000000001</v>
      </c>
      <c r="I510" s="202"/>
      <c r="J510" s="203">
        <f>ROUND(I510*H510,2)</f>
        <v>0</v>
      </c>
      <c r="K510" s="199" t="s">
        <v>241</v>
      </c>
      <c r="L510" s="204"/>
      <c r="M510" s="205" t="s">
        <v>1</v>
      </c>
      <c r="N510" s="206" t="s">
        <v>42</v>
      </c>
      <c r="O510" s="59"/>
      <c r="P510" s="161">
        <f>O510*H510</f>
        <v>0</v>
      </c>
      <c r="Q510" s="161">
        <v>0</v>
      </c>
      <c r="R510" s="161">
        <f>Q510*H510</f>
        <v>0</v>
      </c>
      <c r="S510" s="161">
        <v>0</v>
      </c>
      <c r="T510" s="162">
        <f>S510*H510</f>
        <v>0</v>
      </c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R510" s="163" t="s">
        <v>263</v>
      </c>
      <c r="AT510" s="163" t="s">
        <v>536</v>
      </c>
      <c r="AU510" s="163" t="s">
        <v>87</v>
      </c>
      <c r="AY510" s="18" t="s">
        <v>219</v>
      </c>
      <c r="BE510" s="164">
        <f>IF(N510="základní",J510,0)</f>
        <v>0</v>
      </c>
      <c r="BF510" s="164">
        <f>IF(N510="snížená",J510,0)</f>
        <v>0</v>
      </c>
      <c r="BG510" s="164">
        <f>IF(N510="zákl. přenesená",J510,0)</f>
        <v>0</v>
      </c>
      <c r="BH510" s="164">
        <f>IF(N510="sníž. přenesená",J510,0)</f>
        <v>0</v>
      </c>
      <c r="BI510" s="164">
        <f>IF(N510="nulová",J510,0)</f>
        <v>0</v>
      </c>
      <c r="BJ510" s="18" t="s">
        <v>32</v>
      </c>
      <c r="BK510" s="164">
        <f>ROUND(I510*H510,2)</f>
        <v>0</v>
      </c>
      <c r="BL510" s="18" t="s">
        <v>226</v>
      </c>
      <c r="BM510" s="163" t="s">
        <v>3502</v>
      </c>
    </row>
    <row r="511" spans="1:65" s="14" customFormat="1">
      <c r="B511" s="174"/>
      <c r="D511" s="166" t="s">
        <v>228</v>
      </c>
      <c r="E511" s="175" t="s">
        <v>1</v>
      </c>
      <c r="F511" s="176" t="s">
        <v>3503</v>
      </c>
      <c r="H511" s="175" t="s">
        <v>1</v>
      </c>
      <c r="I511" s="177"/>
      <c r="L511" s="174"/>
      <c r="M511" s="178"/>
      <c r="N511" s="179"/>
      <c r="O511" s="179"/>
      <c r="P511" s="179"/>
      <c r="Q511" s="179"/>
      <c r="R511" s="179"/>
      <c r="S511" s="179"/>
      <c r="T511" s="180"/>
      <c r="AT511" s="175" t="s">
        <v>228</v>
      </c>
      <c r="AU511" s="175" t="s">
        <v>87</v>
      </c>
      <c r="AV511" s="14" t="s">
        <v>32</v>
      </c>
      <c r="AW511" s="14" t="s">
        <v>31</v>
      </c>
      <c r="AX511" s="14" t="s">
        <v>77</v>
      </c>
      <c r="AY511" s="175" t="s">
        <v>219</v>
      </c>
    </row>
    <row r="512" spans="1:65" s="13" customFormat="1">
      <c r="B512" s="165"/>
      <c r="D512" s="166" t="s">
        <v>228</v>
      </c>
      <c r="E512" s="167" t="s">
        <v>1</v>
      </c>
      <c r="F512" s="168" t="s">
        <v>3504</v>
      </c>
      <c r="H512" s="169">
        <v>2218.0050000000001</v>
      </c>
      <c r="I512" s="170"/>
      <c r="L512" s="165"/>
      <c r="M512" s="171"/>
      <c r="N512" s="172"/>
      <c r="O512" s="172"/>
      <c r="P512" s="172"/>
      <c r="Q512" s="172"/>
      <c r="R512" s="172"/>
      <c r="S512" s="172"/>
      <c r="T512" s="173"/>
      <c r="AT512" s="167" t="s">
        <v>228</v>
      </c>
      <c r="AU512" s="167" t="s">
        <v>87</v>
      </c>
      <c r="AV512" s="13" t="s">
        <v>87</v>
      </c>
      <c r="AW512" s="13" t="s">
        <v>31</v>
      </c>
      <c r="AX512" s="13" t="s">
        <v>32</v>
      </c>
      <c r="AY512" s="167" t="s">
        <v>219</v>
      </c>
    </row>
    <row r="513" spans="1:65" s="2" customFormat="1" ht="16.5" customHeight="1">
      <c r="A513" s="33"/>
      <c r="B513" s="151"/>
      <c r="C513" s="152" t="s">
        <v>584</v>
      </c>
      <c r="D513" s="152" t="s">
        <v>221</v>
      </c>
      <c r="E513" s="153" t="s">
        <v>3505</v>
      </c>
      <c r="F513" s="154" t="s">
        <v>3506</v>
      </c>
      <c r="G513" s="155" t="s">
        <v>240</v>
      </c>
      <c r="H513" s="156">
        <v>2143</v>
      </c>
      <c r="I513" s="157"/>
      <c r="J513" s="158">
        <f>ROUND(I513*H513,2)</f>
        <v>0</v>
      </c>
      <c r="K513" s="154" t="s">
        <v>225</v>
      </c>
      <c r="L513" s="34"/>
      <c r="M513" s="159" t="s">
        <v>1</v>
      </c>
      <c r="N513" s="160" t="s">
        <v>42</v>
      </c>
      <c r="O513" s="59"/>
      <c r="P513" s="161">
        <f>O513*H513</f>
        <v>0</v>
      </c>
      <c r="Q513" s="161">
        <v>0</v>
      </c>
      <c r="R513" s="161">
        <f>Q513*H513</f>
        <v>0</v>
      </c>
      <c r="S513" s="161">
        <v>0</v>
      </c>
      <c r="T513" s="162">
        <f>S513*H513</f>
        <v>0</v>
      </c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R513" s="163" t="s">
        <v>226</v>
      </c>
      <c r="AT513" s="163" t="s">
        <v>221</v>
      </c>
      <c r="AU513" s="163" t="s">
        <v>87</v>
      </c>
      <c r="AY513" s="18" t="s">
        <v>219</v>
      </c>
      <c r="BE513" s="164">
        <f>IF(N513="základní",J513,0)</f>
        <v>0</v>
      </c>
      <c r="BF513" s="164">
        <f>IF(N513="snížená",J513,0)</f>
        <v>0</v>
      </c>
      <c r="BG513" s="164">
        <f>IF(N513="zákl. přenesená",J513,0)</f>
        <v>0</v>
      </c>
      <c r="BH513" s="164">
        <f>IF(N513="sníž. přenesená",J513,0)</f>
        <v>0</v>
      </c>
      <c r="BI513" s="164">
        <f>IF(N513="nulová",J513,0)</f>
        <v>0</v>
      </c>
      <c r="BJ513" s="18" t="s">
        <v>32</v>
      </c>
      <c r="BK513" s="164">
        <f>ROUND(I513*H513,2)</f>
        <v>0</v>
      </c>
      <c r="BL513" s="18" t="s">
        <v>226</v>
      </c>
      <c r="BM513" s="163" t="s">
        <v>3507</v>
      </c>
    </row>
    <row r="514" spans="1:65" s="14" customFormat="1">
      <c r="B514" s="174"/>
      <c r="D514" s="166" t="s">
        <v>228</v>
      </c>
      <c r="E514" s="175" t="s">
        <v>1</v>
      </c>
      <c r="F514" s="176" t="s">
        <v>3508</v>
      </c>
      <c r="H514" s="175" t="s">
        <v>1</v>
      </c>
      <c r="I514" s="177"/>
      <c r="L514" s="174"/>
      <c r="M514" s="178"/>
      <c r="N514" s="179"/>
      <c r="O514" s="179"/>
      <c r="P514" s="179"/>
      <c r="Q514" s="179"/>
      <c r="R514" s="179"/>
      <c r="S514" s="179"/>
      <c r="T514" s="180"/>
      <c r="AT514" s="175" t="s">
        <v>228</v>
      </c>
      <c r="AU514" s="175" t="s">
        <v>87</v>
      </c>
      <c r="AV514" s="14" t="s">
        <v>32</v>
      </c>
      <c r="AW514" s="14" t="s">
        <v>31</v>
      </c>
      <c r="AX514" s="14" t="s">
        <v>77</v>
      </c>
      <c r="AY514" s="175" t="s">
        <v>219</v>
      </c>
    </row>
    <row r="515" spans="1:65" s="13" customFormat="1">
      <c r="B515" s="165"/>
      <c r="D515" s="166" t="s">
        <v>228</v>
      </c>
      <c r="E515" s="167" t="s">
        <v>1</v>
      </c>
      <c r="F515" s="168" t="s">
        <v>3509</v>
      </c>
      <c r="H515" s="169">
        <v>1071.5</v>
      </c>
      <c r="I515" s="170"/>
      <c r="L515" s="165"/>
      <c r="M515" s="171"/>
      <c r="N515" s="172"/>
      <c r="O515" s="172"/>
      <c r="P515" s="172"/>
      <c r="Q515" s="172"/>
      <c r="R515" s="172"/>
      <c r="S515" s="172"/>
      <c r="T515" s="173"/>
      <c r="AT515" s="167" t="s">
        <v>228</v>
      </c>
      <c r="AU515" s="167" t="s">
        <v>87</v>
      </c>
      <c r="AV515" s="13" t="s">
        <v>87</v>
      </c>
      <c r="AW515" s="13" t="s">
        <v>31</v>
      </c>
      <c r="AX515" s="13" t="s">
        <v>77</v>
      </c>
      <c r="AY515" s="167" t="s">
        <v>219</v>
      </c>
    </row>
    <row r="516" spans="1:65" s="13" customFormat="1">
      <c r="B516" s="165"/>
      <c r="D516" s="166" t="s">
        <v>228</v>
      </c>
      <c r="E516" s="167" t="s">
        <v>1</v>
      </c>
      <c r="F516" s="168" t="s">
        <v>3510</v>
      </c>
      <c r="H516" s="169">
        <v>1071.5</v>
      </c>
      <c r="I516" s="170"/>
      <c r="L516" s="165"/>
      <c r="M516" s="171"/>
      <c r="N516" s="172"/>
      <c r="O516" s="172"/>
      <c r="P516" s="172"/>
      <c r="Q516" s="172"/>
      <c r="R516" s="172"/>
      <c r="S516" s="172"/>
      <c r="T516" s="173"/>
      <c r="AT516" s="167" t="s">
        <v>228</v>
      </c>
      <c r="AU516" s="167" t="s">
        <v>87</v>
      </c>
      <c r="AV516" s="13" t="s">
        <v>87</v>
      </c>
      <c r="AW516" s="13" t="s">
        <v>31</v>
      </c>
      <c r="AX516" s="13" t="s">
        <v>77</v>
      </c>
      <c r="AY516" s="167" t="s">
        <v>219</v>
      </c>
    </row>
    <row r="517" spans="1:65" s="15" customFormat="1">
      <c r="B517" s="181"/>
      <c r="D517" s="166" t="s">
        <v>228</v>
      </c>
      <c r="E517" s="182" t="s">
        <v>1</v>
      </c>
      <c r="F517" s="183" t="s">
        <v>236</v>
      </c>
      <c r="H517" s="184">
        <v>2143</v>
      </c>
      <c r="I517" s="185"/>
      <c r="L517" s="181"/>
      <c r="M517" s="186"/>
      <c r="N517" s="187"/>
      <c r="O517" s="187"/>
      <c r="P517" s="187"/>
      <c r="Q517" s="187"/>
      <c r="R517" s="187"/>
      <c r="S517" s="187"/>
      <c r="T517" s="188"/>
      <c r="AT517" s="182" t="s">
        <v>228</v>
      </c>
      <c r="AU517" s="182" t="s">
        <v>87</v>
      </c>
      <c r="AV517" s="15" t="s">
        <v>226</v>
      </c>
      <c r="AW517" s="15" t="s">
        <v>31</v>
      </c>
      <c r="AX517" s="15" t="s">
        <v>32</v>
      </c>
      <c r="AY517" s="182" t="s">
        <v>219</v>
      </c>
    </row>
    <row r="518" spans="1:65" s="12" customFormat="1" ht="22.9" customHeight="1">
      <c r="B518" s="138"/>
      <c r="D518" s="139" t="s">
        <v>76</v>
      </c>
      <c r="E518" s="149" t="s">
        <v>324</v>
      </c>
      <c r="F518" s="149" t="s">
        <v>3511</v>
      </c>
      <c r="I518" s="141"/>
      <c r="J518" s="150">
        <f>BK518</f>
        <v>0</v>
      </c>
      <c r="L518" s="138"/>
      <c r="M518" s="143"/>
      <c r="N518" s="144"/>
      <c r="O518" s="144"/>
      <c r="P518" s="145">
        <f>SUM(P519:P545)</f>
        <v>0</v>
      </c>
      <c r="Q518" s="144"/>
      <c r="R518" s="145">
        <f>SUM(R519:R545)</f>
        <v>6.9530000000000008E-3</v>
      </c>
      <c r="S518" s="144"/>
      <c r="T518" s="146">
        <f>SUM(T519:T545)</f>
        <v>0</v>
      </c>
      <c r="AR518" s="139" t="s">
        <v>32</v>
      </c>
      <c r="AT518" s="147" t="s">
        <v>76</v>
      </c>
      <c r="AU518" s="147" t="s">
        <v>32</v>
      </c>
      <c r="AY518" s="139" t="s">
        <v>219</v>
      </c>
      <c r="BK518" s="148">
        <f>SUM(BK519:BK545)</f>
        <v>0</v>
      </c>
    </row>
    <row r="519" spans="1:65" s="2" customFormat="1" ht="16.5" customHeight="1">
      <c r="A519" s="33"/>
      <c r="B519" s="151"/>
      <c r="C519" s="152" t="s">
        <v>589</v>
      </c>
      <c r="D519" s="152" t="s">
        <v>221</v>
      </c>
      <c r="E519" s="153" t="s">
        <v>3512</v>
      </c>
      <c r="F519" s="154" t="s">
        <v>3513</v>
      </c>
      <c r="G519" s="155" t="s">
        <v>240</v>
      </c>
      <c r="H519" s="156">
        <v>225</v>
      </c>
      <c r="I519" s="157"/>
      <c r="J519" s="158">
        <f>ROUND(I519*H519,2)</f>
        <v>0</v>
      </c>
      <c r="K519" s="154" t="s">
        <v>225</v>
      </c>
      <c r="L519" s="34"/>
      <c r="M519" s="159" t="s">
        <v>1</v>
      </c>
      <c r="N519" s="160" t="s">
        <v>42</v>
      </c>
      <c r="O519" s="59"/>
      <c r="P519" s="161">
        <f>O519*H519</f>
        <v>0</v>
      </c>
      <c r="Q519" s="161">
        <v>0</v>
      </c>
      <c r="R519" s="161">
        <f>Q519*H519</f>
        <v>0</v>
      </c>
      <c r="S519" s="161">
        <v>0</v>
      </c>
      <c r="T519" s="162">
        <f>S519*H519</f>
        <v>0</v>
      </c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R519" s="163" t="s">
        <v>226</v>
      </c>
      <c r="AT519" s="163" t="s">
        <v>221</v>
      </c>
      <c r="AU519" s="163" t="s">
        <v>87</v>
      </c>
      <c r="AY519" s="18" t="s">
        <v>219</v>
      </c>
      <c r="BE519" s="164">
        <f>IF(N519="základní",J519,0)</f>
        <v>0</v>
      </c>
      <c r="BF519" s="164">
        <f>IF(N519="snížená",J519,0)</f>
        <v>0</v>
      </c>
      <c r="BG519" s="164">
        <f>IF(N519="zákl. přenesená",J519,0)</f>
        <v>0</v>
      </c>
      <c r="BH519" s="164">
        <f>IF(N519="sníž. přenesená",J519,0)</f>
        <v>0</v>
      </c>
      <c r="BI519" s="164">
        <f>IF(N519="nulová",J519,0)</f>
        <v>0</v>
      </c>
      <c r="BJ519" s="18" t="s">
        <v>32</v>
      </c>
      <c r="BK519" s="164">
        <f>ROUND(I519*H519,2)</f>
        <v>0</v>
      </c>
      <c r="BL519" s="18" t="s">
        <v>226</v>
      </c>
      <c r="BM519" s="163" t="s">
        <v>3514</v>
      </c>
    </row>
    <row r="520" spans="1:65" s="14" customFormat="1">
      <c r="B520" s="174"/>
      <c r="D520" s="166" t="s">
        <v>228</v>
      </c>
      <c r="E520" s="175" t="s">
        <v>1</v>
      </c>
      <c r="F520" s="176" t="s">
        <v>3515</v>
      </c>
      <c r="H520" s="175" t="s">
        <v>1</v>
      </c>
      <c r="I520" s="177"/>
      <c r="L520" s="174"/>
      <c r="M520" s="178"/>
      <c r="N520" s="179"/>
      <c r="O520" s="179"/>
      <c r="P520" s="179"/>
      <c r="Q520" s="179"/>
      <c r="R520" s="179"/>
      <c r="S520" s="179"/>
      <c r="T520" s="180"/>
      <c r="AT520" s="175" t="s">
        <v>228</v>
      </c>
      <c r="AU520" s="175" t="s">
        <v>87</v>
      </c>
      <c r="AV520" s="14" t="s">
        <v>32</v>
      </c>
      <c r="AW520" s="14" t="s">
        <v>31</v>
      </c>
      <c r="AX520" s="14" t="s">
        <v>77</v>
      </c>
      <c r="AY520" s="175" t="s">
        <v>219</v>
      </c>
    </row>
    <row r="521" spans="1:65" s="13" customFormat="1">
      <c r="B521" s="165"/>
      <c r="D521" s="166" t="s">
        <v>228</v>
      </c>
      <c r="E521" s="167" t="s">
        <v>1</v>
      </c>
      <c r="F521" s="168" t="s">
        <v>3095</v>
      </c>
      <c r="H521" s="169">
        <v>225</v>
      </c>
      <c r="I521" s="170"/>
      <c r="L521" s="165"/>
      <c r="M521" s="171"/>
      <c r="N521" s="172"/>
      <c r="O521" s="172"/>
      <c r="P521" s="172"/>
      <c r="Q521" s="172"/>
      <c r="R521" s="172"/>
      <c r="S521" s="172"/>
      <c r="T521" s="173"/>
      <c r="AT521" s="167" t="s">
        <v>228</v>
      </c>
      <c r="AU521" s="167" t="s">
        <v>87</v>
      </c>
      <c r="AV521" s="13" t="s">
        <v>87</v>
      </c>
      <c r="AW521" s="13" t="s">
        <v>31</v>
      </c>
      <c r="AX521" s="13" t="s">
        <v>32</v>
      </c>
      <c r="AY521" s="167" t="s">
        <v>219</v>
      </c>
    </row>
    <row r="522" spans="1:65" s="2" customFormat="1" ht="16.5" customHeight="1">
      <c r="A522" s="33"/>
      <c r="B522" s="151"/>
      <c r="C522" s="152" t="s">
        <v>594</v>
      </c>
      <c r="D522" s="152" t="s">
        <v>221</v>
      </c>
      <c r="E522" s="153" t="s">
        <v>3516</v>
      </c>
      <c r="F522" s="154" t="s">
        <v>3517</v>
      </c>
      <c r="G522" s="155" t="s">
        <v>240</v>
      </c>
      <c r="H522" s="156">
        <v>225</v>
      </c>
      <c r="I522" s="157"/>
      <c r="J522" s="158">
        <f>ROUND(I522*H522,2)</f>
        <v>0</v>
      </c>
      <c r="K522" s="154" t="s">
        <v>225</v>
      </c>
      <c r="L522" s="34"/>
      <c r="M522" s="159" t="s">
        <v>1</v>
      </c>
      <c r="N522" s="160" t="s">
        <v>42</v>
      </c>
      <c r="O522" s="59"/>
      <c r="P522" s="161">
        <f>O522*H522</f>
        <v>0</v>
      </c>
      <c r="Q522" s="161">
        <v>0</v>
      </c>
      <c r="R522" s="161">
        <f>Q522*H522</f>
        <v>0</v>
      </c>
      <c r="S522" s="161">
        <v>0</v>
      </c>
      <c r="T522" s="162">
        <f>S522*H522</f>
        <v>0</v>
      </c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R522" s="163" t="s">
        <v>226</v>
      </c>
      <c r="AT522" s="163" t="s">
        <v>221</v>
      </c>
      <c r="AU522" s="163" t="s">
        <v>87</v>
      </c>
      <c r="AY522" s="18" t="s">
        <v>219</v>
      </c>
      <c r="BE522" s="164">
        <f>IF(N522="základní",J522,0)</f>
        <v>0</v>
      </c>
      <c r="BF522" s="164">
        <f>IF(N522="snížená",J522,0)</f>
        <v>0</v>
      </c>
      <c r="BG522" s="164">
        <f>IF(N522="zákl. přenesená",J522,0)</f>
        <v>0</v>
      </c>
      <c r="BH522" s="164">
        <f>IF(N522="sníž. přenesená",J522,0)</f>
        <v>0</v>
      </c>
      <c r="BI522" s="164">
        <f>IF(N522="nulová",J522,0)</f>
        <v>0</v>
      </c>
      <c r="BJ522" s="18" t="s">
        <v>32</v>
      </c>
      <c r="BK522" s="164">
        <f>ROUND(I522*H522,2)</f>
        <v>0</v>
      </c>
      <c r="BL522" s="18" t="s">
        <v>226</v>
      </c>
      <c r="BM522" s="163" t="s">
        <v>3518</v>
      </c>
    </row>
    <row r="523" spans="1:65" s="14" customFormat="1">
      <c r="B523" s="174"/>
      <c r="D523" s="166" t="s">
        <v>228</v>
      </c>
      <c r="E523" s="175" t="s">
        <v>1</v>
      </c>
      <c r="F523" s="176" t="s">
        <v>3519</v>
      </c>
      <c r="H523" s="175" t="s">
        <v>1</v>
      </c>
      <c r="I523" s="177"/>
      <c r="L523" s="174"/>
      <c r="M523" s="178"/>
      <c r="N523" s="179"/>
      <c r="O523" s="179"/>
      <c r="P523" s="179"/>
      <c r="Q523" s="179"/>
      <c r="R523" s="179"/>
      <c r="S523" s="179"/>
      <c r="T523" s="180"/>
      <c r="AT523" s="175" t="s">
        <v>228</v>
      </c>
      <c r="AU523" s="175" t="s">
        <v>87</v>
      </c>
      <c r="AV523" s="14" t="s">
        <v>32</v>
      </c>
      <c r="AW523" s="14" t="s">
        <v>31</v>
      </c>
      <c r="AX523" s="14" t="s">
        <v>77</v>
      </c>
      <c r="AY523" s="175" t="s">
        <v>219</v>
      </c>
    </row>
    <row r="524" spans="1:65" s="14" customFormat="1">
      <c r="B524" s="174"/>
      <c r="D524" s="166" t="s">
        <v>228</v>
      </c>
      <c r="E524" s="175" t="s">
        <v>1</v>
      </c>
      <c r="F524" s="176" t="s">
        <v>3520</v>
      </c>
      <c r="H524" s="175" t="s">
        <v>1</v>
      </c>
      <c r="I524" s="177"/>
      <c r="L524" s="174"/>
      <c r="M524" s="178"/>
      <c r="N524" s="179"/>
      <c r="O524" s="179"/>
      <c r="P524" s="179"/>
      <c r="Q524" s="179"/>
      <c r="R524" s="179"/>
      <c r="S524" s="179"/>
      <c r="T524" s="180"/>
      <c r="AT524" s="175" t="s">
        <v>228</v>
      </c>
      <c r="AU524" s="175" t="s">
        <v>87</v>
      </c>
      <c r="AV524" s="14" t="s">
        <v>32</v>
      </c>
      <c r="AW524" s="14" t="s">
        <v>31</v>
      </c>
      <c r="AX524" s="14" t="s">
        <v>77</v>
      </c>
      <c r="AY524" s="175" t="s">
        <v>219</v>
      </c>
    </row>
    <row r="525" spans="1:65" s="13" customFormat="1">
      <c r="B525" s="165"/>
      <c r="D525" s="166" t="s">
        <v>228</v>
      </c>
      <c r="E525" s="167" t="s">
        <v>1</v>
      </c>
      <c r="F525" s="168" t="s">
        <v>3095</v>
      </c>
      <c r="H525" s="169">
        <v>225</v>
      </c>
      <c r="I525" s="170"/>
      <c r="L525" s="165"/>
      <c r="M525" s="171"/>
      <c r="N525" s="172"/>
      <c r="O525" s="172"/>
      <c r="P525" s="172"/>
      <c r="Q525" s="172"/>
      <c r="R525" s="172"/>
      <c r="S525" s="172"/>
      <c r="T525" s="173"/>
      <c r="AT525" s="167" t="s">
        <v>228</v>
      </c>
      <c r="AU525" s="167" t="s">
        <v>87</v>
      </c>
      <c r="AV525" s="13" t="s">
        <v>87</v>
      </c>
      <c r="AW525" s="13" t="s">
        <v>31</v>
      </c>
      <c r="AX525" s="13" t="s">
        <v>32</v>
      </c>
      <c r="AY525" s="167" t="s">
        <v>219</v>
      </c>
    </row>
    <row r="526" spans="1:65" s="2" customFormat="1" ht="16.5" customHeight="1">
      <c r="A526" s="33"/>
      <c r="B526" s="151"/>
      <c r="C526" s="197" t="s">
        <v>596</v>
      </c>
      <c r="D526" s="197" t="s">
        <v>536</v>
      </c>
      <c r="E526" s="198" t="s">
        <v>3521</v>
      </c>
      <c r="F526" s="199" t="s">
        <v>3522</v>
      </c>
      <c r="G526" s="200" t="s">
        <v>266</v>
      </c>
      <c r="H526" s="201">
        <v>55.62</v>
      </c>
      <c r="I526" s="202"/>
      <c r="J526" s="203">
        <f>ROUND(I526*H526,2)</f>
        <v>0</v>
      </c>
      <c r="K526" s="199" t="s">
        <v>225</v>
      </c>
      <c r="L526" s="204"/>
      <c r="M526" s="205" t="s">
        <v>1</v>
      </c>
      <c r="N526" s="206" t="s">
        <v>42</v>
      </c>
      <c r="O526" s="59"/>
      <c r="P526" s="161">
        <f>O526*H526</f>
        <v>0</v>
      </c>
      <c r="Q526" s="161">
        <v>0</v>
      </c>
      <c r="R526" s="161">
        <f>Q526*H526</f>
        <v>0</v>
      </c>
      <c r="S526" s="161">
        <v>0</v>
      </c>
      <c r="T526" s="162">
        <f>S526*H526</f>
        <v>0</v>
      </c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R526" s="163" t="s">
        <v>263</v>
      </c>
      <c r="AT526" s="163" t="s">
        <v>536</v>
      </c>
      <c r="AU526" s="163" t="s">
        <v>87</v>
      </c>
      <c r="AY526" s="18" t="s">
        <v>219</v>
      </c>
      <c r="BE526" s="164">
        <f>IF(N526="základní",J526,0)</f>
        <v>0</v>
      </c>
      <c r="BF526" s="164">
        <f>IF(N526="snížená",J526,0)</f>
        <v>0</v>
      </c>
      <c r="BG526" s="164">
        <f>IF(N526="zákl. přenesená",J526,0)</f>
        <v>0</v>
      </c>
      <c r="BH526" s="164">
        <f>IF(N526="sníž. přenesená",J526,0)</f>
        <v>0</v>
      </c>
      <c r="BI526" s="164">
        <f>IF(N526="nulová",J526,0)</f>
        <v>0</v>
      </c>
      <c r="BJ526" s="18" t="s">
        <v>32</v>
      </c>
      <c r="BK526" s="164">
        <f>ROUND(I526*H526,2)</f>
        <v>0</v>
      </c>
      <c r="BL526" s="18" t="s">
        <v>226</v>
      </c>
      <c r="BM526" s="163" t="s">
        <v>3523</v>
      </c>
    </row>
    <row r="527" spans="1:65" s="14" customFormat="1">
      <c r="B527" s="174"/>
      <c r="D527" s="166" t="s">
        <v>228</v>
      </c>
      <c r="E527" s="175" t="s">
        <v>1</v>
      </c>
      <c r="F527" s="176" t="s">
        <v>3524</v>
      </c>
      <c r="H527" s="175" t="s">
        <v>1</v>
      </c>
      <c r="I527" s="177"/>
      <c r="L527" s="174"/>
      <c r="M527" s="178"/>
      <c r="N527" s="179"/>
      <c r="O527" s="179"/>
      <c r="P527" s="179"/>
      <c r="Q527" s="179"/>
      <c r="R527" s="179"/>
      <c r="S527" s="179"/>
      <c r="T527" s="180"/>
      <c r="AT527" s="175" t="s">
        <v>228</v>
      </c>
      <c r="AU527" s="175" t="s">
        <v>87</v>
      </c>
      <c r="AV527" s="14" t="s">
        <v>32</v>
      </c>
      <c r="AW527" s="14" t="s">
        <v>31</v>
      </c>
      <c r="AX527" s="14" t="s">
        <v>77</v>
      </c>
      <c r="AY527" s="175" t="s">
        <v>219</v>
      </c>
    </row>
    <row r="528" spans="1:65" s="14" customFormat="1">
      <c r="B528" s="174"/>
      <c r="D528" s="166" t="s">
        <v>228</v>
      </c>
      <c r="E528" s="175" t="s">
        <v>1</v>
      </c>
      <c r="F528" s="176" t="s">
        <v>3525</v>
      </c>
      <c r="H528" s="175" t="s">
        <v>1</v>
      </c>
      <c r="I528" s="177"/>
      <c r="L528" s="174"/>
      <c r="M528" s="178"/>
      <c r="N528" s="179"/>
      <c r="O528" s="179"/>
      <c r="P528" s="179"/>
      <c r="Q528" s="179"/>
      <c r="R528" s="179"/>
      <c r="S528" s="179"/>
      <c r="T528" s="180"/>
      <c r="AT528" s="175" t="s">
        <v>228</v>
      </c>
      <c r="AU528" s="175" t="s">
        <v>87</v>
      </c>
      <c r="AV528" s="14" t="s">
        <v>32</v>
      </c>
      <c r="AW528" s="14" t="s">
        <v>31</v>
      </c>
      <c r="AX528" s="14" t="s">
        <v>77</v>
      </c>
      <c r="AY528" s="175" t="s">
        <v>219</v>
      </c>
    </row>
    <row r="529" spans="1:65" s="16" customFormat="1">
      <c r="B529" s="189"/>
      <c r="D529" s="166" t="s">
        <v>228</v>
      </c>
      <c r="E529" s="190" t="s">
        <v>1</v>
      </c>
      <c r="F529" s="191" t="s">
        <v>282</v>
      </c>
      <c r="H529" s="192">
        <v>0</v>
      </c>
      <c r="I529" s="193"/>
      <c r="L529" s="189"/>
      <c r="M529" s="194"/>
      <c r="N529" s="195"/>
      <c r="O529" s="195"/>
      <c r="P529" s="195"/>
      <c r="Q529" s="195"/>
      <c r="R529" s="195"/>
      <c r="S529" s="195"/>
      <c r="T529" s="196"/>
      <c r="AT529" s="190" t="s">
        <v>228</v>
      </c>
      <c r="AU529" s="190" t="s">
        <v>87</v>
      </c>
      <c r="AV529" s="16" t="s">
        <v>237</v>
      </c>
      <c r="AW529" s="16" t="s">
        <v>31</v>
      </c>
      <c r="AX529" s="16" t="s">
        <v>77</v>
      </c>
      <c r="AY529" s="190" t="s">
        <v>219</v>
      </c>
    </row>
    <row r="530" spans="1:65" s="14" customFormat="1">
      <c r="B530" s="174"/>
      <c r="D530" s="166" t="s">
        <v>228</v>
      </c>
      <c r="E530" s="175" t="s">
        <v>1</v>
      </c>
      <c r="F530" s="176" t="s">
        <v>3526</v>
      </c>
      <c r="H530" s="175" t="s">
        <v>1</v>
      </c>
      <c r="I530" s="177"/>
      <c r="L530" s="174"/>
      <c r="M530" s="178"/>
      <c r="N530" s="179"/>
      <c r="O530" s="179"/>
      <c r="P530" s="179"/>
      <c r="Q530" s="179"/>
      <c r="R530" s="179"/>
      <c r="S530" s="179"/>
      <c r="T530" s="180"/>
      <c r="AT530" s="175" t="s">
        <v>228</v>
      </c>
      <c r="AU530" s="175" t="s">
        <v>87</v>
      </c>
      <c r="AV530" s="14" t="s">
        <v>32</v>
      </c>
      <c r="AW530" s="14" t="s">
        <v>31</v>
      </c>
      <c r="AX530" s="14" t="s">
        <v>77</v>
      </c>
      <c r="AY530" s="175" t="s">
        <v>219</v>
      </c>
    </row>
    <row r="531" spans="1:65" s="13" customFormat="1">
      <c r="B531" s="165"/>
      <c r="D531" s="166" t="s">
        <v>228</v>
      </c>
      <c r="E531" s="167" t="s">
        <v>1</v>
      </c>
      <c r="F531" s="168" t="s">
        <v>3527</v>
      </c>
      <c r="H531" s="169">
        <v>55.62</v>
      </c>
      <c r="I531" s="170"/>
      <c r="L531" s="165"/>
      <c r="M531" s="171"/>
      <c r="N531" s="172"/>
      <c r="O531" s="172"/>
      <c r="P531" s="172"/>
      <c r="Q531" s="172"/>
      <c r="R531" s="172"/>
      <c r="S531" s="172"/>
      <c r="T531" s="173"/>
      <c r="AT531" s="167" t="s">
        <v>228</v>
      </c>
      <c r="AU531" s="167" t="s">
        <v>87</v>
      </c>
      <c r="AV531" s="13" t="s">
        <v>87</v>
      </c>
      <c r="AW531" s="13" t="s">
        <v>31</v>
      </c>
      <c r="AX531" s="13" t="s">
        <v>77</v>
      </c>
      <c r="AY531" s="167" t="s">
        <v>219</v>
      </c>
    </row>
    <row r="532" spans="1:65" s="15" customFormat="1">
      <c r="B532" s="181"/>
      <c r="D532" s="166" t="s">
        <v>228</v>
      </c>
      <c r="E532" s="182" t="s">
        <v>1</v>
      </c>
      <c r="F532" s="183" t="s">
        <v>236</v>
      </c>
      <c r="H532" s="184">
        <v>55.62</v>
      </c>
      <c r="I532" s="185"/>
      <c r="L532" s="181"/>
      <c r="M532" s="186"/>
      <c r="N532" s="187"/>
      <c r="O532" s="187"/>
      <c r="P532" s="187"/>
      <c r="Q532" s="187"/>
      <c r="R532" s="187"/>
      <c r="S532" s="187"/>
      <c r="T532" s="188"/>
      <c r="AT532" s="182" t="s">
        <v>228</v>
      </c>
      <c r="AU532" s="182" t="s">
        <v>87</v>
      </c>
      <c r="AV532" s="15" t="s">
        <v>226</v>
      </c>
      <c r="AW532" s="15" t="s">
        <v>31</v>
      </c>
      <c r="AX532" s="15" t="s">
        <v>32</v>
      </c>
      <c r="AY532" s="182" t="s">
        <v>219</v>
      </c>
    </row>
    <row r="533" spans="1:65" s="2" customFormat="1" ht="21.75" customHeight="1">
      <c r="A533" s="33"/>
      <c r="B533" s="151"/>
      <c r="C533" s="152" t="s">
        <v>601</v>
      </c>
      <c r="D533" s="152" t="s">
        <v>221</v>
      </c>
      <c r="E533" s="153" t="s">
        <v>3528</v>
      </c>
      <c r="F533" s="154" t="s">
        <v>3529</v>
      </c>
      <c r="G533" s="155" t="s">
        <v>240</v>
      </c>
      <c r="H533" s="156">
        <v>225</v>
      </c>
      <c r="I533" s="157"/>
      <c r="J533" s="158">
        <f>ROUND(I533*H533,2)</f>
        <v>0</v>
      </c>
      <c r="K533" s="154" t="s">
        <v>225</v>
      </c>
      <c r="L533" s="34"/>
      <c r="M533" s="159" t="s">
        <v>1</v>
      </c>
      <c r="N533" s="160" t="s">
        <v>42</v>
      </c>
      <c r="O533" s="59"/>
      <c r="P533" s="161">
        <f>O533*H533</f>
        <v>0</v>
      </c>
      <c r="Q533" s="161">
        <v>0</v>
      </c>
      <c r="R533" s="161">
        <f>Q533*H533</f>
        <v>0</v>
      </c>
      <c r="S533" s="161">
        <v>0</v>
      </c>
      <c r="T533" s="162">
        <f>S533*H533</f>
        <v>0</v>
      </c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R533" s="163" t="s">
        <v>226</v>
      </c>
      <c r="AT533" s="163" t="s">
        <v>221</v>
      </c>
      <c r="AU533" s="163" t="s">
        <v>87</v>
      </c>
      <c r="AY533" s="18" t="s">
        <v>219</v>
      </c>
      <c r="BE533" s="164">
        <f>IF(N533="základní",J533,0)</f>
        <v>0</v>
      </c>
      <c r="BF533" s="164">
        <f>IF(N533="snížená",J533,0)</f>
        <v>0</v>
      </c>
      <c r="BG533" s="164">
        <f>IF(N533="zákl. přenesená",J533,0)</f>
        <v>0</v>
      </c>
      <c r="BH533" s="164">
        <f>IF(N533="sníž. přenesená",J533,0)</f>
        <v>0</v>
      </c>
      <c r="BI533" s="164">
        <f>IF(N533="nulová",J533,0)</f>
        <v>0</v>
      </c>
      <c r="BJ533" s="18" t="s">
        <v>32</v>
      </c>
      <c r="BK533" s="164">
        <f>ROUND(I533*H533,2)</f>
        <v>0</v>
      </c>
      <c r="BL533" s="18" t="s">
        <v>226</v>
      </c>
      <c r="BM533" s="163" t="s">
        <v>3530</v>
      </c>
    </row>
    <row r="534" spans="1:65" s="14" customFormat="1">
      <c r="B534" s="174"/>
      <c r="D534" s="166" t="s">
        <v>228</v>
      </c>
      <c r="E534" s="175" t="s">
        <v>1</v>
      </c>
      <c r="F534" s="176" t="s">
        <v>3531</v>
      </c>
      <c r="H534" s="175" t="s">
        <v>1</v>
      </c>
      <c r="I534" s="177"/>
      <c r="L534" s="174"/>
      <c r="M534" s="178"/>
      <c r="N534" s="179"/>
      <c r="O534" s="179"/>
      <c r="P534" s="179"/>
      <c r="Q534" s="179"/>
      <c r="R534" s="179"/>
      <c r="S534" s="179"/>
      <c r="T534" s="180"/>
      <c r="AT534" s="175" t="s">
        <v>228</v>
      </c>
      <c r="AU534" s="175" t="s">
        <v>87</v>
      </c>
      <c r="AV534" s="14" t="s">
        <v>32</v>
      </c>
      <c r="AW534" s="14" t="s">
        <v>31</v>
      </c>
      <c r="AX534" s="14" t="s">
        <v>77</v>
      </c>
      <c r="AY534" s="175" t="s">
        <v>219</v>
      </c>
    </row>
    <row r="535" spans="1:65" s="13" customFormat="1">
      <c r="B535" s="165"/>
      <c r="D535" s="166" t="s">
        <v>228</v>
      </c>
      <c r="E535" s="167" t="s">
        <v>1</v>
      </c>
      <c r="F535" s="168" t="s">
        <v>3095</v>
      </c>
      <c r="H535" s="169">
        <v>225</v>
      </c>
      <c r="I535" s="170"/>
      <c r="L535" s="165"/>
      <c r="M535" s="171"/>
      <c r="N535" s="172"/>
      <c r="O535" s="172"/>
      <c r="P535" s="172"/>
      <c r="Q535" s="172"/>
      <c r="R535" s="172"/>
      <c r="S535" s="172"/>
      <c r="T535" s="173"/>
      <c r="AT535" s="167" t="s">
        <v>228</v>
      </c>
      <c r="AU535" s="167" t="s">
        <v>87</v>
      </c>
      <c r="AV535" s="13" t="s">
        <v>87</v>
      </c>
      <c r="AW535" s="13" t="s">
        <v>31</v>
      </c>
      <c r="AX535" s="13" t="s">
        <v>32</v>
      </c>
      <c r="AY535" s="167" t="s">
        <v>219</v>
      </c>
    </row>
    <row r="536" spans="1:65" s="2" customFormat="1" ht="24.2" customHeight="1">
      <c r="A536" s="33"/>
      <c r="B536" s="151"/>
      <c r="C536" s="152" t="s">
        <v>607</v>
      </c>
      <c r="D536" s="152" t="s">
        <v>221</v>
      </c>
      <c r="E536" s="153" t="s">
        <v>3532</v>
      </c>
      <c r="F536" s="154" t="s">
        <v>3533</v>
      </c>
      <c r="G536" s="155" t="s">
        <v>240</v>
      </c>
      <c r="H536" s="156">
        <v>225</v>
      </c>
      <c r="I536" s="157"/>
      <c r="J536" s="158">
        <f>ROUND(I536*H536,2)</f>
        <v>0</v>
      </c>
      <c r="K536" s="154" t="s">
        <v>241</v>
      </c>
      <c r="L536" s="34"/>
      <c r="M536" s="159" t="s">
        <v>1</v>
      </c>
      <c r="N536" s="160" t="s">
        <v>42</v>
      </c>
      <c r="O536" s="59"/>
      <c r="P536" s="161">
        <f>O536*H536</f>
        <v>0</v>
      </c>
      <c r="Q536" s="161">
        <v>0</v>
      </c>
      <c r="R536" s="161">
        <f>Q536*H536</f>
        <v>0</v>
      </c>
      <c r="S536" s="161">
        <v>0</v>
      </c>
      <c r="T536" s="162">
        <f>S536*H536</f>
        <v>0</v>
      </c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R536" s="163" t="s">
        <v>226</v>
      </c>
      <c r="AT536" s="163" t="s">
        <v>221</v>
      </c>
      <c r="AU536" s="163" t="s">
        <v>87</v>
      </c>
      <c r="AY536" s="18" t="s">
        <v>219</v>
      </c>
      <c r="BE536" s="164">
        <f>IF(N536="základní",J536,0)</f>
        <v>0</v>
      </c>
      <c r="BF536" s="164">
        <f>IF(N536="snížená",J536,0)</f>
        <v>0</v>
      </c>
      <c r="BG536" s="164">
        <f>IF(N536="zákl. přenesená",J536,0)</f>
        <v>0</v>
      </c>
      <c r="BH536" s="164">
        <f>IF(N536="sníž. přenesená",J536,0)</f>
        <v>0</v>
      </c>
      <c r="BI536" s="164">
        <f>IF(N536="nulová",J536,0)</f>
        <v>0</v>
      </c>
      <c r="BJ536" s="18" t="s">
        <v>32</v>
      </c>
      <c r="BK536" s="164">
        <f>ROUND(I536*H536,2)</f>
        <v>0</v>
      </c>
      <c r="BL536" s="18" t="s">
        <v>226</v>
      </c>
      <c r="BM536" s="163" t="s">
        <v>3534</v>
      </c>
    </row>
    <row r="537" spans="1:65" s="14" customFormat="1">
      <c r="B537" s="174"/>
      <c r="D537" s="166" t="s">
        <v>228</v>
      </c>
      <c r="E537" s="175" t="s">
        <v>1</v>
      </c>
      <c r="F537" s="176" t="s">
        <v>3535</v>
      </c>
      <c r="H537" s="175" t="s">
        <v>1</v>
      </c>
      <c r="I537" s="177"/>
      <c r="L537" s="174"/>
      <c r="M537" s="178"/>
      <c r="N537" s="179"/>
      <c r="O537" s="179"/>
      <c r="P537" s="179"/>
      <c r="Q537" s="179"/>
      <c r="R537" s="179"/>
      <c r="S537" s="179"/>
      <c r="T537" s="180"/>
      <c r="AT537" s="175" t="s">
        <v>228</v>
      </c>
      <c r="AU537" s="175" t="s">
        <v>87</v>
      </c>
      <c r="AV537" s="14" t="s">
        <v>32</v>
      </c>
      <c r="AW537" s="14" t="s">
        <v>31</v>
      </c>
      <c r="AX537" s="14" t="s">
        <v>77</v>
      </c>
      <c r="AY537" s="175" t="s">
        <v>219</v>
      </c>
    </row>
    <row r="538" spans="1:65" s="13" customFormat="1">
      <c r="B538" s="165"/>
      <c r="D538" s="166" t="s">
        <v>228</v>
      </c>
      <c r="E538" s="167" t="s">
        <v>1</v>
      </c>
      <c r="F538" s="168" t="s">
        <v>3536</v>
      </c>
      <c r="H538" s="169">
        <v>225</v>
      </c>
      <c r="I538" s="170"/>
      <c r="L538" s="165"/>
      <c r="M538" s="171"/>
      <c r="N538" s="172"/>
      <c r="O538" s="172"/>
      <c r="P538" s="172"/>
      <c r="Q538" s="172"/>
      <c r="R538" s="172"/>
      <c r="S538" s="172"/>
      <c r="T538" s="173"/>
      <c r="AT538" s="167" t="s">
        <v>228</v>
      </c>
      <c r="AU538" s="167" t="s">
        <v>87</v>
      </c>
      <c r="AV538" s="13" t="s">
        <v>87</v>
      </c>
      <c r="AW538" s="13" t="s">
        <v>31</v>
      </c>
      <c r="AX538" s="13" t="s">
        <v>77</v>
      </c>
      <c r="AY538" s="167" t="s">
        <v>219</v>
      </c>
    </row>
    <row r="539" spans="1:65" s="15" customFormat="1">
      <c r="B539" s="181"/>
      <c r="D539" s="166" t="s">
        <v>228</v>
      </c>
      <c r="E539" s="182" t="s">
        <v>3095</v>
      </c>
      <c r="F539" s="183" t="s">
        <v>236</v>
      </c>
      <c r="H539" s="184">
        <v>225</v>
      </c>
      <c r="I539" s="185"/>
      <c r="L539" s="181"/>
      <c r="M539" s="186"/>
      <c r="N539" s="187"/>
      <c r="O539" s="187"/>
      <c r="P539" s="187"/>
      <c r="Q539" s="187"/>
      <c r="R539" s="187"/>
      <c r="S539" s="187"/>
      <c r="T539" s="188"/>
      <c r="AT539" s="182" t="s">
        <v>228</v>
      </c>
      <c r="AU539" s="182" t="s">
        <v>87</v>
      </c>
      <c r="AV539" s="15" t="s">
        <v>226</v>
      </c>
      <c r="AW539" s="15" t="s">
        <v>31</v>
      </c>
      <c r="AX539" s="15" t="s">
        <v>32</v>
      </c>
      <c r="AY539" s="182" t="s">
        <v>219</v>
      </c>
    </row>
    <row r="540" spans="1:65" s="2" customFormat="1" ht="16.5" customHeight="1">
      <c r="A540" s="33"/>
      <c r="B540" s="151"/>
      <c r="C540" s="197" t="s">
        <v>611</v>
      </c>
      <c r="D540" s="197" t="s">
        <v>536</v>
      </c>
      <c r="E540" s="198" t="s">
        <v>3537</v>
      </c>
      <c r="F540" s="199" t="s">
        <v>3538</v>
      </c>
      <c r="G540" s="200" t="s">
        <v>3539</v>
      </c>
      <c r="H540" s="201">
        <v>6.9530000000000003</v>
      </c>
      <c r="I540" s="202"/>
      <c r="J540" s="203">
        <f>ROUND(I540*H540,2)</f>
        <v>0</v>
      </c>
      <c r="K540" s="199" t="s">
        <v>225</v>
      </c>
      <c r="L540" s="204"/>
      <c r="M540" s="205" t="s">
        <v>1</v>
      </c>
      <c r="N540" s="206" t="s">
        <v>42</v>
      </c>
      <c r="O540" s="59"/>
      <c r="P540" s="161">
        <f>O540*H540</f>
        <v>0</v>
      </c>
      <c r="Q540" s="161">
        <v>1E-3</v>
      </c>
      <c r="R540" s="161">
        <f>Q540*H540</f>
        <v>6.9530000000000008E-3</v>
      </c>
      <c r="S540" s="161">
        <v>0</v>
      </c>
      <c r="T540" s="162">
        <f>S540*H540</f>
        <v>0</v>
      </c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R540" s="163" t="s">
        <v>263</v>
      </c>
      <c r="AT540" s="163" t="s">
        <v>536</v>
      </c>
      <c r="AU540" s="163" t="s">
        <v>87</v>
      </c>
      <c r="AY540" s="18" t="s">
        <v>219</v>
      </c>
      <c r="BE540" s="164">
        <f>IF(N540="základní",J540,0)</f>
        <v>0</v>
      </c>
      <c r="BF540" s="164">
        <f>IF(N540="snížená",J540,0)</f>
        <v>0</v>
      </c>
      <c r="BG540" s="164">
        <f>IF(N540="zákl. přenesená",J540,0)</f>
        <v>0</v>
      </c>
      <c r="BH540" s="164">
        <f>IF(N540="sníž. přenesená",J540,0)</f>
        <v>0</v>
      </c>
      <c r="BI540" s="164">
        <f>IF(N540="nulová",J540,0)</f>
        <v>0</v>
      </c>
      <c r="BJ540" s="18" t="s">
        <v>32</v>
      </c>
      <c r="BK540" s="164">
        <f>ROUND(I540*H540,2)</f>
        <v>0</v>
      </c>
      <c r="BL540" s="18" t="s">
        <v>226</v>
      </c>
      <c r="BM540" s="163" t="s">
        <v>3540</v>
      </c>
    </row>
    <row r="541" spans="1:65" s="14" customFormat="1">
      <c r="B541" s="174"/>
      <c r="D541" s="166" t="s">
        <v>228</v>
      </c>
      <c r="E541" s="175" t="s">
        <v>1</v>
      </c>
      <c r="F541" s="176" t="s">
        <v>3541</v>
      </c>
      <c r="H541" s="175" t="s">
        <v>1</v>
      </c>
      <c r="I541" s="177"/>
      <c r="L541" s="174"/>
      <c r="M541" s="178"/>
      <c r="N541" s="179"/>
      <c r="O541" s="179"/>
      <c r="P541" s="179"/>
      <c r="Q541" s="179"/>
      <c r="R541" s="179"/>
      <c r="S541" s="179"/>
      <c r="T541" s="180"/>
      <c r="AT541" s="175" t="s">
        <v>228</v>
      </c>
      <c r="AU541" s="175" t="s">
        <v>87</v>
      </c>
      <c r="AV541" s="14" t="s">
        <v>32</v>
      </c>
      <c r="AW541" s="14" t="s">
        <v>31</v>
      </c>
      <c r="AX541" s="14" t="s">
        <v>77</v>
      </c>
      <c r="AY541" s="175" t="s">
        <v>219</v>
      </c>
    </row>
    <row r="542" spans="1:65" s="13" customFormat="1">
      <c r="B542" s="165"/>
      <c r="D542" s="166" t="s">
        <v>228</v>
      </c>
      <c r="E542" s="167" t="s">
        <v>1</v>
      </c>
      <c r="F542" s="168" t="s">
        <v>3542</v>
      </c>
      <c r="H542" s="169">
        <v>6.9530000000000003</v>
      </c>
      <c r="I542" s="170"/>
      <c r="L542" s="165"/>
      <c r="M542" s="171"/>
      <c r="N542" s="172"/>
      <c r="O542" s="172"/>
      <c r="P542" s="172"/>
      <c r="Q542" s="172"/>
      <c r="R542" s="172"/>
      <c r="S542" s="172"/>
      <c r="T542" s="173"/>
      <c r="AT542" s="167" t="s">
        <v>228</v>
      </c>
      <c r="AU542" s="167" t="s">
        <v>87</v>
      </c>
      <c r="AV542" s="13" t="s">
        <v>87</v>
      </c>
      <c r="AW542" s="13" t="s">
        <v>31</v>
      </c>
      <c r="AX542" s="13" t="s">
        <v>32</v>
      </c>
      <c r="AY542" s="167" t="s">
        <v>219</v>
      </c>
    </row>
    <row r="543" spans="1:65" s="2" customFormat="1" ht="16.5" customHeight="1">
      <c r="A543" s="33"/>
      <c r="B543" s="151"/>
      <c r="C543" s="152" t="s">
        <v>615</v>
      </c>
      <c r="D543" s="152" t="s">
        <v>221</v>
      </c>
      <c r="E543" s="153" t="s">
        <v>3543</v>
      </c>
      <c r="F543" s="154" t="s">
        <v>3544</v>
      </c>
      <c r="G543" s="155" t="s">
        <v>240</v>
      </c>
      <c r="H543" s="156">
        <v>225</v>
      </c>
      <c r="I543" s="157"/>
      <c r="J543" s="158">
        <f>ROUND(I543*H543,2)</f>
        <v>0</v>
      </c>
      <c r="K543" s="154" t="s">
        <v>225</v>
      </c>
      <c r="L543" s="34"/>
      <c r="M543" s="159" t="s">
        <v>1</v>
      </c>
      <c r="N543" s="160" t="s">
        <v>42</v>
      </c>
      <c r="O543" s="59"/>
      <c r="P543" s="161">
        <f>O543*H543</f>
        <v>0</v>
      </c>
      <c r="Q543" s="161">
        <v>0</v>
      </c>
      <c r="R543" s="161">
        <f>Q543*H543</f>
        <v>0</v>
      </c>
      <c r="S543" s="161">
        <v>0</v>
      </c>
      <c r="T543" s="162">
        <f>S543*H543</f>
        <v>0</v>
      </c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R543" s="163" t="s">
        <v>226</v>
      </c>
      <c r="AT543" s="163" t="s">
        <v>221</v>
      </c>
      <c r="AU543" s="163" t="s">
        <v>87</v>
      </c>
      <c r="AY543" s="18" t="s">
        <v>219</v>
      </c>
      <c r="BE543" s="164">
        <f>IF(N543="základní",J543,0)</f>
        <v>0</v>
      </c>
      <c r="BF543" s="164">
        <f>IF(N543="snížená",J543,0)</f>
        <v>0</v>
      </c>
      <c r="BG543" s="164">
        <f>IF(N543="zákl. přenesená",J543,0)</f>
        <v>0</v>
      </c>
      <c r="BH543" s="164">
        <f>IF(N543="sníž. přenesená",J543,0)</f>
        <v>0</v>
      </c>
      <c r="BI543" s="164">
        <f>IF(N543="nulová",J543,0)</f>
        <v>0</v>
      </c>
      <c r="BJ543" s="18" t="s">
        <v>32</v>
      </c>
      <c r="BK543" s="164">
        <f>ROUND(I543*H543,2)</f>
        <v>0</v>
      </c>
      <c r="BL543" s="18" t="s">
        <v>226</v>
      </c>
      <c r="BM543" s="163" t="s">
        <v>3545</v>
      </c>
    </row>
    <row r="544" spans="1:65" s="14" customFormat="1">
      <c r="B544" s="174"/>
      <c r="D544" s="166" t="s">
        <v>228</v>
      </c>
      <c r="E544" s="175" t="s">
        <v>1</v>
      </c>
      <c r="F544" s="176" t="s">
        <v>3546</v>
      </c>
      <c r="H544" s="175" t="s">
        <v>1</v>
      </c>
      <c r="I544" s="177"/>
      <c r="L544" s="174"/>
      <c r="M544" s="178"/>
      <c r="N544" s="179"/>
      <c r="O544" s="179"/>
      <c r="P544" s="179"/>
      <c r="Q544" s="179"/>
      <c r="R544" s="179"/>
      <c r="S544" s="179"/>
      <c r="T544" s="180"/>
      <c r="AT544" s="175" t="s">
        <v>228</v>
      </c>
      <c r="AU544" s="175" t="s">
        <v>87</v>
      </c>
      <c r="AV544" s="14" t="s">
        <v>32</v>
      </c>
      <c r="AW544" s="14" t="s">
        <v>31</v>
      </c>
      <c r="AX544" s="14" t="s">
        <v>77</v>
      </c>
      <c r="AY544" s="175" t="s">
        <v>219</v>
      </c>
    </row>
    <row r="545" spans="1:65" s="13" customFormat="1">
      <c r="B545" s="165"/>
      <c r="D545" s="166" t="s">
        <v>228</v>
      </c>
      <c r="E545" s="167" t="s">
        <v>1</v>
      </c>
      <c r="F545" s="168" t="s">
        <v>3095</v>
      </c>
      <c r="H545" s="169">
        <v>225</v>
      </c>
      <c r="I545" s="170"/>
      <c r="L545" s="165"/>
      <c r="M545" s="171"/>
      <c r="N545" s="172"/>
      <c r="O545" s="172"/>
      <c r="P545" s="172"/>
      <c r="Q545" s="172"/>
      <c r="R545" s="172"/>
      <c r="S545" s="172"/>
      <c r="T545" s="173"/>
      <c r="AT545" s="167" t="s">
        <v>228</v>
      </c>
      <c r="AU545" s="167" t="s">
        <v>87</v>
      </c>
      <c r="AV545" s="13" t="s">
        <v>87</v>
      </c>
      <c r="AW545" s="13" t="s">
        <v>31</v>
      </c>
      <c r="AX545" s="13" t="s">
        <v>32</v>
      </c>
      <c r="AY545" s="167" t="s">
        <v>219</v>
      </c>
    </row>
    <row r="546" spans="1:65" s="12" customFormat="1" ht="22.9" customHeight="1">
      <c r="B546" s="138"/>
      <c r="D546" s="139" t="s">
        <v>76</v>
      </c>
      <c r="E546" s="149" t="s">
        <v>87</v>
      </c>
      <c r="F546" s="149" t="s">
        <v>3547</v>
      </c>
      <c r="I546" s="141"/>
      <c r="J546" s="150">
        <f>BK546</f>
        <v>0</v>
      </c>
      <c r="L546" s="138"/>
      <c r="M546" s="143"/>
      <c r="N546" s="144"/>
      <c r="O546" s="144"/>
      <c r="P546" s="145">
        <f>SUM(P547:P566)</f>
        <v>0</v>
      </c>
      <c r="Q546" s="144"/>
      <c r="R546" s="145">
        <f>SUM(R547:R566)</f>
        <v>121.3953231</v>
      </c>
      <c r="S546" s="144"/>
      <c r="T546" s="146">
        <f>SUM(T547:T566)</f>
        <v>0</v>
      </c>
      <c r="AR546" s="139" t="s">
        <v>32</v>
      </c>
      <c r="AT546" s="147" t="s">
        <v>76</v>
      </c>
      <c r="AU546" s="147" t="s">
        <v>32</v>
      </c>
      <c r="AY546" s="139" t="s">
        <v>219</v>
      </c>
      <c r="BK546" s="148">
        <f>SUM(BK547:BK566)</f>
        <v>0</v>
      </c>
    </row>
    <row r="547" spans="1:65" s="2" customFormat="1" ht="16.5" customHeight="1">
      <c r="A547" s="33"/>
      <c r="B547" s="151"/>
      <c r="C547" s="152" t="s">
        <v>620</v>
      </c>
      <c r="D547" s="152" t="s">
        <v>221</v>
      </c>
      <c r="E547" s="153" t="s">
        <v>3548</v>
      </c>
      <c r="F547" s="154" t="s">
        <v>3549</v>
      </c>
      <c r="G547" s="155" t="s">
        <v>394</v>
      </c>
      <c r="H547" s="156">
        <v>2.3250000000000002</v>
      </c>
      <c r="I547" s="157"/>
      <c r="J547" s="158">
        <f>ROUND(I547*H547,2)</f>
        <v>0</v>
      </c>
      <c r="K547" s="154" t="s">
        <v>225</v>
      </c>
      <c r="L547" s="34"/>
      <c r="M547" s="159" t="s">
        <v>1</v>
      </c>
      <c r="N547" s="160" t="s">
        <v>42</v>
      </c>
      <c r="O547" s="59"/>
      <c r="P547" s="161">
        <f>O547*H547</f>
        <v>0</v>
      </c>
      <c r="Q547" s="161">
        <v>0</v>
      </c>
      <c r="R547" s="161">
        <f>Q547*H547</f>
        <v>0</v>
      </c>
      <c r="S547" s="161">
        <v>0</v>
      </c>
      <c r="T547" s="162">
        <f>S547*H547</f>
        <v>0</v>
      </c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R547" s="163" t="s">
        <v>226</v>
      </c>
      <c r="AT547" s="163" t="s">
        <v>221</v>
      </c>
      <c r="AU547" s="163" t="s">
        <v>87</v>
      </c>
      <c r="AY547" s="18" t="s">
        <v>219</v>
      </c>
      <c r="BE547" s="164">
        <f>IF(N547="základní",J547,0)</f>
        <v>0</v>
      </c>
      <c r="BF547" s="164">
        <f>IF(N547="snížená",J547,0)</f>
        <v>0</v>
      </c>
      <c r="BG547" s="164">
        <f>IF(N547="zákl. přenesená",J547,0)</f>
        <v>0</v>
      </c>
      <c r="BH547" s="164">
        <f>IF(N547="sníž. přenesená",J547,0)</f>
        <v>0</v>
      </c>
      <c r="BI547" s="164">
        <f>IF(N547="nulová",J547,0)</f>
        <v>0</v>
      </c>
      <c r="BJ547" s="18" t="s">
        <v>32</v>
      </c>
      <c r="BK547" s="164">
        <f>ROUND(I547*H547,2)</f>
        <v>0</v>
      </c>
      <c r="BL547" s="18" t="s">
        <v>226</v>
      </c>
      <c r="BM547" s="163" t="s">
        <v>3550</v>
      </c>
    </row>
    <row r="548" spans="1:65" s="14" customFormat="1">
      <c r="B548" s="174"/>
      <c r="D548" s="166" t="s">
        <v>228</v>
      </c>
      <c r="E548" s="175" t="s">
        <v>1</v>
      </c>
      <c r="F548" s="176" t="s">
        <v>3551</v>
      </c>
      <c r="H548" s="175" t="s">
        <v>1</v>
      </c>
      <c r="I548" s="177"/>
      <c r="L548" s="174"/>
      <c r="M548" s="178"/>
      <c r="N548" s="179"/>
      <c r="O548" s="179"/>
      <c r="P548" s="179"/>
      <c r="Q548" s="179"/>
      <c r="R548" s="179"/>
      <c r="S548" s="179"/>
      <c r="T548" s="180"/>
      <c r="AT548" s="175" t="s">
        <v>228</v>
      </c>
      <c r="AU548" s="175" t="s">
        <v>87</v>
      </c>
      <c r="AV548" s="14" t="s">
        <v>32</v>
      </c>
      <c r="AW548" s="14" t="s">
        <v>31</v>
      </c>
      <c r="AX548" s="14" t="s">
        <v>77</v>
      </c>
      <c r="AY548" s="175" t="s">
        <v>219</v>
      </c>
    </row>
    <row r="549" spans="1:65" s="13" customFormat="1">
      <c r="B549" s="165"/>
      <c r="D549" s="166" t="s">
        <v>228</v>
      </c>
      <c r="E549" s="167" t="s">
        <v>1</v>
      </c>
      <c r="F549" s="168" t="s">
        <v>3552</v>
      </c>
      <c r="H549" s="169">
        <v>2.3250000000000002</v>
      </c>
      <c r="I549" s="170"/>
      <c r="L549" s="165"/>
      <c r="M549" s="171"/>
      <c r="N549" s="172"/>
      <c r="O549" s="172"/>
      <c r="P549" s="172"/>
      <c r="Q549" s="172"/>
      <c r="R549" s="172"/>
      <c r="S549" s="172"/>
      <c r="T549" s="173"/>
      <c r="AT549" s="167" t="s">
        <v>228</v>
      </c>
      <c r="AU549" s="167" t="s">
        <v>87</v>
      </c>
      <c r="AV549" s="13" t="s">
        <v>87</v>
      </c>
      <c r="AW549" s="13" t="s">
        <v>31</v>
      </c>
      <c r="AX549" s="13" t="s">
        <v>77</v>
      </c>
      <c r="AY549" s="167" t="s">
        <v>219</v>
      </c>
    </row>
    <row r="550" spans="1:65" s="15" customFormat="1">
      <c r="B550" s="181"/>
      <c r="D550" s="166" t="s">
        <v>228</v>
      </c>
      <c r="E550" s="182" t="s">
        <v>1</v>
      </c>
      <c r="F550" s="183" t="s">
        <v>236</v>
      </c>
      <c r="H550" s="184">
        <v>2.3250000000000002</v>
      </c>
      <c r="I550" s="185"/>
      <c r="L550" s="181"/>
      <c r="M550" s="186"/>
      <c r="N550" s="187"/>
      <c r="O550" s="187"/>
      <c r="P550" s="187"/>
      <c r="Q550" s="187"/>
      <c r="R550" s="187"/>
      <c r="S550" s="187"/>
      <c r="T550" s="188"/>
      <c r="AT550" s="182" t="s">
        <v>228</v>
      </c>
      <c r="AU550" s="182" t="s">
        <v>87</v>
      </c>
      <c r="AV550" s="15" t="s">
        <v>226</v>
      </c>
      <c r="AW550" s="15" t="s">
        <v>31</v>
      </c>
      <c r="AX550" s="15" t="s">
        <v>32</v>
      </c>
      <c r="AY550" s="182" t="s">
        <v>219</v>
      </c>
    </row>
    <row r="551" spans="1:65" s="2" customFormat="1" ht="16.5" customHeight="1">
      <c r="A551" s="33"/>
      <c r="B551" s="151"/>
      <c r="C551" s="152" t="s">
        <v>629</v>
      </c>
      <c r="D551" s="152" t="s">
        <v>221</v>
      </c>
      <c r="E551" s="153" t="s">
        <v>597</v>
      </c>
      <c r="F551" s="154" t="s">
        <v>598</v>
      </c>
      <c r="G551" s="155" t="s">
        <v>240</v>
      </c>
      <c r="H551" s="156">
        <v>771.36</v>
      </c>
      <c r="I551" s="157"/>
      <c r="J551" s="158">
        <f>ROUND(I551*H551,2)</f>
        <v>0</v>
      </c>
      <c r="K551" s="154" t="s">
        <v>225</v>
      </c>
      <c r="L551" s="34"/>
      <c r="M551" s="159" t="s">
        <v>1</v>
      </c>
      <c r="N551" s="160" t="s">
        <v>42</v>
      </c>
      <c r="O551" s="59"/>
      <c r="P551" s="161">
        <f>O551*H551</f>
        <v>0</v>
      </c>
      <c r="Q551" s="161">
        <v>3.1E-4</v>
      </c>
      <c r="R551" s="161">
        <f>Q551*H551</f>
        <v>0.23912160000000002</v>
      </c>
      <c r="S551" s="161">
        <v>0</v>
      </c>
      <c r="T551" s="162">
        <f>S551*H551</f>
        <v>0</v>
      </c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R551" s="163" t="s">
        <v>226</v>
      </c>
      <c r="AT551" s="163" t="s">
        <v>221</v>
      </c>
      <c r="AU551" s="163" t="s">
        <v>87</v>
      </c>
      <c r="AY551" s="18" t="s">
        <v>219</v>
      </c>
      <c r="BE551" s="164">
        <f>IF(N551="základní",J551,0)</f>
        <v>0</v>
      </c>
      <c r="BF551" s="164">
        <f>IF(N551="snížená",J551,0)</f>
        <v>0</v>
      </c>
      <c r="BG551" s="164">
        <f>IF(N551="zákl. přenesená",J551,0)</f>
        <v>0</v>
      </c>
      <c r="BH551" s="164">
        <f>IF(N551="sníž. přenesená",J551,0)</f>
        <v>0</v>
      </c>
      <c r="BI551" s="164">
        <f>IF(N551="nulová",J551,0)</f>
        <v>0</v>
      </c>
      <c r="BJ551" s="18" t="s">
        <v>32</v>
      </c>
      <c r="BK551" s="164">
        <f>ROUND(I551*H551,2)</f>
        <v>0</v>
      </c>
      <c r="BL551" s="18" t="s">
        <v>226</v>
      </c>
      <c r="BM551" s="163" t="s">
        <v>3553</v>
      </c>
    </row>
    <row r="552" spans="1:65" s="14" customFormat="1">
      <c r="B552" s="174"/>
      <c r="D552" s="166" t="s">
        <v>228</v>
      </c>
      <c r="E552" s="175" t="s">
        <v>1</v>
      </c>
      <c r="F552" s="176" t="s">
        <v>3554</v>
      </c>
      <c r="H552" s="175" t="s">
        <v>1</v>
      </c>
      <c r="I552" s="177"/>
      <c r="L552" s="174"/>
      <c r="M552" s="178"/>
      <c r="N552" s="179"/>
      <c r="O552" s="179"/>
      <c r="P552" s="179"/>
      <c r="Q552" s="179"/>
      <c r="R552" s="179"/>
      <c r="S552" s="179"/>
      <c r="T552" s="180"/>
      <c r="AT552" s="175" t="s">
        <v>228</v>
      </c>
      <c r="AU552" s="175" t="s">
        <v>87</v>
      </c>
      <c r="AV552" s="14" t="s">
        <v>32</v>
      </c>
      <c r="AW552" s="14" t="s">
        <v>31</v>
      </c>
      <c r="AX552" s="14" t="s">
        <v>77</v>
      </c>
      <c r="AY552" s="175" t="s">
        <v>219</v>
      </c>
    </row>
    <row r="553" spans="1:65" s="13" customFormat="1">
      <c r="B553" s="165"/>
      <c r="D553" s="166" t="s">
        <v>228</v>
      </c>
      <c r="E553" s="167" t="s">
        <v>1</v>
      </c>
      <c r="F553" s="168" t="s">
        <v>3555</v>
      </c>
      <c r="H553" s="169">
        <v>667.2</v>
      </c>
      <c r="I553" s="170"/>
      <c r="L553" s="165"/>
      <c r="M553" s="171"/>
      <c r="N553" s="172"/>
      <c r="O553" s="172"/>
      <c r="P553" s="172"/>
      <c r="Q553" s="172"/>
      <c r="R553" s="172"/>
      <c r="S553" s="172"/>
      <c r="T553" s="173"/>
      <c r="AT553" s="167" t="s">
        <v>228</v>
      </c>
      <c r="AU553" s="167" t="s">
        <v>87</v>
      </c>
      <c r="AV553" s="13" t="s">
        <v>87</v>
      </c>
      <c r="AW553" s="13" t="s">
        <v>31</v>
      </c>
      <c r="AX553" s="13" t="s">
        <v>77</v>
      </c>
      <c r="AY553" s="167" t="s">
        <v>219</v>
      </c>
    </row>
    <row r="554" spans="1:65" s="16" customFormat="1">
      <c r="B554" s="189"/>
      <c r="D554" s="166" t="s">
        <v>228</v>
      </c>
      <c r="E554" s="190" t="s">
        <v>3045</v>
      </c>
      <c r="F554" s="191" t="s">
        <v>282</v>
      </c>
      <c r="H554" s="192">
        <v>667.2</v>
      </c>
      <c r="I554" s="193"/>
      <c r="L554" s="189"/>
      <c r="M554" s="194"/>
      <c r="N554" s="195"/>
      <c r="O554" s="195"/>
      <c r="P554" s="195"/>
      <c r="Q554" s="195"/>
      <c r="R554" s="195"/>
      <c r="S554" s="195"/>
      <c r="T554" s="196"/>
      <c r="AT554" s="190" t="s">
        <v>228</v>
      </c>
      <c r="AU554" s="190" t="s">
        <v>87</v>
      </c>
      <c r="AV554" s="16" t="s">
        <v>237</v>
      </c>
      <c r="AW554" s="16" t="s">
        <v>31</v>
      </c>
      <c r="AX554" s="16" t="s">
        <v>77</v>
      </c>
      <c r="AY554" s="190" t="s">
        <v>219</v>
      </c>
    </row>
    <row r="555" spans="1:65" s="14" customFormat="1">
      <c r="B555" s="174"/>
      <c r="D555" s="166" t="s">
        <v>228</v>
      </c>
      <c r="E555" s="175" t="s">
        <v>1</v>
      </c>
      <c r="F555" s="176" t="s">
        <v>3556</v>
      </c>
      <c r="H555" s="175" t="s">
        <v>1</v>
      </c>
      <c r="I555" s="177"/>
      <c r="L555" s="174"/>
      <c r="M555" s="178"/>
      <c r="N555" s="179"/>
      <c r="O555" s="179"/>
      <c r="P555" s="179"/>
      <c r="Q555" s="179"/>
      <c r="R555" s="179"/>
      <c r="S555" s="179"/>
      <c r="T555" s="180"/>
      <c r="AT555" s="175" t="s">
        <v>228</v>
      </c>
      <c r="AU555" s="175" t="s">
        <v>87</v>
      </c>
      <c r="AV555" s="14" t="s">
        <v>32</v>
      </c>
      <c r="AW555" s="14" t="s">
        <v>31</v>
      </c>
      <c r="AX555" s="14" t="s">
        <v>77</v>
      </c>
      <c r="AY555" s="175" t="s">
        <v>219</v>
      </c>
    </row>
    <row r="556" spans="1:65" s="13" customFormat="1">
      <c r="B556" s="165"/>
      <c r="D556" s="166" t="s">
        <v>228</v>
      </c>
      <c r="E556" s="167" t="s">
        <v>1</v>
      </c>
      <c r="F556" s="168" t="s">
        <v>3557</v>
      </c>
      <c r="H556" s="169">
        <v>104.16</v>
      </c>
      <c r="I556" s="170"/>
      <c r="L556" s="165"/>
      <c r="M556" s="171"/>
      <c r="N556" s="172"/>
      <c r="O556" s="172"/>
      <c r="P556" s="172"/>
      <c r="Q556" s="172"/>
      <c r="R556" s="172"/>
      <c r="S556" s="172"/>
      <c r="T556" s="173"/>
      <c r="AT556" s="167" t="s">
        <v>228</v>
      </c>
      <c r="AU556" s="167" t="s">
        <v>87</v>
      </c>
      <c r="AV556" s="13" t="s">
        <v>87</v>
      </c>
      <c r="AW556" s="13" t="s">
        <v>31</v>
      </c>
      <c r="AX556" s="13" t="s">
        <v>77</v>
      </c>
      <c r="AY556" s="167" t="s">
        <v>219</v>
      </c>
    </row>
    <row r="557" spans="1:65" s="16" customFormat="1">
      <c r="B557" s="189"/>
      <c r="D557" s="166" t="s">
        <v>228</v>
      </c>
      <c r="E557" s="190" t="s">
        <v>3126</v>
      </c>
      <c r="F557" s="191" t="s">
        <v>282</v>
      </c>
      <c r="H557" s="192">
        <v>104.16</v>
      </c>
      <c r="I557" s="193"/>
      <c r="L557" s="189"/>
      <c r="M557" s="194"/>
      <c r="N557" s="195"/>
      <c r="O557" s="195"/>
      <c r="P557" s="195"/>
      <c r="Q557" s="195"/>
      <c r="R557" s="195"/>
      <c r="S557" s="195"/>
      <c r="T557" s="196"/>
      <c r="AT557" s="190" t="s">
        <v>228</v>
      </c>
      <c r="AU557" s="190" t="s">
        <v>87</v>
      </c>
      <c r="AV557" s="16" t="s">
        <v>237</v>
      </c>
      <c r="AW557" s="16" t="s">
        <v>31</v>
      </c>
      <c r="AX557" s="16" t="s">
        <v>77</v>
      </c>
      <c r="AY557" s="190" t="s">
        <v>219</v>
      </c>
    </row>
    <row r="558" spans="1:65" s="15" customFormat="1">
      <c r="B558" s="181"/>
      <c r="D558" s="166" t="s">
        <v>228</v>
      </c>
      <c r="E558" s="182" t="s">
        <v>1</v>
      </c>
      <c r="F558" s="183" t="s">
        <v>236</v>
      </c>
      <c r="H558" s="184">
        <v>771.36</v>
      </c>
      <c r="I558" s="185"/>
      <c r="L558" s="181"/>
      <c r="M558" s="186"/>
      <c r="N558" s="187"/>
      <c r="O558" s="187"/>
      <c r="P558" s="187"/>
      <c r="Q558" s="187"/>
      <c r="R558" s="187"/>
      <c r="S558" s="187"/>
      <c r="T558" s="188"/>
      <c r="AT558" s="182" t="s">
        <v>228</v>
      </c>
      <c r="AU558" s="182" t="s">
        <v>87</v>
      </c>
      <c r="AV558" s="15" t="s">
        <v>226</v>
      </c>
      <c r="AW558" s="15" t="s">
        <v>31</v>
      </c>
      <c r="AX558" s="15" t="s">
        <v>32</v>
      </c>
      <c r="AY558" s="182" t="s">
        <v>219</v>
      </c>
    </row>
    <row r="559" spans="1:65" s="2" customFormat="1" ht="16.5" customHeight="1">
      <c r="A559" s="33"/>
      <c r="B559" s="151"/>
      <c r="C559" s="197" t="s">
        <v>638</v>
      </c>
      <c r="D559" s="197" t="s">
        <v>536</v>
      </c>
      <c r="E559" s="198" t="s">
        <v>3558</v>
      </c>
      <c r="F559" s="199" t="s">
        <v>3559</v>
      </c>
      <c r="G559" s="200" t="s">
        <v>240</v>
      </c>
      <c r="H559" s="201">
        <v>904.80600000000004</v>
      </c>
      <c r="I559" s="202"/>
      <c r="J559" s="203">
        <f>ROUND(I559*H559,2)</f>
        <v>0</v>
      </c>
      <c r="K559" s="199" t="s">
        <v>225</v>
      </c>
      <c r="L559" s="204"/>
      <c r="M559" s="205" t="s">
        <v>1</v>
      </c>
      <c r="N559" s="206" t="s">
        <v>42</v>
      </c>
      <c r="O559" s="59"/>
      <c r="P559" s="161">
        <f>O559*H559</f>
        <v>0</v>
      </c>
      <c r="Q559" s="161">
        <v>2.5000000000000001E-4</v>
      </c>
      <c r="R559" s="161">
        <f>Q559*H559</f>
        <v>0.22620150000000003</v>
      </c>
      <c r="S559" s="161">
        <v>0</v>
      </c>
      <c r="T559" s="162">
        <f>S559*H559</f>
        <v>0</v>
      </c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R559" s="163" t="s">
        <v>263</v>
      </c>
      <c r="AT559" s="163" t="s">
        <v>536</v>
      </c>
      <c r="AU559" s="163" t="s">
        <v>87</v>
      </c>
      <c r="AY559" s="18" t="s">
        <v>219</v>
      </c>
      <c r="BE559" s="164">
        <f>IF(N559="základní",J559,0)</f>
        <v>0</v>
      </c>
      <c r="BF559" s="164">
        <f>IF(N559="snížená",J559,0)</f>
        <v>0</v>
      </c>
      <c r="BG559" s="164">
        <f>IF(N559="zákl. přenesená",J559,0)</f>
        <v>0</v>
      </c>
      <c r="BH559" s="164">
        <f>IF(N559="sníž. přenesená",J559,0)</f>
        <v>0</v>
      </c>
      <c r="BI559" s="164">
        <f>IF(N559="nulová",J559,0)</f>
        <v>0</v>
      </c>
      <c r="BJ559" s="18" t="s">
        <v>32</v>
      </c>
      <c r="BK559" s="164">
        <f>ROUND(I559*H559,2)</f>
        <v>0</v>
      </c>
      <c r="BL559" s="18" t="s">
        <v>226</v>
      </c>
      <c r="BM559" s="163" t="s">
        <v>3560</v>
      </c>
    </row>
    <row r="560" spans="1:65" s="14" customFormat="1">
      <c r="B560" s="174"/>
      <c r="D560" s="166" t="s">
        <v>228</v>
      </c>
      <c r="E560" s="175" t="s">
        <v>1</v>
      </c>
      <c r="F560" s="176" t="s">
        <v>3561</v>
      </c>
      <c r="H560" s="175" t="s">
        <v>1</v>
      </c>
      <c r="I560" s="177"/>
      <c r="L560" s="174"/>
      <c r="M560" s="178"/>
      <c r="N560" s="179"/>
      <c r="O560" s="179"/>
      <c r="P560" s="179"/>
      <c r="Q560" s="179"/>
      <c r="R560" s="179"/>
      <c r="S560" s="179"/>
      <c r="T560" s="180"/>
      <c r="AT560" s="175" t="s">
        <v>228</v>
      </c>
      <c r="AU560" s="175" t="s">
        <v>87</v>
      </c>
      <c r="AV560" s="14" t="s">
        <v>32</v>
      </c>
      <c r="AW560" s="14" t="s">
        <v>31</v>
      </c>
      <c r="AX560" s="14" t="s">
        <v>77</v>
      </c>
      <c r="AY560" s="175" t="s">
        <v>219</v>
      </c>
    </row>
    <row r="561" spans="1:65" s="13" customFormat="1">
      <c r="B561" s="165"/>
      <c r="D561" s="166" t="s">
        <v>228</v>
      </c>
      <c r="E561" s="167" t="s">
        <v>1</v>
      </c>
      <c r="F561" s="168" t="s">
        <v>3562</v>
      </c>
      <c r="H561" s="169">
        <v>782.62599999999998</v>
      </c>
      <c r="I561" s="170"/>
      <c r="L561" s="165"/>
      <c r="M561" s="171"/>
      <c r="N561" s="172"/>
      <c r="O561" s="172"/>
      <c r="P561" s="172"/>
      <c r="Q561" s="172"/>
      <c r="R561" s="172"/>
      <c r="S561" s="172"/>
      <c r="T561" s="173"/>
      <c r="AT561" s="167" t="s">
        <v>228</v>
      </c>
      <c r="AU561" s="167" t="s">
        <v>87</v>
      </c>
      <c r="AV561" s="13" t="s">
        <v>87</v>
      </c>
      <c r="AW561" s="13" t="s">
        <v>31</v>
      </c>
      <c r="AX561" s="13" t="s">
        <v>77</v>
      </c>
      <c r="AY561" s="167" t="s">
        <v>219</v>
      </c>
    </row>
    <row r="562" spans="1:65" s="13" customFormat="1">
      <c r="B562" s="165"/>
      <c r="D562" s="166" t="s">
        <v>228</v>
      </c>
      <c r="E562" s="167" t="s">
        <v>1</v>
      </c>
      <c r="F562" s="168" t="s">
        <v>3563</v>
      </c>
      <c r="H562" s="169">
        <v>122.18</v>
      </c>
      <c r="I562" s="170"/>
      <c r="L562" s="165"/>
      <c r="M562" s="171"/>
      <c r="N562" s="172"/>
      <c r="O562" s="172"/>
      <c r="P562" s="172"/>
      <c r="Q562" s="172"/>
      <c r="R562" s="172"/>
      <c r="S562" s="172"/>
      <c r="T562" s="173"/>
      <c r="AT562" s="167" t="s">
        <v>228</v>
      </c>
      <c r="AU562" s="167" t="s">
        <v>87</v>
      </c>
      <c r="AV562" s="13" t="s">
        <v>87</v>
      </c>
      <c r="AW562" s="13" t="s">
        <v>31</v>
      </c>
      <c r="AX562" s="13" t="s">
        <v>77</v>
      </c>
      <c r="AY562" s="167" t="s">
        <v>219</v>
      </c>
    </row>
    <row r="563" spans="1:65" s="15" customFormat="1">
      <c r="B563" s="181"/>
      <c r="D563" s="166" t="s">
        <v>228</v>
      </c>
      <c r="E563" s="182" t="s">
        <v>1</v>
      </c>
      <c r="F563" s="183" t="s">
        <v>236</v>
      </c>
      <c r="H563" s="184">
        <v>904.80600000000004</v>
      </c>
      <c r="I563" s="185"/>
      <c r="L563" s="181"/>
      <c r="M563" s="186"/>
      <c r="N563" s="187"/>
      <c r="O563" s="187"/>
      <c r="P563" s="187"/>
      <c r="Q563" s="187"/>
      <c r="R563" s="187"/>
      <c r="S563" s="187"/>
      <c r="T563" s="188"/>
      <c r="AT563" s="182" t="s">
        <v>228</v>
      </c>
      <c r="AU563" s="182" t="s">
        <v>87</v>
      </c>
      <c r="AV563" s="15" t="s">
        <v>226</v>
      </c>
      <c r="AW563" s="15" t="s">
        <v>31</v>
      </c>
      <c r="AX563" s="15" t="s">
        <v>32</v>
      </c>
      <c r="AY563" s="182" t="s">
        <v>219</v>
      </c>
    </row>
    <row r="564" spans="1:65" s="2" customFormat="1" ht="37.9" customHeight="1">
      <c r="A564" s="33"/>
      <c r="B564" s="151"/>
      <c r="C564" s="152" t="s">
        <v>641</v>
      </c>
      <c r="D564" s="152" t="s">
        <v>221</v>
      </c>
      <c r="E564" s="153" t="s">
        <v>3564</v>
      </c>
      <c r="F564" s="154" t="s">
        <v>3565</v>
      </c>
      <c r="G564" s="155" t="s">
        <v>224</v>
      </c>
      <c r="H564" s="156">
        <v>278</v>
      </c>
      <c r="I564" s="157"/>
      <c r="J564" s="158">
        <f>ROUND(I564*H564,2)</f>
        <v>0</v>
      </c>
      <c r="K564" s="154" t="s">
        <v>241</v>
      </c>
      <c r="L564" s="34"/>
      <c r="M564" s="159" t="s">
        <v>1</v>
      </c>
      <c r="N564" s="160" t="s">
        <v>42</v>
      </c>
      <c r="O564" s="59"/>
      <c r="P564" s="161">
        <f>O564*H564</f>
        <v>0</v>
      </c>
      <c r="Q564" s="161">
        <v>0.435</v>
      </c>
      <c r="R564" s="161">
        <f>Q564*H564</f>
        <v>120.92999999999999</v>
      </c>
      <c r="S564" s="161">
        <v>0</v>
      </c>
      <c r="T564" s="162">
        <f>S564*H564</f>
        <v>0</v>
      </c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R564" s="163" t="s">
        <v>226</v>
      </c>
      <c r="AT564" s="163" t="s">
        <v>221</v>
      </c>
      <c r="AU564" s="163" t="s">
        <v>87</v>
      </c>
      <c r="AY564" s="18" t="s">
        <v>219</v>
      </c>
      <c r="BE564" s="164">
        <f>IF(N564="základní",J564,0)</f>
        <v>0</v>
      </c>
      <c r="BF564" s="164">
        <f>IF(N564="snížená",J564,0)</f>
        <v>0</v>
      </c>
      <c r="BG564" s="164">
        <f>IF(N564="zákl. přenesená",J564,0)</f>
        <v>0</v>
      </c>
      <c r="BH564" s="164">
        <f>IF(N564="sníž. přenesená",J564,0)</f>
        <v>0</v>
      </c>
      <c r="BI564" s="164">
        <f>IF(N564="nulová",J564,0)</f>
        <v>0</v>
      </c>
      <c r="BJ564" s="18" t="s">
        <v>32</v>
      </c>
      <c r="BK564" s="164">
        <f>ROUND(I564*H564,2)</f>
        <v>0</v>
      </c>
      <c r="BL564" s="18" t="s">
        <v>226</v>
      </c>
      <c r="BM564" s="163" t="s">
        <v>3566</v>
      </c>
    </row>
    <row r="565" spans="1:65" s="13" customFormat="1">
      <c r="B565" s="165"/>
      <c r="D565" s="166" t="s">
        <v>228</v>
      </c>
      <c r="E565" s="167" t="s">
        <v>1</v>
      </c>
      <c r="F565" s="168" t="s">
        <v>3567</v>
      </c>
      <c r="H565" s="169">
        <v>278</v>
      </c>
      <c r="I565" s="170"/>
      <c r="L565" s="165"/>
      <c r="M565" s="171"/>
      <c r="N565" s="172"/>
      <c r="O565" s="172"/>
      <c r="P565" s="172"/>
      <c r="Q565" s="172"/>
      <c r="R565" s="172"/>
      <c r="S565" s="172"/>
      <c r="T565" s="173"/>
      <c r="AT565" s="167" t="s">
        <v>228</v>
      </c>
      <c r="AU565" s="167" t="s">
        <v>87</v>
      </c>
      <c r="AV565" s="13" t="s">
        <v>87</v>
      </c>
      <c r="AW565" s="13" t="s">
        <v>31</v>
      </c>
      <c r="AX565" s="13" t="s">
        <v>77</v>
      </c>
      <c r="AY565" s="167" t="s">
        <v>219</v>
      </c>
    </row>
    <row r="566" spans="1:65" s="16" customFormat="1">
      <c r="B566" s="189"/>
      <c r="D566" s="166" t="s">
        <v>228</v>
      </c>
      <c r="E566" s="190" t="s">
        <v>3568</v>
      </c>
      <c r="F566" s="191" t="s">
        <v>282</v>
      </c>
      <c r="H566" s="192">
        <v>278</v>
      </c>
      <c r="I566" s="193"/>
      <c r="L566" s="189"/>
      <c r="M566" s="194"/>
      <c r="N566" s="195"/>
      <c r="O566" s="195"/>
      <c r="P566" s="195"/>
      <c r="Q566" s="195"/>
      <c r="R566" s="195"/>
      <c r="S566" s="195"/>
      <c r="T566" s="196"/>
      <c r="AT566" s="190" t="s">
        <v>228</v>
      </c>
      <c r="AU566" s="190" t="s">
        <v>87</v>
      </c>
      <c r="AV566" s="16" t="s">
        <v>237</v>
      </c>
      <c r="AW566" s="16" t="s">
        <v>31</v>
      </c>
      <c r="AX566" s="16" t="s">
        <v>32</v>
      </c>
      <c r="AY566" s="190" t="s">
        <v>219</v>
      </c>
    </row>
    <row r="567" spans="1:65" s="12" customFormat="1" ht="22.9" customHeight="1">
      <c r="B567" s="138"/>
      <c r="D567" s="139" t="s">
        <v>76</v>
      </c>
      <c r="E567" s="149" t="s">
        <v>237</v>
      </c>
      <c r="F567" s="149" t="s">
        <v>619</v>
      </c>
      <c r="I567" s="141"/>
      <c r="J567" s="150">
        <f>BK567</f>
        <v>0</v>
      </c>
      <c r="L567" s="138"/>
      <c r="M567" s="143"/>
      <c r="N567" s="144"/>
      <c r="O567" s="144"/>
      <c r="P567" s="145">
        <f>SUM(P568:P576)</f>
        <v>0</v>
      </c>
      <c r="Q567" s="144"/>
      <c r="R567" s="145">
        <f>SUM(R568:R576)</f>
        <v>0</v>
      </c>
      <c r="S567" s="144"/>
      <c r="T567" s="146">
        <f>SUM(T568:T576)</f>
        <v>0</v>
      </c>
      <c r="AR567" s="139" t="s">
        <v>32</v>
      </c>
      <c r="AT567" s="147" t="s">
        <v>76</v>
      </c>
      <c r="AU567" s="147" t="s">
        <v>32</v>
      </c>
      <c r="AY567" s="139" t="s">
        <v>219</v>
      </c>
      <c r="BK567" s="148">
        <f>SUM(BK568:BK576)</f>
        <v>0</v>
      </c>
    </row>
    <row r="568" spans="1:65" s="2" customFormat="1" ht="21.75" customHeight="1">
      <c r="A568" s="33"/>
      <c r="B568" s="151"/>
      <c r="C568" s="152" t="s">
        <v>645</v>
      </c>
      <c r="D568" s="152" t="s">
        <v>221</v>
      </c>
      <c r="E568" s="153" t="s">
        <v>621</v>
      </c>
      <c r="F568" s="154" t="s">
        <v>622</v>
      </c>
      <c r="G568" s="155" t="s">
        <v>394</v>
      </c>
      <c r="H568" s="156">
        <v>1.9319999999999999</v>
      </c>
      <c r="I568" s="157"/>
      <c r="J568" s="158">
        <f>ROUND(I568*H568,2)</f>
        <v>0</v>
      </c>
      <c r="K568" s="154" t="s">
        <v>241</v>
      </c>
      <c r="L568" s="34"/>
      <c r="M568" s="159" t="s">
        <v>1</v>
      </c>
      <c r="N568" s="160" t="s">
        <v>42</v>
      </c>
      <c r="O568" s="59"/>
      <c r="P568" s="161">
        <f>O568*H568</f>
        <v>0</v>
      </c>
      <c r="Q568" s="161">
        <v>0</v>
      </c>
      <c r="R568" s="161">
        <f>Q568*H568</f>
        <v>0</v>
      </c>
      <c r="S568" s="161">
        <v>0</v>
      </c>
      <c r="T568" s="162">
        <f>S568*H568</f>
        <v>0</v>
      </c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R568" s="163" t="s">
        <v>226</v>
      </c>
      <c r="AT568" s="163" t="s">
        <v>221</v>
      </c>
      <c r="AU568" s="163" t="s">
        <v>87</v>
      </c>
      <c r="AY568" s="18" t="s">
        <v>219</v>
      </c>
      <c r="BE568" s="164">
        <f>IF(N568="základní",J568,0)</f>
        <v>0</v>
      </c>
      <c r="BF568" s="164">
        <f>IF(N568="snížená",J568,0)</f>
        <v>0</v>
      </c>
      <c r="BG568" s="164">
        <f>IF(N568="zákl. přenesená",J568,0)</f>
        <v>0</v>
      </c>
      <c r="BH568" s="164">
        <f>IF(N568="sníž. přenesená",J568,0)</f>
        <v>0</v>
      </c>
      <c r="BI568" s="164">
        <f>IF(N568="nulová",J568,0)</f>
        <v>0</v>
      </c>
      <c r="BJ568" s="18" t="s">
        <v>32</v>
      </c>
      <c r="BK568" s="164">
        <f>ROUND(I568*H568,2)</f>
        <v>0</v>
      </c>
      <c r="BL568" s="18" t="s">
        <v>226</v>
      </c>
      <c r="BM568" s="163" t="s">
        <v>3569</v>
      </c>
    </row>
    <row r="569" spans="1:65" s="14" customFormat="1">
      <c r="B569" s="174"/>
      <c r="D569" s="166" t="s">
        <v>228</v>
      </c>
      <c r="E569" s="175" t="s">
        <v>1</v>
      </c>
      <c r="F569" s="176" t="s">
        <v>3570</v>
      </c>
      <c r="H569" s="175" t="s">
        <v>1</v>
      </c>
      <c r="I569" s="177"/>
      <c r="L569" s="174"/>
      <c r="M569" s="178"/>
      <c r="N569" s="179"/>
      <c r="O569" s="179"/>
      <c r="P569" s="179"/>
      <c r="Q569" s="179"/>
      <c r="R569" s="179"/>
      <c r="S569" s="179"/>
      <c r="T569" s="180"/>
      <c r="AT569" s="175" t="s">
        <v>228</v>
      </c>
      <c r="AU569" s="175" t="s">
        <v>87</v>
      </c>
      <c r="AV569" s="14" t="s">
        <v>32</v>
      </c>
      <c r="AW569" s="14" t="s">
        <v>31</v>
      </c>
      <c r="AX569" s="14" t="s">
        <v>77</v>
      </c>
      <c r="AY569" s="175" t="s">
        <v>219</v>
      </c>
    </row>
    <row r="570" spans="1:65" s="13" customFormat="1">
      <c r="B570" s="165"/>
      <c r="D570" s="166" t="s">
        <v>228</v>
      </c>
      <c r="E570" s="167" t="s">
        <v>1</v>
      </c>
      <c r="F570" s="168" t="s">
        <v>3571</v>
      </c>
      <c r="H570" s="169">
        <v>1.1779999999999999</v>
      </c>
      <c r="I570" s="170"/>
      <c r="L570" s="165"/>
      <c r="M570" s="171"/>
      <c r="N570" s="172"/>
      <c r="O570" s="172"/>
      <c r="P570" s="172"/>
      <c r="Q570" s="172"/>
      <c r="R570" s="172"/>
      <c r="S570" s="172"/>
      <c r="T570" s="173"/>
      <c r="AT570" s="167" t="s">
        <v>228</v>
      </c>
      <c r="AU570" s="167" t="s">
        <v>87</v>
      </c>
      <c r="AV570" s="13" t="s">
        <v>87</v>
      </c>
      <c r="AW570" s="13" t="s">
        <v>31</v>
      </c>
      <c r="AX570" s="13" t="s">
        <v>77</v>
      </c>
      <c r="AY570" s="167" t="s">
        <v>219</v>
      </c>
    </row>
    <row r="571" spans="1:65" s="14" customFormat="1">
      <c r="B571" s="174"/>
      <c r="D571" s="166" t="s">
        <v>228</v>
      </c>
      <c r="E571" s="175" t="s">
        <v>1</v>
      </c>
      <c r="F571" s="176" t="s">
        <v>3572</v>
      </c>
      <c r="H571" s="175" t="s">
        <v>1</v>
      </c>
      <c r="I571" s="177"/>
      <c r="L571" s="174"/>
      <c r="M571" s="178"/>
      <c r="N571" s="179"/>
      <c r="O571" s="179"/>
      <c r="P571" s="179"/>
      <c r="Q571" s="179"/>
      <c r="R571" s="179"/>
      <c r="S571" s="179"/>
      <c r="T571" s="180"/>
      <c r="AT571" s="175" t="s">
        <v>228</v>
      </c>
      <c r="AU571" s="175" t="s">
        <v>87</v>
      </c>
      <c r="AV571" s="14" t="s">
        <v>32</v>
      </c>
      <c r="AW571" s="14" t="s">
        <v>31</v>
      </c>
      <c r="AX571" s="14" t="s">
        <v>77</v>
      </c>
      <c r="AY571" s="175" t="s">
        <v>219</v>
      </c>
    </row>
    <row r="572" spans="1:65" s="16" customFormat="1">
      <c r="B572" s="189"/>
      <c r="D572" s="166" t="s">
        <v>228</v>
      </c>
      <c r="E572" s="190" t="s">
        <v>1</v>
      </c>
      <c r="F572" s="191" t="s">
        <v>3573</v>
      </c>
      <c r="H572" s="192">
        <v>1.1779999999999999</v>
      </c>
      <c r="I572" s="193"/>
      <c r="L572" s="189"/>
      <c r="M572" s="194"/>
      <c r="N572" s="195"/>
      <c r="O572" s="195"/>
      <c r="P572" s="195"/>
      <c r="Q572" s="195"/>
      <c r="R572" s="195"/>
      <c r="S572" s="195"/>
      <c r="T572" s="196"/>
      <c r="AT572" s="190" t="s">
        <v>228</v>
      </c>
      <c r="AU572" s="190" t="s">
        <v>87</v>
      </c>
      <c r="AV572" s="16" t="s">
        <v>237</v>
      </c>
      <c r="AW572" s="16" t="s">
        <v>31</v>
      </c>
      <c r="AX572" s="16" t="s">
        <v>77</v>
      </c>
      <c r="AY572" s="190" t="s">
        <v>219</v>
      </c>
    </row>
    <row r="573" spans="1:65" s="14" customFormat="1">
      <c r="B573" s="174"/>
      <c r="D573" s="166" t="s">
        <v>228</v>
      </c>
      <c r="E573" s="175" t="s">
        <v>1</v>
      </c>
      <c r="F573" s="176" t="s">
        <v>3574</v>
      </c>
      <c r="H573" s="175" t="s">
        <v>1</v>
      </c>
      <c r="I573" s="177"/>
      <c r="L573" s="174"/>
      <c r="M573" s="178"/>
      <c r="N573" s="179"/>
      <c r="O573" s="179"/>
      <c r="P573" s="179"/>
      <c r="Q573" s="179"/>
      <c r="R573" s="179"/>
      <c r="S573" s="179"/>
      <c r="T573" s="180"/>
      <c r="AT573" s="175" t="s">
        <v>228</v>
      </c>
      <c r="AU573" s="175" t="s">
        <v>87</v>
      </c>
      <c r="AV573" s="14" t="s">
        <v>32</v>
      </c>
      <c r="AW573" s="14" t="s">
        <v>31</v>
      </c>
      <c r="AX573" s="14" t="s">
        <v>77</v>
      </c>
      <c r="AY573" s="175" t="s">
        <v>219</v>
      </c>
    </row>
    <row r="574" spans="1:65" s="13" customFormat="1">
      <c r="B574" s="165"/>
      <c r="D574" s="166" t="s">
        <v>228</v>
      </c>
      <c r="E574" s="167" t="s">
        <v>1</v>
      </c>
      <c r="F574" s="168" t="s">
        <v>3575</v>
      </c>
      <c r="H574" s="169">
        <v>0.754</v>
      </c>
      <c r="I574" s="170"/>
      <c r="L574" s="165"/>
      <c r="M574" s="171"/>
      <c r="N574" s="172"/>
      <c r="O574" s="172"/>
      <c r="P574" s="172"/>
      <c r="Q574" s="172"/>
      <c r="R574" s="172"/>
      <c r="S574" s="172"/>
      <c r="T574" s="173"/>
      <c r="AT574" s="167" t="s">
        <v>228</v>
      </c>
      <c r="AU574" s="167" t="s">
        <v>87</v>
      </c>
      <c r="AV574" s="13" t="s">
        <v>87</v>
      </c>
      <c r="AW574" s="13" t="s">
        <v>31</v>
      </c>
      <c r="AX574" s="13" t="s">
        <v>77</v>
      </c>
      <c r="AY574" s="167" t="s">
        <v>219</v>
      </c>
    </row>
    <row r="575" spans="1:65" s="16" customFormat="1">
      <c r="B575" s="189"/>
      <c r="D575" s="166" t="s">
        <v>228</v>
      </c>
      <c r="E575" s="190" t="s">
        <v>1</v>
      </c>
      <c r="F575" s="191" t="s">
        <v>3576</v>
      </c>
      <c r="H575" s="192">
        <v>0.754</v>
      </c>
      <c r="I575" s="193"/>
      <c r="L575" s="189"/>
      <c r="M575" s="194"/>
      <c r="N575" s="195"/>
      <c r="O575" s="195"/>
      <c r="P575" s="195"/>
      <c r="Q575" s="195"/>
      <c r="R575" s="195"/>
      <c r="S575" s="195"/>
      <c r="T575" s="196"/>
      <c r="AT575" s="190" t="s">
        <v>228</v>
      </c>
      <c r="AU575" s="190" t="s">
        <v>87</v>
      </c>
      <c r="AV575" s="16" t="s">
        <v>237</v>
      </c>
      <c r="AW575" s="16" t="s">
        <v>31</v>
      </c>
      <c r="AX575" s="16" t="s">
        <v>77</v>
      </c>
      <c r="AY575" s="190" t="s">
        <v>219</v>
      </c>
    </row>
    <row r="576" spans="1:65" s="15" customFormat="1">
      <c r="B576" s="181"/>
      <c r="D576" s="166" t="s">
        <v>228</v>
      </c>
      <c r="E576" s="182" t="s">
        <v>1</v>
      </c>
      <c r="F576" s="183" t="s">
        <v>236</v>
      </c>
      <c r="H576" s="184">
        <v>1.9319999999999999</v>
      </c>
      <c r="I576" s="185"/>
      <c r="L576" s="181"/>
      <c r="M576" s="186"/>
      <c r="N576" s="187"/>
      <c r="O576" s="187"/>
      <c r="P576" s="187"/>
      <c r="Q576" s="187"/>
      <c r="R576" s="187"/>
      <c r="S576" s="187"/>
      <c r="T576" s="188"/>
      <c r="AT576" s="182" t="s">
        <v>228</v>
      </c>
      <c r="AU576" s="182" t="s">
        <v>87</v>
      </c>
      <c r="AV576" s="15" t="s">
        <v>226</v>
      </c>
      <c r="AW576" s="15" t="s">
        <v>31</v>
      </c>
      <c r="AX576" s="15" t="s">
        <v>32</v>
      </c>
      <c r="AY576" s="182" t="s">
        <v>219</v>
      </c>
    </row>
    <row r="577" spans="1:65" s="12" customFormat="1" ht="22.9" customHeight="1">
      <c r="B577" s="138"/>
      <c r="D577" s="139" t="s">
        <v>76</v>
      </c>
      <c r="E577" s="149" t="s">
        <v>248</v>
      </c>
      <c r="F577" s="149" t="s">
        <v>3577</v>
      </c>
      <c r="I577" s="141"/>
      <c r="J577" s="150">
        <f>BK577</f>
        <v>0</v>
      </c>
      <c r="L577" s="138"/>
      <c r="M577" s="143"/>
      <c r="N577" s="144"/>
      <c r="O577" s="144"/>
      <c r="P577" s="145">
        <f>SUM(P578:P722)</f>
        <v>0</v>
      </c>
      <c r="Q577" s="144"/>
      <c r="R577" s="145">
        <f>SUM(R578:R722)</f>
        <v>393.70245</v>
      </c>
      <c r="S577" s="144"/>
      <c r="T577" s="146">
        <f>SUM(T578:T722)</f>
        <v>0</v>
      </c>
      <c r="AR577" s="139" t="s">
        <v>32</v>
      </c>
      <c r="AT577" s="147" t="s">
        <v>76</v>
      </c>
      <c r="AU577" s="147" t="s">
        <v>32</v>
      </c>
      <c r="AY577" s="139" t="s">
        <v>219</v>
      </c>
      <c r="BK577" s="148">
        <f>SUM(BK578:BK722)</f>
        <v>0</v>
      </c>
    </row>
    <row r="578" spans="1:65" s="2" customFormat="1" ht="16.5" customHeight="1">
      <c r="A578" s="33"/>
      <c r="B578" s="151"/>
      <c r="C578" s="152" t="s">
        <v>651</v>
      </c>
      <c r="D578" s="152" t="s">
        <v>221</v>
      </c>
      <c r="E578" s="153" t="s">
        <v>3578</v>
      </c>
      <c r="F578" s="154" t="s">
        <v>3579</v>
      </c>
      <c r="G578" s="155" t="s">
        <v>240</v>
      </c>
      <c r="H578" s="156">
        <v>378</v>
      </c>
      <c r="I578" s="157"/>
      <c r="J578" s="158">
        <f>ROUND(I578*H578,2)</f>
        <v>0</v>
      </c>
      <c r="K578" s="154" t="s">
        <v>241</v>
      </c>
      <c r="L578" s="34"/>
      <c r="M578" s="159" t="s">
        <v>1</v>
      </c>
      <c r="N578" s="160" t="s">
        <v>42</v>
      </c>
      <c r="O578" s="59"/>
      <c r="P578" s="161">
        <f>O578*H578</f>
        <v>0</v>
      </c>
      <c r="Q578" s="161">
        <v>0</v>
      </c>
      <c r="R578" s="161">
        <f>Q578*H578</f>
        <v>0</v>
      </c>
      <c r="S578" s="161">
        <v>0</v>
      </c>
      <c r="T578" s="162">
        <f>S578*H578</f>
        <v>0</v>
      </c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R578" s="163" t="s">
        <v>226</v>
      </c>
      <c r="AT578" s="163" t="s">
        <v>221</v>
      </c>
      <c r="AU578" s="163" t="s">
        <v>87</v>
      </c>
      <c r="AY578" s="18" t="s">
        <v>219</v>
      </c>
      <c r="BE578" s="164">
        <f>IF(N578="základní",J578,0)</f>
        <v>0</v>
      </c>
      <c r="BF578" s="164">
        <f>IF(N578="snížená",J578,0)</f>
        <v>0</v>
      </c>
      <c r="BG578" s="164">
        <f>IF(N578="zákl. přenesená",J578,0)</f>
        <v>0</v>
      </c>
      <c r="BH578" s="164">
        <f>IF(N578="sníž. přenesená",J578,0)</f>
        <v>0</v>
      </c>
      <c r="BI578" s="164">
        <f>IF(N578="nulová",J578,0)</f>
        <v>0</v>
      </c>
      <c r="BJ578" s="18" t="s">
        <v>32</v>
      </c>
      <c r="BK578" s="164">
        <f>ROUND(I578*H578,2)</f>
        <v>0</v>
      </c>
      <c r="BL578" s="18" t="s">
        <v>226</v>
      </c>
      <c r="BM578" s="163" t="s">
        <v>3580</v>
      </c>
    </row>
    <row r="579" spans="1:65" s="13" customFormat="1">
      <c r="B579" s="165"/>
      <c r="D579" s="166" t="s">
        <v>228</v>
      </c>
      <c r="E579" s="167" t="s">
        <v>1</v>
      </c>
      <c r="F579" s="168" t="s">
        <v>3581</v>
      </c>
      <c r="H579" s="169">
        <v>378</v>
      </c>
      <c r="I579" s="170"/>
      <c r="L579" s="165"/>
      <c r="M579" s="171"/>
      <c r="N579" s="172"/>
      <c r="O579" s="172"/>
      <c r="P579" s="172"/>
      <c r="Q579" s="172"/>
      <c r="R579" s="172"/>
      <c r="S579" s="172"/>
      <c r="T579" s="173"/>
      <c r="AT579" s="167" t="s">
        <v>228</v>
      </c>
      <c r="AU579" s="167" t="s">
        <v>87</v>
      </c>
      <c r="AV579" s="13" t="s">
        <v>87</v>
      </c>
      <c r="AW579" s="13" t="s">
        <v>31</v>
      </c>
      <c r="AX579" s="13" t="s">
        <v>32</v>
      </c>
      <c r="AY579" s="167" t="s">
        <v>219</v>
      </c>
    </row>
    <row r="580" spans="1:65" s="2" customFormat="1" ht="16.5" customHeight="1">
      <c r="A580" s="33"/>
      <c r="B580" s="151"/>
      <c r="C580" s="152" t="s">
        <v>655</v>
      </c>
      <c r="D580" s="152" t="s">
        <v>221</v>
      </c>
      <c r="E580" s="153" t="s">
        <v>3582</v>
      </c>
      <c r="F580" s="154" t="s">
        <v>3583</v>
      </c>
      <c r="G580" s="155" t="s">
        <v>240</v>
      </c>
      <c r="H580" s="156">
        <v>606</v>
      </c>
      <c r="I580" s="157"/>
      <c r="J580" s="158">
        <f>ROUND(I580*H580,2)</f>
        <v>0</v>
      </c>
      <c r="K580" s="154" t="s">
        <v>241</v>
      </c>
      <c r="L580" s="34"/>
      <c r="M580" s="159" t="s">
        <v>1</v>
      </c>
      <c r="N580" s="160" t="s">
        <v>42</v>
      </c>
      <c r="O580" s="59"/>
      <c r="P580" s="161">
        <f>O580*H580</f>
        <v>0</v>
      </c>
      <c r="Q580" s="161">
        <v>0</v>
      </c>
      <c r="R580" s="161">
        <f>Q580*H580</f>
        <v>0</v>
      </c>
      <c r="S580" s="161">
        <v>0</v>
      </c>
      <c r="T580" s="162">
        <f>S580*H580</f>
        <v>0</v>
      </c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R580" s="163" t="s">
        <v>226</v>
      </c>
      <c r="AT580" s="163" t="s">
        <v>221</v>
      </c>
      <c r="AU580" s="163" t="s">
        <v>87</v>
      </c>
      <c r="AY580" s="18" t="s">
        <v>219</v>
      </c>
      <c r="BE580" s="164">
        <f>IF(N580="základní",J580,0)</f>
        <v>0</v>
      </c>
      <c r="BF580" s="164">
        <f>IF(N580="snížená",J580,0)</f>
        <v>0</v>
      </c>
      <c r="BG580" s="164">
        <f>IF(N580="zákl. přenesená",J580,0)</f>
        <v>0</v>
      </c>
      <c r="BH580" s="164">
        <f>IF(N580="sníž. přenesená",J580,0)</f>
        <v>0</v>
      </c>
      <c r="BI580" s="164">
        <f>IF(N580="nulová",J580,0)</f>
        <v>0</v>
      </c>
      <c r="BJ580" s="18" t="s">
        <v>32</v>
      </c>
      <c r="BK580" s="164">
        <f>ROUND(I580*H580,2)</f>
        <v>0</v>
      </c>
      <c r="BL580" s="18" t="s">
        <v>226</v>
      </c>
      <c r="BM580" s="163" t="s">
        <v>3584</v>
      </c>
    </row>
    <row r="581" spans="1:65" s="13" customFormat="1">
      <c r="B581" s="165"/>
      <c r="D581" s="166" t="s">
        <v>228</v>
      </c>
      <c r="E581" s="167" t="s">
        <v>1</v>
      </c>
      <c r="F581" s="168" t="s">
        <v>3585</v>
      </c>
      <c r="H581" s="169">
        <v>456</v>
      </c>
      <c r="I581" s="170"/>
      <c r="L581" s="165"/>
      <c r="M581" s="171"/>
      <c r="N581" s="172"/>
      <c r="O581" s="172"/>
      <c r="P581" s="172"/>
      <c r="Q581" s="172"/>
      <c r="R581" s="172"/>
      <c r="S581" s="172"/>
      <c r="T581" s="173"/>
      <c r="AT581" s="167" t="s">
        <v>228</v>
      </c>
      <c r="AU581" s="167" t="s">
        <v>87</v>
      </c>
      <c r="AV581" s="13" t="s">
        <v>87</v>
      </c>
      <c r="AW581" s="13" t="s">
        <v>31</v>
      </c>
      <c r="AX581" s="13" t="s">
        <v>77</v>
      </c>
      <c r="AY581" s="167" t="s">
        <v>219</v>
      </c>
    </row>
    <row r="582" spans="1:65" s="16" customFormat="1">
      <c r="B582" s="189"/>
      <c r="D582" s="166" t="s">
        <v>228</v>
      </c>
      <c r="E582" s="190" t="s">
        <v>1</v>
      </c>
      <c r="F582" s="191" t="s">
        <v>3586</v>
      </c>
      <c r="H582" s="192">
        <v>456</v>
      </c>
      <c r="I582" s="193"/>
      <c r="L582" s="189"/>
      <c r="M582" s="194"/>
      <c r="N582" s="195"/>
      <c r="O582" s="195"/>
      <c r="P582" s="195"/>
      <c r="Q582" s="195"/>
      <c r="R582" s="195"/>
      <c r="S582" s="195"/>
      <c r="T582" s="196"/>
      <c r="AT582" s="190" t="s">
        <v>228</v>
      </c>
      <c r="AU582" s="190" t="s">
        <v>87</v>
      </c>
      <c r="AV582" s="16" t="s">
        <v>237</v>
      </c>
      <c r="AW582" s="16" t="s">
        <v>31</v>
      </c>
      <c r="AX582" s="16" t="s">
        <v>77</v>
      </c>
      <c r="AY582" s="190" t="s">
        <v>219</v>
      </c>
    </row>
    <row r="583" spans="1:65" s="14" customFormat="1">
      <c r="B583" s="174"/>
      <c r="D583" s="166" t="s">
        <v>228</v>
      </c>
      <c r="E583" s="175" t="s">
        <v>1</v>
      </c>
      <c r="F583" s="176" t="s">
        <v>3587</v>
      </c>
      <c r="H583" s="175" t="s">
        <v>1</v>
      </c>
      <c r="I583" s="177"/>
      <c r="L583" s="174"/>
      <c r="M583" s="178"/>
      <c r="N583" s="179"/>
      <c r="O583" s="179"/>
      <c r="P583" s="179"/>
      <c r="Q583" s="179"/>
      <c r="R583" s="179"/>
      <c r="S583" s="179"/>
      <c r="T583" s="180"/>
      <c r="AT583" s="175" t="s">
        <v>228</v>
      </c>
      <c r="AU583" s="175" t="s">
        <v>87</v>
      </c>
      <c r="AV583" s="14" t="s">
        <v>32</v>
      </c>
      <c r="AW583" s="14" t="s">
        <v>31</v>
      </c>
      <c r="AX583" s="14" t="s">
        <v>77</v>
      </c>
      <c r="AY583" s="175" t="s">
        <v>219</v>
      </c>
    </row>
    <row r="584" spans="1:65" s="14" customFormat="1">
      <c r="B584" s="174"/>
      <c r="D584" s="166" t="s">
        <v>228</v>
      </c>
      <c r="E584" s="175" t="s">
        <v>1</v>
      </c>
      <c r="F584" s="176" t="s">
        <v>3588</v>
      </c>
      <c r="H584" s="175" t="s">
        <v>1</v>
      </c>
      <c r="I584" s="177"/>
      <c r="L584" s="174"/>
      <c r="M584" s="178"/>
      <c r="N584" s="179"/>
      <c r="O584" s="179"/>
      <c r="P584" s="179"/>
      <c r="Q584" s="179"/>
      <c r="R584" s="179"/>
      <c r="S584" s="179"/>
      <c r="T584" s="180"/>
      <c r="AT584" s="175" t="s">
        <v>228</v>
      </c>
      <c r="AU584" s="175" t="s">
        <v>87</v>
      </c>
      <c r="AV584" s="14" t="s">
        <v>32</v>
      </c>
      <c r="AW584" s="14" t="s">
        <v>31</v>
      </c>
      <c r="AX584" s="14" t="s">
        <v>77</v>
      </c>
      <c r="AY584" s="175" t="s">
        <v>219</v>
      </c>
    </row>
    <row r="585" spans="1:65" s="13" customFormat="1">
      <c r="B585" s="165"/>
      <c r="D585" s="166" t="s">
        <v>228</v>
      </c>
      <c r="E585" s="167" t="s">
        <v>1</v>
      </c>
      <c r="F585" s="168" t="s">
        <v>3589</v>
      </c>
      <c r="H585" s="169">
        <v>75</v>
      </c>
      <c r="I585" s="170"/>
      <c r="L585" s="165"/>
      <c r="M585" s="171"/>
      <c r="N585" s="172"/>
      <c r="O585" s="172"/>
      <c r="P585" s="172"/>
      <c r="Q585" s="172"/>
      <c r="R585" s="172"/>
      <c r="S585" s="172"/>
      <c r="T585" s="173"/>
      <c r="AT585" s="167" t="s">
        <v>228</v>
      </c>
      <c r="AU585" s="167" t="s">
        <v>87</v>
      </c>
      <c r="AV585" s="13" t="s">
        <v>87</v>
      </c>
      <c r="AW585" s="13" t="s">
        <v>31</v>
      </c>
      <c r="AX585" s="13" t="s">
        <v>77</v>
      </c>
      <c r="AY585" s="167" t="s">
        <v>219</v>
      </c>
    </row>
    <row r="586" spans="1:65" s="16" customFormat="1">
      <c r="B586" s="189"/>
      <c r="D586" s="166" t="s">
        <v>228</v>
      </c>
      <c r="E586" s="190" t="s">
        <v>1</v>
      </c>
      <c r="F586" s="191" t="s">
        <v>3590</v>
      </c>
      <c r="H586" s="192">
        <v>75</v>
      </c>
      <c r="I586" s="193"/>
      <c r="L586" s="189"/>
      <c r="M586" s="194"/>
      <c r="N586" s="195"/>
      <c r="O586" s="195"/>
      <c r="P586" s="195"/>
      <c r="Q586" s="195"/>
      <c r="R586" s="195"/>
      <c r="S586" s="195"/>
      <c r="T586" s="196"/>
      <c r="AT586" s="190" t="s">
        <v>228</v>
      </c>
      <c r="AU586" s="190" t="s">
        <v>87</v>
      </c>
      <c r="AV586" s="16" t="s">
        <v>237</v>
      </c>
      <c r="AW586" s="16" t="s">
        <v>31</v>
      </c>
      <c r="AX586" s="16" t="s">
        <v>77</v>
      </c>
      <c r="AY586" s="190" t="s">
        <v>219</v>
      </c>
    </row>
    <row r="587" spans="1:65" s="13" customFormat="1">
      <c r="B587" s="165"/>
      <c r="D587" s="166" t="s">
        <v>228</v>
      </c>
      <c r="E587" s="167" t="s">
        <v>1</v>
      </c>
      <c r="F587" s="168" t="s">
        <v>3591</v>
      </c>
      <c r="H587" s="169">
        <v>75</v>
      </c>
      <c r="I587" s="170"/>
      <c r="L587" s="165"/>
      <c r="M587" s="171"/>
      <c r="N587" s="172"/>
      <c r="O587" s="172"/>
      <c r="P587" s="172"/>
      <c r="Q587" s="172"/>
      <c r="R587" s="172"/>
      <c r="S587" s="172"/>
      <c r="T587" s="173"/>
      <c r="AT587" s="167" t="s">
        <v>228</v>
      </c>
      <c r="AU587" s="167" t="s">
        <v>87</v>
      </c>
      <c r="AV587" s="13" t="s">
        <v>87</v>
      </c>
      <c r="AW587" s="13" t="s">
        <v>31</v>
      </c>
      <c r="AX587" s="13" t="s">
        <v>77</v>
      </c>
      <c r="AY587" s="167" t="s">
        <v>219</v>
      </c>
    </row>
    <row r="588" spans="1:65" s="16" customFormat="1">
      <c r="B588" s="189"/>
      <c r="D588" s="166" t="s">
        <v>228</v>
      </c>
      <c r="E588" s="190" t="s">
        <v>1</v>
      </c>
      <c r="F588" s="191" t="s">
        <v>3592</v>
      </c>
      <c r="H588" s="192">
        <v>75</v>
      </c>
      <c r="I588" s="193"/>
      <c r="L588" s="189"/>
      <c r="M588" s="194"/>
      <c r="N588" s="195"/>
      <c r="O588" s="195"/>
      <c r="P588" s="195"/>
      <c r="Q588" s="195"/>
      <c r="R588" s="195"/>
      <c r="S588" s="195"/>
      <c r="T588" s="196"/>
      <c r="AT588" s="190" t="s">
        <v>228</v>
      </c>
      <c r="AU588" s="190" t="s">
        <v>87</v>
      </c>
      <c r="AV588" s="16" t="s">
        <v>237</v>
      </c>
      <c r="AW588" s="16" t="s">
        <v>31</v>
      </c>
      <c r="AX588" s="16" t="s">
        <v>77</v>
      </c>
      <c r="AY588" s="190" t="s">
        <v>219</v>
      </c>
    </row>
    <row r="589" spans="1:65" s="15" customFormat="1">
      <c r="B589" s="181"/>
      <c r="D589" s="166" t="s">
        <v>228</v>
      </c>
      <c r="E589" s="182" t="s">
        <v>1</v>
      </c>
      <c r="F589" s="183" t="s">
        <v>236</v>
      </c>
      <c r="H589" s="184">
        <v>606</v>
      </c>
      <c r="I589" s="185"/>
      <c r="L589" s="181"/>
      <c r="M589" s="186"/>
      <c r="N589" s="187"/>
      <c r="O589" s="187"/>
      <c r="P589" s="187"/>
      <c r="Q589" s="187"/>
      <c r="R589" s="187"/>
      <c r="S589" s="187"/>
      <c r="T589" s="188"/>
      <c r="AT589" s="182" t="s">
        <v>228</v>
      </c>
      <c r="AU589" s="182" t="s">
        <v>87</v>
      </c>
      <c r="AV589" s="15" t="s">
        <v>226</v>
      </c>
      <c r="AW589" s="15" t="s">
        <v>31</v>
      </c>
      <c r="AX589" s="15" t="s">
        <v>32</v>
      </c>
      <c r="AY589" s="182" t="s">
        <v>219</v>
      </c>
    </row>
    <row r="590" spans="1:65" s="2" customFormat="1" ht="16.5" customHeight="1">
      <c r="A590" s="33"/>
      <c r="B590" s="151"/>
      <c r="C590" s="152" t="s">
        <v>660</v>
      </c>
      <c r="D590" s="152" t="s">
        <v>221</v>
      </c>
      <c r="E590" s="153" t="s">
        <v>3593</v>
      </c>
      <c r="F590" s="154" t="s">
        <v>3594</v>
      </c>
      <c r="G590" s="155" t="s">
        <v>240</v>
      </c>
      <c r="H590" s="156">
        <v>225</v>
      </c>
      <c r="I590" s="157"/>
      <c r="J590" s="158">
        <f>ROUND(I590*H590,2)</f>
        <v>0</v>
      </c>
      <c r="K590" s="154" t="s">
        <v>241</v>
      </c>
      <c r="L590" s="34"/>
      <c r="M590" s="159" t="s">
        <v>1</v>
      </c>
      <c r="N590" s="160" t="s">
        <v>42</v>
      </c>
      <c r="O590" s="59"/>
      <c r="P590" s="161">
        <f>O590*H590</f>
        <v>0</v>
      </c>
      <c r="Q590" s="161">
        <v>0</v>
      </c>
      <c r="R590" s="161">
        <f>Q590*H590</f>
        <v>0</v>
      </c>
      <c r="S590" s="161">
        <v>0</v>
      </c>
      <c r="T590" s="162">
        <f>S590*H590</f>
        <v>0</v>
      </c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R590" s="163" t="s">
        <v>226</v>
      </c>
      <c r="AT590" s="163" t="s">
        <v>221</v>
      </c>
      <c r="AU590" s="163" t="s">
        <v>87</v>
      </c>
      <c r="AY590" s="18" t="s">
        <v>219</v>
      </c>
      <c r="BE590" s="164">
        <f>IF(N590="základní",J590,0)</f>
        <v>0</v>
      </c>
      <c r="BF590" s="164">
        <f>IF(N590="snížená",J590,0)</f>
        <v>0</v>
      </c>
      <c r="BG590" s="164">
        <f>IF(N590="zákl. přenesená",J590,0)</f>
        <v>0</v>
      </c>
      <c r="BH590" s="164">
        <f>IF(N590="sníž. přenesená",J590,0)</f>
        <v>0</v>
      </c>
      <c r="BI590" s="164">
        <f>IF(N590="nulová",J590,0)</f>
        <v>0</v>
      </c>
      <c r="BJ590" s="18" t="s">
        <v>32</v>
      </c>
      <c r="BK590" s="164">
        <f>ROUND(I590*H590,2)</f>
        <v>0</v>
      </c>
      <c r="BL590" s="18" t="s">
        <v>226</v>
      </c>
      <c r="BM590" s="163" t="s">
        <v>3595</v>
      </c>
    </row>
    <row r="591" spans="1:65" s="13" customFormat="1">
      <c r="B591" s="165"/>
      <c r="D591" s="166" t="s">
        <v>228</v>
      </c>
      <c r="E591" s="167" t="s">
        <v>1</v>
      </c>
      <c r="F591" s="168" t="s">
        <v>3596</v>
      </c>
      <c r="H591" s="169">
        <v>225</v>
      </c>
      <c r="I591" s="170"/>
      <c r="L591" s="165"/>
      <c r="M591" s="171"/>
      <c r="N591" s="172"/>
      <c r="O591" s="172"/>
      <c r="P591" s="172"/>
      <c r="Q591" s="172"/>
      <c r="R591" s="172"/>
      <c r="S591" s="172"/>
      <c r="T591" s="173"/>
      <c r="AT591" s="167" t="s">
        <v>228</v>
      </c>
      <c r="AU591" s="167" t="s">
        <v>87</v>
      </c>
      <c r="AV591" s="13" t="s">
        <v>87</v>
      </c>
      <c r="AW591" s="13" t="s">
        <v>31</v>
      </c>
      <c r="AX591" s="13" t="s">
        <v>32</v>
      </c>
      <c r="AY591" s="167" t="s">
        <v>219</v>
      </c>
    </row>
    <row r="592" spans="1:65" s="2" customFormat="1" ht="16.5" customHeight="1">
      <c r="A592" s="33"/>
      <c r="B592" s="151"/>
      <c r="C592" s="152" t="s">
        <v>664</v>
      </c>
      <c r="D592" s="152" t="s">
        <v>221</v>
      </c>
      <c r="E592" s="153" t="s">
        <v>3597</v>
      </c>
      <c r="F592" s="154" t="s">
        <v>3598</v>
      </c>
      <c r="G592" s="155" t="s">
        <v>240</v>
      </c>
      <c r="H592" s="156">
        <v>4.625</v>
      </c>
      <c r="I592" s="157"/>
      <c r="J592" s="158">
        <f>ROUND(I592*H592,2)</f>
        <v>0</v>
      </c>
      <c r="K592" s="154" t="s">
        <v>241</v>
      </c>
      <c r="L592" s="34"/>
      <c r="M592" s="159" t="s">
        <v>1</v>
      </c>
      <c r="N592" s="160" t="s">
        <v>42</v>
      </c>
      <c r="O592" s="59"/>
      <c r="P592" s="161">
        <f>O592*H592</f>
        <v>0</v>
      </c>
      <c r="Q592" s="161">
        <v>0</v>
      </c>
      <c r="R592" s="161">
        <f>Q592*H592</f>
        <v>0</v>
      </c>
      <c r="S592" s="161">
        <v>0</v>
      </c>
      <c r="T592" s="162">
        <f>S592*H592</f>
        <v>0</v>
      </c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R592" s="163" t="s">
        <v>226</v>
      </c>
      <c r="AT592" s="163" t="s">
        <v>221</v>
      </c>
      <c r="AU592" s="163" t="s">
        <v>87</v>
      </c>
      <c r="AY592" s="18" t="s">
        <v>219</v>
      </c>
      <c r="BE592" s="164">
        <f>IF(N592="základní",J592,0)</f>
        <v>0</v>
      </c>
      <c r="BF592" s="164">
        <f>IF(N592="snížená",J592,0)</f>
        <v>0</v>
      </c>
      <c r="BG592" s="164">
        <f>IF(N592="zákl. přenesená",J592,0)</f>
        <v>0</v>
      </c>
      <c r="BH592" s="164">
        <f>IF(N592="sníž. přenesená",J592,0)</f>
        <v>0</v>
      </c>
      <c r="BI592" s="164">
        <f>IF(N592="nulová",J592,0)</f>
        <v>0</v>
      </c>
      <c r="BJ592" s="18" t="s">
        <v>32</v>
      </c>
      <c r="BK592" s="164">
        <f>ROUND(I592*H592,2)</f>
        <v>0</v>
      </c>
      <c r="BL592" s="18" t="s">
        <v>226</v>
      </c>
      <c r="BM592" s="163" t="s">
        <v>3599</v>
      </c>
    </row>
    <row r="593" spans="1:65" s="14" customFormat="1">
      <c r="B593" s="174"/>
      <c r="D593" s="166" t="s">
        <v>228</v>
      </c>
      <c r="E593" s="175" t="s">
        <v>1</v>
      </c>
      <c r="F593" s="176" t="s">
        <v>3600</v>
      </c>
      <c r="H593" s="175" t="s">
        <v>1</v>
      </c>
      <c r="I593" s="177"/>
      <c r="L593" s="174"/>
      <c r="M593" s="178"/>
      <c r="N593" s="179"/>
      <c r="O593" s="179"/>
      <c r="P593" s="179"/>
      <c r="Q593" s="179"/>
      <c r="R593" s="179"/>
      <c r="S593" s="179"/>
      <c r="T593" s="180"/>
      <c r="AT593" s="175" t="s">
        <v>228</v>
      </c>
      <c r="AU593" s="175" t="s">
        <v>87</v>
      </c>
      <c r="AV593" s="14" t="s">
        <v>32</v>
      </c>
      <c r="AW593" s="14" t="s">
        <v>31</v>
      </c>
      <c r="AX593" s="14" t="s">
        <v>77</v>
      </c>
      <c r="AY593" s="175" t="s">
        <v>219</v>
      </c>
    </row>
    <row r="594" spans="1:65" s="14" customFormat="1">
      <c r="B594" s="174"/>
      <c r="D594" s="166" t="s">
        <v>228</v>
      </c>
      <c r="E594" s="175" t="s">
        <v>1</v>
      </c>
      <c r="F594" s="176" t="s">
        <v>3601</v>
      </c>
      <c r="H594" s="175" t="s">
        <v>1</v>
      </c>
      <c r="I594" s="177"/>
      <c r="L594" s="174"/>
      <c r="M594" s="178"/>
      <c r="N594" s="179"/>
      <c r="O594" s="179"/>
      <c r="P594" s="179"/>
      <c r="Q594" s="179"/>
      <c r="R594" s="179"/>
      <c r="S594" s="179"/>
      <c r="T594" s="180"/>
      <c r="AT594" s="175" t="s">
        <v>228</v>
      </c>
      <c r="AU594" s="175" t="s">
        <v>87</v>
      </c>
      <c r="AV594" s="14" t="s">
        <v>32</v>
      </c>
      <c r="AW594" s="14" t="s">
        <v>31</v>
      </c>
      <c r="AX594" s="14" t="s">
        <v>77</v>
      </c>
      <c r="AY594" s="175" t="s">
        <v>219</v>
      </c>
    </row>
    <row r="595" spans="1:65" s="13" customFormat="1">
      <c r="B595" s="165"/>
      <c r="D595" s="166" t="s">
        <v>228</v>
      </c>
      <c r="E595" s="167" t="s">
        <v>1</v>
      </c>
      <c r="F595" s="168" t="s">
        <v>3602</v>
      </c>
      <c r="H595" s="169">
        <v>4.625</v>
      </c>
      <c r="I595" s="170"/>
      <c r="L595" s="165"/>
      <c r="M595" s="171"/>
      <c r="N595" s="172"/>
      <c r="O595" s="172"/>
      <c r="P595" s="172"/>
      <c r="Q595" s="172"/>
      <c r="R595" s="172"/>
      <c r="S595" s="172"/>
      <c r="T595" s="173"/>
      <c r="AT595" s="167" t="s">
        <v>228</v>
      </c>
      <c r="AU595" s="167" t="s">
        <v>87</v>
      </c>
      <c r="AV595" s="13" t="s">
        <v>87</v>
      </c>
      <c r="AW595" s="13" t="s">
        <v>31</v>
      </c>
      <c r="AX595" s="13" t="s">
        <v>77</v>
      </c>
      <c r="AY595" s="167" t="s">
        <v>219</v>
      </c>
    </row>
    <row r="596" spans="1:65" s="15" customFormat="1">
      <c r="B596" s="181"/>
      <c r="D596" s="166" t="s">
        <v>228</v>
      </c>
      <c r="E596" s="182" t="s">
        <v>1</v>
      </c>
      <c r="F596" s="183" t="s">
        <v>236</v>
      </c>
      <c r="H596" s="184">
        <v>4.625</v>
      </c>
      <c r="I596" s="185"/>
      <c r="L596" s="181"/>
      <c r="M596" s="186"/>
      <c r="N596" s="187"/>
      <c r="O596" s="187"/>
      <c r="P596" s="187"/>
      <c r="Q596" s="187"/>
      <c r="R596" s="187"/>
      <c r="S596" s="187"/>
      <c r="T596" s="188"/>
      <c r="AT596" s="182" t="s">
        <v>228</v>
      </c>
      <c r="AU596" s="182" t="s">
        <v>87</v>
      </c>
      <c r="AV596" s="15" t="s">
        <v>226</v>
      </c>
      <c r="AW596" s="15" t="s">
        <v>31</v>
      </c>
      <c r="AX596" s="15" t="s">
        <v>32</v>
      </c>
      <c r="AY596" s="182" t="s">
        <v>219</v>
      </c>
    </row>
    <row r="597" spans="1:65" s="2" customFormat="1" ht="16.5" customHeight="1">
      <c r="A597" s="33"/>
      <c r="B597" s="151"/>
      <c r="C597" s="152" t="s">
        <v>668</v>
      </c>
      <c r="D597" s="152" t="s">
        <v>221</v>
      </c>
      <c r="E597" s="153" t="s">
        <v>3603</v>
      </c>
      <c r="F597" s="154" t="s">
        <v>3604</v>
      </c>
      <c r="G597" s="155" t="s">
        <v>240</v>
      </c>
      <c r="H597" s="156">
        <v>456</v>
      </c>
      <c r="I597" s="157"/>
      <c r="J597" s="158">
        <f>ROUND(I597*H597,2)</f>
        <v>0</v>
      </c>
      <c r="K597" s="154" t="s">
        <v>241</v>
      </c>
      <c r="L597" s="34"/>
      <c r="M597" s="159" t="s">
        <v>1</v>
      </c>
      <c r="N597" s="160" t="s">
        <v>42</v>
      </c>
      <c r="O597" s="59"/>
      <c r="P597" s="161">
        <f>O597*H597</f>
        <v>0</v>
      </c>
      <c r="Q597" s="161">
        <v>0</v>
      </c>
      <c r="R597" s="161">
        <f>Q597*H597</f>
        <v>0</v>
      </c>
      <c r="S597" s="161">
        <v>0</v>
      </c>
      <c r="T597" s="162">
        <f>S597*H597</f>
        <v>0</v>
      </c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R597" s="163" t="s">
        <v>226</v>
      </c>
      <c r="AT597" s="163" t="s">
        <v>221</v>
      </c>
      <c r="AU597" s="163" t="s">
        <v>87</v>
      </c>
      <c r="AY597" s="18" t="s">
        <v>219</v>
      </c>
      <c r="BE597" s="164">
        <f>IF(N597="základní",J597,0)</f>
        <v>0</v>
      </c>
      <c r="BF597" s="164">
        <f>IF(N597="snížená",J597,0)</f>
        <v>0</v>
      </c>
      <c r="BG597" s="164">
        <f>IF(N597="zákl. přenesená",J597,0)</f>
        <v>0</v>
      </c>
      <c r="BH597" s="164">
        <f>IF(N597="sníž. přenesená",J597,0)</f>
        <v>0</v>
      </c>
      <c r="BI597" s="164">
        <f>IF(N597="nulová",J597,0)</f>
        <v>0</v>
      </c>
      <c r="BJ597" s="18" t="s">
        <v>32</v>
      </c>
      <c r="BK597" s="164">
        <f>ROUND(I597*H597,2)</f>
        <v>0</v>
      </c>
      <c r="BL597" s="18" t="s">
        <v>226</v>
      </c>
      <c r="BM597" s="163" t="s">
        <v>3605</v>
      </c>
    </row>
    <row r="598" spans="1:65" s="14" customFormat="1">
      <c r="B598" s="174"/>
      <c r="D598" s="166" t="s">
        <v>228</v>
      </c>
      <c r="E598" s="175" t="s">
        <v>1</v>
      </c>
      <c r="F598" s="176" t="s">
        <v>3606</v>
      </c>
      <c r="H598" s="175" t="s">
        <v>1</v>
      </c>
      <c r="I598" s="177"/>
      <c r="L598" s="174"/>
      <c r="M598" s="178"/>
      <c r="N598" s="179"/>
      <c r="O598" s="179"/>
      <c r="P598" s="179"/>
      <c r="Q598" s="179"/>
      <c r="R598" s="179"/>
      <c r="S598" s="179"/>
      <c r="T598" s="180"/>
      <c r="AT598" s="175" t="s">
        <v>228</v>
      </c>
      <c r="AU598" s="175" t="s">
        <v>87</v>
      </c>
      <c r="AV598" s="14" t="s">
        <v>32</v>
      </c>
      <c r="AW598" s="14" t="s">
        <v>31</v>
      </c>
      <c r="AX598" s="14" t="s">
        <v>77</v>
      </c>
      <c r="AY598" s="175" t="s">
        <v>219</v>
      </c>
    </row>
    <row r="599" spans="1:65" s="14" customFormat="1">
      <c r="B599" s="174"/>
      <c r="D599" s="166" t="s">
        <v>228</v>
      </c>
      <c r="E599" s="175" t="s">
        <v>1</v>
      </c>
      <c r="F599" s="176" t="s">
        <v>3607</v>
      </c>
      <c r="H599" s="175" t="s">
        <v>1</v>
      </c>
      <c r="I599" s="177"/>
      <c r="L599" s="174"/>
      <c r="M599" s="178"/>
      <c r="N599" s="179"/>
      <c r="O599" s="179"/>
      <c r="P599" s="179"/>
      <c r="Q599" s="179"/>
      <c r="R599" s="179"/>
      <c r="S599" s="179"/>
      <c r="T599" s="180"/>
      <c r="AT599" s="175" t="s">
        <v>228</v>
      </c>
      <c r="AU599" s="175" t="s">
        <v>87</v>
      </c>
      <c r="AV599" s="14" t="s">
        <v>32</v>
      </c>
      <c r="AW599" s="14" t="s">
        <v>31</v>
      </c>
      <c r="AX599" s="14" t="s">
        <v>77</v>
      </c>
      <c r="AY599" s="175" t="s">
        <v>219</v>
      </c>
    </row>
    <row r="600" spans="1:65" s="13" customFormat="1">
      <c r="B600" s="165"/>
      <c r="D600" s="166" t="s">
        <v>228</v>
      </c>
      <c r="E600" s="167" t="s">
        <v>1</v>
      </c>
      <c r="F600" s="168" t="s">
        <v>3608</v>
      </c>
      <c r="H600" s="169">
        <v>456</v>
      </c>
      <c r="I600" s="170"/>
      <c r="L600" s="165"/>
      <c r="M600" s="171"/>
      <c r="N600" s="172"/>
      <c r="O600" s="172"/>
      <c r="P600" s="172"/>
      <c r="Q600" s="172"/>
      <c r="R600" s="172"/>
      <c r="S600" s="172"/>
      <c r="T600" s="173"/>
      <c r="AT600" s="167" t="s">
        <v>228</v>
      </c>
      <c r="AU600" s="167" t="s">
        <v>87</v>
      </c>
      <c r="AV600" s="13" t="s">
        <v>87</v>
      </c>
      <c r="AW600" s="13" t="s">
        <v>31</v>
      </c>
      <c r="AX600" s="13" t="s">
        <v>77</v>
      </c>
      <c r="AY600" s="167" t="s">
        <v>219</v>
      </c>
    </row>
    <row r="601" spans="1:65" s="15" customFormat="1">
      <c r="B601" s="181"/>
      <c r="D601" s="166" t="s">
        <v>228</v>
      </c>
      <c r="E601" s="182" t="s">
        <v>1</v>
      </c>
      <c r="F601" s="183" t="s">
        <v>236</v>
      </c>
      <c r="H601" s="184">
        <v>456</v>
      </c>
      <c r="I601" s="185"/>
      <c r="L601" s="181"/>
      <c r="M601" s="186"/>
      <c r="N601" s="187"/>
      <c r="O601" s="187"/>
      <c r="P601" s="187"/>
      <c r="Q601" s="187"/>
      <c r="R601" s="187"/>
      <c r="S601" s="187"/>
      <c r="T601" s="188"/>
      <c r="AT601" s="182" t="s">
        <v>228</v>
      </c>
      <c r="AU601" s="182" t="s">
        <v>87</v>
      </c>
      <c r="AV601" s="15" t="s">
        <v>226</v>
      </c>
      <c r="AW601" s="15" t="s">
        <v>31</v>
      </c>
      <c r="AX601" s="15" t="s">
        <v>32</v>
      </c>
      <c r="AY601" s="182" t="s">
        <v>219</v>
      </c>
    </row>
    <row r="602" spans="1:65" s="2" customFormat="1" ht="16.5" customHeight="1">
      <c r="A602" s="33"/>
      <c r="B602" s="151"/>
      <c r="C602" s="152" t="s">
        <v>672</v>
      </c>
      <c r="D602" s="152" t="s">
        <v>221</v>
      </c>
      <c r="E602" s="153" t="s">
        <v>3609</v>
      </c>
      <c r="F602" s="154" t="s">
        <v>3610</v>
      </c>
      <c r="G602" s="155" t="s">
        <v>240</v>
      </c>
      <c r="H602" s="156">
        <v>1233</v>
      </c>
      <c r="I602" s="157"/>
      <c r="J602" s="158">
        <f>ROUND(I602*H602,2)</f>
        <v>0</v>
      </c>
      <c r="K602" s="154" t="s">
        <v>241</v>
      </c>
      <c r="L602" s="34"/>
      <c r="M602" s="159" t="s">
        <v>1</v>
      </c>
      <c r="N602" s="160" t="s">
        <v>42</v>
      </c>
      <c r="O602" s="59"/>
      <c r="P602" s="161">
        <f>O602*H602</f>
        <v>0</v>
      </c>
      <c r="Q602" s="161">
        <v>0</v>
      </c>
      <c r="R602" s="161">
        <f>Q602*H602</f>
        <v>0</v>
      </c>
      <c r="S602" s="161">
        <v>0</v>
      </c>
      <c r="T602" s="162">
        <f>S602*H602</f>
        <v>0</v>
      </c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R602" s="163" t="s">
        <v>226</v>
      </c>
      <c r="AT602" s="163" t="s">
        <v>221</v>
      </c>
      <c r="AU602" s="163" t="s">
        <v>87</v>
      </c>
      <c r="AY602" s="18" t="s">
        <v>219</v>
      </c>
      <c r="BE602" s="164">
        <f>IF(N602="základní",J602,0)</f>
        <v>0</v>
      </c>
      <c r="BF602" s="164">
        <f>IF(N602="snížená",J602,0)</f>
        <v>0</v>
      </c>
      <c r="BG602" s="164">
        <f>IF(N602="zákl. přenesená",J602,0)</f>
        <v>0</v>
      </c>
      <c r="BH602" s="164">
        <f>IF(N602="sníž. přenesená",J602,0)</f>
        <v>0</v>
      </c>
      <c r="BI602" s="164">
        <f>IF(N602="nulová",J602,0)</f>
        <v>0</v>
      </c>
      <c r="BJ602" s="18" t="s">
        <v>32</v>
      </c>
      <c r="BK602" s="164">
        <f>ROUND(I602*H602,2)</f>
        <v>0</v>
      </c>
      <c r="BL602" s="18" t="s">
        <v>226</v>
      </c>
      <c r="BM602" s="163" t="s">
        <v>3611</v>
      </c>
    </row>
    <row r="603" spans="1:65" s="14" customFormat="1">
      <c r="B603" s="174"/>
      <c r="D603" s="166" t="s">
        <v>228</v>
      </c>
      <c r="E603" s="175" t="s">
        <v>1</v>
      </c>
      <c r="F603" s="176" t="s">
        <v>3612</v>
      </c>
      <c r="H603" s="175" t="s">
        <v>1</v>
      </c>
      <c r="I603" s="177"/>
      <c r="L603" s="174"/>
      <c r="M603" s="178"/>
      <c r="N603" s="179"/>
      <c r="O603" s="179"/>
      <c r="P603" s="179"/>
      <c r="Q603" s="179"/>
      <c r="R603" s="179"/>
      <c r="S603" s="179"/>
      <c r="T603" s="180"/>
      <c r="AT603" s="175" t="s">
        <v>228</v>
      </c>
      <c r="AU603" s="175" t="s">
        <v>87</v>
      </c>
      <c r="AV603" s="14" t="s">
        <v>32</v>
      </c>
      <c r="AW603" s="14" t="s">
        <v>31</v>
      </c>
      <c r="AX603" s="14" t="s">
        <v>77</v>
      </c>
      <c r="AY603" s="175" t="s">
        <v>219</v>
      </c>
    </row>
    <row r="604" spans="1:65" s="14" customFormat="1">
      <c r="B604" s="174"/>
      <c r="D604" s="166" t="s">
        <v>228</v>
      </c>
      <c r="E604" s="175" t="s">
        <v>1</v>
      </c>
      <c r="F604" s="176" t="s">
        <v>3613</v>
      </c>
      <c r="H604" s="175" t="s">
        <v>1</v>
      </c>
      <c r="I604" s="177"/>
      <c r="L604" s="174"/>
      <c r="M604" s="178"/>
      <c r="N604" s="179"/>
      <c r="O604" s="179"/>
      <c r="P604" s="179"/>
      <c r="Q604" s="179"/>
      <c r="R604" s="179"/>
      <c r="S604" s="179"/>
      <c r="T604" s="180"/>
      <c r="AT604" s="175" t="s">
        <v>228</v>
      </c>
      <c r="AU604" s="175" t="s">
        <v>87</v>
      </c>
      <c r="AV604" s="14" t="s">
        <v>32</v>
      </c>
      <c r="AW604" s="14" t="s">
        <v>31</v>
      </c>
      <c r="AX604" s="14" t="s">
        <v>77</v>
      </c>
      <c r="AY604" s="175" t="s">
        <v>219</v>
      </c>
    </row>
    <row r="605" spans="1:65" s="13" customFormat="1">
      <c r="B605" s="165"/>
      <c r="D605" s="166" t="s">
        <v>228</v>
      </c>
      <c r="E605" s="167" t="s">
        <v>1</v>
      </c>
      <c r="F605" s="168" t="s">
        <v>3614</v>
      </c>
      <c r="H605" s="169">
        <v>1233</v>
      </c>
      <c r="I605" s="170"/>
      <c r="L605" s="165"/>
      <c r="M605" s="171"/>
      <c r="N605" s="172"/>
      <c r="O605" s="172"/>
      <c r="P605" s="172"/>
      <c r="Q605" s="172"/>
      <c r="R605" s="172"/>
      <c r="S605" s="172"/>
      <c r="T605" s="173"/>
      <c r="AT605" s="167" t="s">
        <v>228</v>
      </c>
      <c r="AU605" s="167" t="s">
        <v>87</v>
      </c>
      <c r="AV605" s="13" t="s">
        <v>87</v>
      </c>
      <c r="AW605" s="13" t="s">
        <v>31</v>
      </c>
      <c r="AX605" s="13" t="s">
        <v>77</v>
      </c>
      <c r="AY605" s="167" t="s">
        <v>219</v>
      </c>
    </row>
    <row r="606" spans="1:65" s="15" customFormat="1">
      <c r="B606" s="181"/>
      <c r="D606" s="166" t="s">
        <v>228</v>
      </c>
      <c r="E606" s="182" t="s">
        <v>1</v>
      </c>
      <c r="F606" s="183" t="s">
        <v>236</v>
      </c>
      <c r="H606" s="184">
        <v>1233</v>
      </c>
      <c r="I606" s="185"/>
      <c r="L606" s="181"/>
      <c r="M606" s="186"/>
      <c r="N606" s="187"/>
      <c r="O606" s="187"/>
      <c r="P606" s="187"/>
      <c r="Q606" s="187"/>
      <c r="R606" s="187"/>
      <c r="S606" s="187"/>
      <c r="T606" s="188"/>
      <c r="AT606" s="182" t="s">
        <v>228</v>
      </c>
      <c r="AU606" s="182" t="s">
        <v>87</v>
      </c>
      <c r="AV606" s="15" t="s">
        <v>226</v>
      </c>
      <c r="AW606" s="15" t="s">
        <v>31</v>
      </c>
      <c r="AX606" s="15" t="s">
        <v>32</v>
      </c>
      <c r="AY606" s="182" t="s">
        <v>219</v>
      </c>
    </row>
    <row r="607" spans="1:65" s="2" customFormat="1" ht="16.5" customHeight="1">
      <c r="A607" s="33"/>
      <c r="B607" s="151"/>
      <c r="C607" s="152" t="s">
        <v>676</v>
      </c>
      <c r="D607" s="152" t="s">
        <v>221</v>
      </c>
      <c r="E607" s="153" t="s">
        <v>3615</v>
      </c>
      <c r="F607" s="154" t="s">
        <v>3616</v>
      </c>
      <c r="G607" s="155" t="s">
        <v>240</v>
      </c>
      <c r="H607" s="156">
        <v>747</v>
      </c>
      <c r="I607" s="157"/>
      <c r="J607" s="158">
        <f>ROUND(I607*H607,2)</f>
        <v>0</v>
      </c>
      <c r="K607" s="154" t="s">
        <v>241</v>
      </c>
      <c r="L607" s="34"/>
      <c r="M607" s="159" t="s">
        <v>1</v>
      </c>
      <c r="N607" s="160" t="s">
        <v>42</v>
      </c>
      <c r="O607" s="59"/>
      <c r="P607" s="161">
        <f>O607*H607</f>
        <v>0</v>
      </c>
      <c r="Q607" s="161">
        <v>0</v>
      </c>
      <c r="R607" s="161">
        <f>Q607*H607</f>
        <v>0</v>
      </c>
      <c r="S607" s="161">
        <v>0</v>
      </c>
      <c r="T607" s="162">
        <f>S607*H607</f>
        <v>0</v>
      </c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R607" s="163" t="s">
        <v>226</v>
      </c>
      <c r="AT607" s="163" t="s">
        <v>221</v>
      </c>
      <c r="AU607" s="163" t="s">
        <v>87</v>
      </c>
      <c r="AY607" s="18" t="s">
        <v>219</v>
      </c>
      <c r="BE607" s="164">
        <f>IF(N607="základní",J607,0)</f>
        <v>0</v>
      </c>
      <c r="BF607" s="164">
        <f>IF(N607="snížená",J607,0)</f>
        <v>0</v>
      </c>
      <c r="BG607" s="164">
        <f>IF(N607="zákl. přenesená",J607,0)</f>
        <v>0</v>
      </c>
      <c r="BH607" s="164">
        <f>IF(N607="sníž. přenesená",J607,0)</f>
        <v>0</v>
      </c>
      <c r="BI607" s="164">
        <f>IF(N607="nulová",J607,0)</f>
        <v>0</v>
      </c>
      <c r="BJ607" s="18" t="s">
        <v>32</v>
      </c>
      <c r="BK607" s="164">
        <f>ROUND(I607*H607,2)</f>
        <v>0</v>
      </c>
      <c r="BL607" s="18" t="s">
        <v>226</v>
      </c>
      <c r="BM607" s="163" t="s">
        <v>3617</v>
      </c>
    </row>
    <row r="608" spans="1:65" s="13" customFormat="1">
      <c r="B608" s="165"/>
      <c r="D608" s="166" t="s">
        <v>228</v>
      </c>
      <c r="E608" s="167" t="s">
        <v>1</v>
      </c>
      <c r="F608" s="168" t="s">
        <v>3618</v>
      </c>
      <c r="H608" s="169">
        <v>747</v>
      </c>
      <c r="I608" s="170"/>
      <c r="L608" s="165"/>
      <c r="M608" s="171"/>
      <c r="N608" s="172"/>
      <c r="O608" s="172"/>
      <c r="P608" s="172"/>
      <c r="Q608" s="172"/>
      <c r="R608" s="172"/>
      <c r="S608" s="172"/>
      <c r="T608" s="173"/>
      <c r="AT608" s="167" t="s">
        <v>228</v>
      </c>
      <c r="AU608" s="167" t="s">
        <v>87</v>
      </c>
      <c r="AV608" s="13" t="s">
        <v>87</v>
      </c>
      <c r="AW608" s="13" t="s">
        <v>31</v>
      </c>
      <c r="AX608" s="13" t="s">
        <v>32</v>
      </c>
      <c r="AY608" s="167" t="s">
        <v>219</v>
      </c>
    </row>
    <row r="609" spans="1:65" s="2" customFormat="1" ht="16.5" customHeight="1">
      <c r="A609" s="33"/>
      <c r="B609" s="151"/>
      <c r="C609" s="152" t="s">
        <v>680</v>
      </c>
      <c r="D609" s="152" t="s">
        <v>221</v>
      </c>
      <c r="E609" s="153" t="s">
        <v>3619</v>
      </c>
      <c r="F609" s="154" t="s">
        <v>3620</v>
      </c>
      <c r="G609" s="155" t="s">
        <v>240</v>
      </c>
      <c r="H609" s="156">
        <v>449.375</v>
      </c>
      <c r="I609" s="157"/>
      <c r="J609" s="158">
        <f>ROUND(I609*H609,2)</f>
        <v>0</v>
      </c>
      <c r="K609" s="154" t="s">
        <v>241</v>
      </c>
      <c r="L609" s="34"/>
      <c r="M609" s="159" t="s">
        <v>1</v>
      </c>
      <c r="N609" s="160" t="s">
        <v>42</v>
      </c>
      <c r="O609" s="59"/>
      <c r="P609" s="161">
        <f>O609*H609</f>
        <v>0</v>
      </c>
      <c r="Q609" s="161">
        <v>0</v>
      </c>
      <c r="R609" s="161">
        <f>Q609*H609</f>
        <v>0</v>
      </c>
      <c r="S609" s="161">
        <v>0</v>
      </c>
      <c r="T609" s="162">
        <f>S609*H609</f>
        <v>0</v>
      </c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R609" s="163" t="s">
        <v>226</v>
      </c>
      <c r="AT609" s="163" t="s">
        <v>221</v>
      </c>
      <c r="AU609" s="163" t="s">
        <v>87</v>
      </c>
      <c r="AY609" s="18" t="s">
        <v>219</v>
      </c>
      <c r="BE609" s="164">
        <f>IF(N609="základní",J609,0)</f>
        <v>0</v>
      </c>
      <c r="BF609" s="164">
        <f>IF(N609="snížená",J609,0)</f>
        <v>0</v>
      </c>
      <c r="BG609" s="164">
        <f>IF(N609="zákl. přenesená",J609,0)</f>
        <v>0</v>
      </c>
      <c r="BH609" s="164">
        <f>IF(N609="sníž. přenesená",J609,0)</f>
        <v>0</v>
      </c>
      <c r="BI609" s="164">
        <f>IF(N609="nulová",J609,0)</f>
        <v>0</v>
      </c>
      <c r="BJ609" s="18" t="s">
        <v>32</v>
      </c>
      <c r="BK609" s="164">
        <f>ROUND(I609*H609,2)</f>
        <v>0</v>
      </c>
      <c r="BL609" s="18" t="s">
        <v>226</v>
      </c>
      <c r="BM609" s="163" t="s">
        <v>3621</v>
      </c>
    </row>
    <row r="610" spans="1:65" s="14" customFormat="1">
      <c r="B610" s="174"/>
      <c r="D610" s="166" t="s">
        <v>228</v>
      </c>
      <c r="E610" s="175" t="s">
        <v>1</v>
      </c>
      <c r="F610" s="176" t="s">
        <v>3622</v>
      </c>
      <c r="H610" s="175" t="s">
        <v>1</v>
      </c>
      <c r="I610" s="177"/>
      <c r="L610" s="174"/>
      <c r="M610" s="178"/>
      <c r="N610" s="179"/>
      <c r="O610" s="179"/>
      <c r="P610" s="179"/>
      <c r="Q610" s="179"/>
      <c r="R610" s="179"/>
      <c r="S610" s="179"/>
      <c r="T610" s="180"/>
      <c r="AT610" s="175" t="s">
        <v>228</v>
      </c>
      <c r="AU610" s="175" t="s">
        <v>87</v>
      </c>
      <c r="AV610" s="14" t="s">
        <v>32</v>
      </c>
      <c r="AW610" s="14" t="s">
        <v>31</v>
      </c>
      <c r="AX610" s="14" t="s">
        <v>77</v>
      </c>
      <c r="AY610" s="175" t="s">
        <v>219</v>
      </c>
    </row>
    <row r="611" spans="1:65" s="14" customFormat="1">
      <c r="B611" s="174"/>
      <c r="D611" s="166" t="s">
        <v>228</v>
      </c>
      <c r="E611" s="175" t="s">
        <v>1</v>
      </c>
      <c r="F611" s="176" t="s">
        <v>3623</v>
      </c>
      <c r="H611" s="175" t="s">
        <v>1</v>
      </c>
      <c r="I611" s="177"/>
      <c r="L611" s="174"/>
      <c r="M611" s="178"/>
      <c r="N611" s="179"/>
      <c r="O611" s="179"/>
      <c r="P611" s="179"/>
      <c r="Q611" s="179"/>
      <c r="R611" s="179"/>
      <c r="S611" s="179"/>
      <c r="T611" s="180"/>
      <c r="AT611" s="175" t="s">
        <v>228</v>
      </c>
      <c r="AU611" s="175" t="s">
        <v>87</v>
      </c>
      <c r="AV611" s="14" t="s">
        <v>32</v>
      </c>
      <c r="AW611" s="14" t="s">
        <v>31</v>
      </c>
      <c r="AX611" s="14" t="s">
        <v>77</v>
      </c>
      <c r="AY611" s="175" t="s">
        <v>219</v>
      </c>
    </row>
    <row r="612" spans="1:65" s="13" customFormat="1">
      <c r="B612" s="165"/>
      <c r="D612" s="166" t="s">
        <v>228</v>
      </c>
      <c r="E612" s="167" t="s">
        <v>1</v>
      </c>
      <c r="F612" s="168" t="s">
        <v>3624</v>
      </c>
      <c r="H612" s="169">
        <v>425</v>
      </c>
      <c r="I612" s="170"/>
      <c r="L612" s="165"/>
      <c r="M612" s="171"/>
      <c r="N612" s="172"/>
      <c r="O612" s="172"/>
      <c r="P612" s="172"/>
      <c r="Q612" s="172"/>
      <c r="R612" s="172"/>
      <c r="S612" s="172"/>
      <c r="T612" s="173"/>
      <c r="AT612" s="167" t="s">
        <v>228</v>
      </c>
      <c r="AU612" s="167" t="s">
        <v>87</v>
      </c>
      <c r="AV612" s="13" t="s">
        <v>87</v>
      </c>
      <c r="AW612" s="13" t="s">
        <v>31</v>
      </c>
      <c r="AX612" s="13" t="s">
        <v>77</v>
      </c>
      <c r="AY612" s="167" t="s">
        <v>219</v>
      </c>
    </row>
    <row r="613" spans="1:65" s="16" customFormat="1">
      <c r="B613" s="189"/>
      <c r="D613" s="166" t="s">
        <v>228</v>
      </c>
      <c r="E613" s="190" t="s">
        <v>1</v>
      </c>
      <c r="F613" s="191" t="s">
        <v>3625</v>
      </c>
      <c r="H613" s="192">
        <v>425</v>
      </c>
      <c r="I613" s="193"/>
      <c r="L613" s="189"/>
      <c r="M613" s="194"/>
      <c r="N613" s="195"/>
      <c r="O613" s="195"/>
      <c r="P613" s="195"/>
      <c r="Q613" s="195"/>
      <c r="R613" s="195"/>
      <c r="S613" s="195"/>
      <c r="T613" s="196"/>
      <c r="AT613" s="190" t="s">
        <v>228</v>
      </c>
      <c r="AU613" s="190" t="s">
        <v>87</v>
      </c>
      <c r="AV613" s="16" t="s">
        <v>237</v>
      </c>
      <c r="AW613" s="16" t="s">
        <v>31</v>
      </c>
      <c r="AX613" s="16" t="s">
        <v>77</v>
      </c>
      <c r="AY613" s="190" t="s">
        <v>219</v>
      </c>
    </row>
    <row r="614" spans="1:65" s="14" customFormat="1">
      <c r="B614" s="174"/>
      <c r="D614" s="166" t="s">
        <v>228</v>
      </c>
      <c r="E614" s="175" t="s">
        <v>1</v>
      </c>
      <c r="F614" s="176" t="s">
        <v>3626</v>
      </c>
      <c r="H614" s="175" t="s">
        <v>1</v>
      </c>
      <c r="I614" s="177"/>
      <c r="L614" s="174"/>
      <c r="M614" s="178"/>
      <c r="N614" s="179"/>
      <c r="O614" s="179"/>
      <c r="P614" s="179"/>
      <c r="Q614" s="179"/>
      <c r="R614" s="179"/>
      <c r="S614" s="179"/>
      <c r="T614" s="180"/>
      <c r="AT614" s="175" t="s">
        <v>228</v>
      </c>
      <c r="AU614" s="175" t="s">
        <v>87</v>
      </c>
      <c r="AV614" s="14" t="s">
        <v>32</v>
      </c>
      <c r="AW614" s="14" t="s">
        <v>31</v>
      </c>
      <c r="AX614" s="14" t="s">
        <v>77</v>
      </c>
      <c r="AY614" s="175" t="s">
        <v>219</v>
      </c>
    </row>
    <row r="615" spans="1:65" s="13" customFormat="1">
      <c r="B615" s="165"/>
      <c r="D615" s="166" t="s">
        <v>228</v>
      </c>
      <c r="E615" s="167" t="s">
        <v>1</v>
      </c>
      <c r="F615" s="168" t="s">
        <v>3627</v>
      </c>
      <c r="H615" s="169">
        <v>29</v>
      </c>
      <c r="I615" s="170"/>
      <c r="L615" s="165"/>
      <c r="M615" s="171"/>
      <c r="N615" s="172"/>
      <c r="O615" s="172"/>
      <c r="P615" s="172"/>
      <c r="Q615" s="172"/>
      <c r="R615" s="172"/>
      <c r="S615" s="172"/>
      <c r="T615" s="173"/>
      <c r="AT615" s="167" t="s">
        <v>228</v>
      </c>
      <c r="AU615" s="167" t="s">
        <v>87</v>
      </c>
      <c r="AV615" s="13" t="s">
        <v>87</v>
      </c>
      <c r="AW615" s="13" t="s">
        <v>31</v>
      </c>
      <c r="AX615" s="13" t="s">
        <v>77</v>
      </c>
      <c r="AY615" s="167" t="s">
        <v>219</v>
      </c>
    </row>
    <row r="616" spans="1:65" s="13" customFormat="1">
      <c r="B616" s="165"/>
      <c r="D616" s="166" t="s">
        <v>228</v>
      </c>
      <c r="E616" s="167" t="s">
        <v>1</v>
      </c>
      <c r="F616" s="168" t="s">
        <v>3628</v>
      </c>
      <c r="H616" s="169">
        <v>-4.625</v>
      </c>
      <c r="I616" s="170"/>
      <c r="L616" s="165"/>
      <c r="M616" s="171"/>
      <c r="N616" s="172"/>
      <c r="O616" s="172"/>
      <c r="P616" s="172"/>
      <c r="Q616" s="172"/>
      <c r="R616" s="172"/>
      <c r="S616" s="172"/>
      <c r="T616" s="173"/>
      <c r="AT616" s="167" t="s">
        <v>228</v>
      </c>
      <c r="AU616" s="167" t="s">
        <v>87</v>
      </c>
      <c r="AV616" s="13" t="s">
        <v>87</v>
      </c>
      <c r="AW616" s="13" t="s">
        <v>31</v>
      </c>
      <c r="AX616" s="13" t="s">
        <v>77</v>
      </c>
      <c r="AY616" s="167" t="s">
        <v>219</v>
      </c>
    </row>
    <row r="617" spans="1:65" s="16" customFormat="1">
      <c r="B617" s="189"/>
      <c r="D617" s="166" t="s">
        <v>228</v>
      </c>
      <c r="E617" s="190" t="s">
        <v>1</v>
      </c>
      <c r="F617" s="191" t="s">
        <v>3629</v>
      </c>
      <c r="H617" s="192">
        <v>24.375</v>
      </c>
      <c r="I617" s="193"/>
      <c r="L617" s="189"/>
      <c r="M617" s="194"/>
      <c r="N617" s="195"/>
      <c r="O617" s="195"/>
      <c r="P617" s="195"/>
      <c r="Q617" s="195"/>
      <c r="R617" s="195"/>
      <c r="S617" s="195"/>
      <c r="T617" s="196"/>
      <c r="AT617" s="190" t="s">
        <v>228</v>
      </c>
      <c r="AU617" s="190" t="s">
        <v>87</v>
      </c>
      <c r="AV617" s="16" t="s">
        <v>237</v>
      </c>
      <c r="AW617" s="16" t="s">
        <v>31</v>
      </c>
      <c r="AX617" s="16" t="s">
        <v>77</v>
      </c>
      <c r="AY617" s="190" t="s">
        <v>219</v>
      </c>
    </row>
    <row r="618" spans="1:65" s="15" customFormat="1">
      <c r="B618" s="181"/>
      <c r="D618" s="166" t="s">
        <v>228</v>
      </c>
      <c r="E618" s="182" t="s">
        <v>1</v>
      </c>
      <c r="F618" s="183" t="s">
        <v>236</v>
      </c>
      <c r="H618" s="184">
        <v>449.375</v>
      </c>
      <c r="I618" s="185"/>
      <c r="L618" s="181"/>
      <c r="M618" s="186"/>
      <c r="N618" s="187"/>
      <c r="O618" s="187"/>
      <c r="P618" s="187"/>
      <c r="Q618" s="187"/>
      <c r="R618" s="187"/>
      <c r="S618" s="187"/>
      <c r="T618" s="188"/>
      <c r="AT618" s="182" t="s">
        <v>228</v>
      </c>
      <c r="AU618" s="182" t="s">
        <v>87</v>
      </c>
      <c r="AV618" s="15" t="s">
        <v>226</v>
      </c>
      <c r="AW618" s="15" t="s">
        <v>31</v>
      </c>
      <c r="AX618" s="15" t="s">
        <v>32</v>
      </c>
      <c r="AY618" s="182" t="s">
        <v>219</v>
      </c>
    </row>
    <row r="619" spans="1:65" s="2" customFormat="1" ht="16.5" customHeight="1">
      <c r="A619" s="33"/>
      <c r="B619" s="151"/>
      <c r="C619" s="152" t="s">
        <v>685</v>
      </c>
      <c r="D619" s="152" t="s">
        <v>221</v>
      </c>
      <c r="E619" s="153" t="s">
        <v>3630</v>
      </c>
      <c r="F619" s="154" t="s">
        <v>3631</v>
      </c>
      <c r="G619" s="155" t="s">
        <v>240</v>
      </c>
      <c r="H619" s="156">
        <v>1095</v>
      </c>
      <c r="I619" s="157"/>
      <c r="J619" s="158">
        <f>ROUND(I619*H619,2)</f>
        <v>0</v>
      </c>
      <c r="K619" s="154" t="s">
        <v>241</v>
      </c>
      <c r="L619" s="34"/>
      <c r="M619" s="159" t="s">
        <v>1</v>
      </c>
      <c r="N619" s="160" t="s">
        <v>42</v>
      </c>
      <c r="O619" s="59"/>
      <c r="P619" s="161">
        <f>O619*H619</f>
        <v>0</v>
      </c>
      <c r="Q619" s="161">
        <v>0</v>
      </c>
      <c r="R619" s="161">
        <f>Q619*H619</f>
        <v>0</v>
      </c>
      <c r="S619" s="161">
        <v>0</v>
      </c>
      <c r="T619" s="162">
        <f>S619*H619</f>
        <v>0</v>
      </c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R619" s="163" t="s">
        <v>226</v>
      </c>
      <c r="AT619" s="163" t="s">
        <v>221</v>
      </c>
      <c r="AU619" s="163" t="s">
        <v>87</v>
      </c>
      <c r="AY619" s="18" t="s">
        <v>219</v>
      </c>
      <c r="BE619" s="164">
        <f>IF(N619="základní",J619,0)</f>
        <v>0</v>
      </c>
      <c r="BF619" s="164">
        <f>IF(N619="snížená",J619,0)</f>
        <v>0</v>
      </c>
      <c r="BG619" s="164">
        <f>IF(N619="zákl. přenesená",J619,0)</f>
        <v>0</v>
      </c>
      <c r="BH619" s="164">
        <f>IF(N619="sníž. přenesená",J619,0)</f>
        <v>0</v>
      </c>
      <c r="BI619" s="164">
        <f>IF(N619="nulová",J619,0)</f>
        <v>0</v>
      </c>
      <c r="BJ619" s="18" t="s">
        <v>32</v>
      </c>
      <c r="BK619" s="164">
        <f>ROUND(I619*H619,2)</f>
        <v>0</v>
      </c>
      <c r="BL619" s="18" t="s">
        <v>226</v>
      </c>
      <c r="BM619" s="163" t="s">
        <v>3632</v>
      </c>
    </row>
    <row r="620" spans="1:65" s="13" customFormat="1">
      <c r="B620" s="165"/>
      <c r="D620" s="166" t="s">
        <v>228</v>
      </c>
      <c r="E620" s="167" t="s">
        <v>1</v>
      </c>
      <c r="F620" s="168" t="s">
        <v>3633</v>
      </c>
      <c r="H620" s="169">
        <v>1095</v>
      </c>
      <c r="I620" s="170"/>
      <c r="L620" s="165"/>
      <c r="M620" s="171"/>
      <c r="N620" s="172"/>
      <c r="O620" s="172"/>
      <c r="P620" s="172"/>
      <c r="Q620" s="172"/>
      <c r="R620" s="172"/>
      <c r="S620" s="172"/>
      <c r="T620" s="173"/>
      <c r="AT620" s="167" t="s">
        <v>228</v>
      </c>
      <c r="AU620" s="167" t="s">
        <v>87</v>
      </c>
      <c r="AV620" s="13" t="s">
        <v>87</v>
      </c>
      <c r="AW620" s="13" t="s">
        <v>31</v>
      </c>
      <c r="AX620" s="13" t="s">
        <v>32</v>
      </c>
      <c r="AY620" s="167" t="s">
        <v>219</v>
      </c>
    </row>
    <row r="621" spans="1:65" s="2" customFormat="1" ht="16.5" customHeight="1">
      <c r="A621" s="33"/>
      <c r="B621" s="151"/>
      <c r="C621" s="152" t="s">
        <v>689</v>
      </c>
      <c r="D621" s="152" t="s">
        <v>221</v>
      </c>
      <c r="E621" s="153" t="s">
        <v>3634</v>
      </c>
      <c r="F621" s="154" t="s">
        <v>3635</v>
      </c>
      <c r="G621" s="155" t="s">
        <v>240</v>
      </c>
      <c r="H621" s="156">
        <v>95</v>
      </c>
      <c r="I621" s="157"/>
      <c r="J621" s="158">
        <f>ROUND(I621*H621,2)</f>
        <v>0</v>
      </c>
      <c r="K621" s="154" t="s">
        <v>241</v>
      </c>
      <c r="L621" s="34"/>
      <c r="M621" s="159" t="s">
        <v>1</v>
      </c>
      <c r="N621" s="160" t="s">
        <v>42</v>
      </c>
      <c r="O621" s="59"/>
      <c r="P621" s="161">
        <f>O621*H621</f>
        <v>0</v>
      </c>
      <c r="Q621" s="161">
        <v>0</v>
      </c>
      <c r="R621" s="161">
        <f>Q621*H621</f>
        <v>0</v>
      </c>
      <c r="S621" s="161">
        <v>0</v>
      </c>
      <c r="T621" s="162">
        <f>S621*H621</f>
        <v>0</v>
      </c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R621" s="163" t="s">
        <v>226</v>
      </c>
      <c r="AT621" s="163" t="s">
        <v>221</v>
      </c>
      <c r="AU621" s="163" t="s">
        <v>87</v>
      </c>
      <c r="AY621" s="18" t="s">
        <v>219</v>
      </c>
      <c r="BE621" s="164">
        <f>IF(N621="základní",J621,0)</f>
        <v>0</v>
      </c>
      <c r="BF621" s="164">
        <f>IF(N621="snížená",J621,0)</f>
        <v>0</v>
      </c>
      <c r="BG621" s="164">
        <f>IF(N621="zákl. přenesená",J621,0)</f>
        <v>0</v>
      </c>
      <c r="BH621" s="164">
        <f>IF(N621="sníž. přenesená",J621,0)</f>
        <v>0</v>
      </c>
      <c r="BI621" s="164">
        <f>IF(N621="nulová",J621,0)</f>
        <v>0</v>
      </c>
      <c r="BJ621" s="18" t="s">
        <v>32</v>
      </c>
      <c r="BK621" s="164">
        <f>ROUND(I621*H621,2)</f>
        <v>0</v>
      </c>
      <c r="BL621" s="18" t="s">
        <v>226</v>
      </c>
      <c r="BM621" s="163" t="s">
        <v>3636</v>
      </c>
    </row>
    <row r="622" spans="1:65" s="13" customFormat="1">
      <c r="B622" s="165"/>
      <c r="D622" s="166" t="s">
        <v>228</v>
      </c>
      <c r="E622" s="167" t="s">
        <v>1</v>
      </c>
      <c r="F622" s="168" t="s">
        <v>3637</v>
      </c>
      <c r="H622" s="169">
        <v>225</v>
      </c>
      <c r="I622" s="170"/>
      <c r="L622" s="165"/>
      <c r="M622" s="171"/>
      <c r="N622" s="172"/>
      <c r="O622" s="172"/>
      <c r="P622" s="172"/>
      <c r="Q622" s="172"/>
      <c r="R622" s="172"/>
      <c r="S622" s="172"/>
      <c r="T622" s="173"/>
      <c r="AT622" s="167" t="s">
        <v>228</v>
      </c>
      <c r="AU622" s="167" t="s">
        <v>87</v>
      </c>
      <c r="AV622" s="13" t="s">
        <v>87</v>
      </c>
      <c r="AW622" s="13" t="s">
        <v>31</v>
      </c>
      <c r="AX622" s="13" t="s">
        <v>77</v>
      </c>
      <c r="AY622" s="167" t="s">
        <v>219</v>
      </c>
    </row>
    <row r="623" spans="1:65" s="13" customFormat="1">
      <c r="B623" s="165"/>
      <c r="D623" s="166" t="s">
        <v>228</v>
      </c>
      <c r="E623" s="167" t="s">
        <v>1</v>
      </c>
      <c r="F623" s="168" t="s">
        <v>3638</v>
      </c>
      <c r="H623" s="169">
        <v>-130</v>
      </c>
      <c r="I623" s="170"/>
      <c r="L623" s="165"/>
      <c r="M623" s="171"/>
      <c r="N623" s="172"/>
      <c r="O623" s="172"/>
      <c r="P623" s="172"/>
      <c r="Q623" s="172"/>
      <c r="R623" s="172"/>
      <c r="S623" s="172"/>
      <c r="T623" s="173"/>
      <c r="AT623" s="167" t="s">
        <v>228</v>
      </c>
      <c r="AU623" s="167" t="s">
        <v>87</v>
      </c>
      <c r="AV623" s="13" t="s">
        <v>87</v>
      </c>
      <c r="AW623" s="13" t="s">
        <v>31</v>
      </c>
      <c r="AX623" s="13" t="s">
        <v>77</v>
      </c>
      <c r="AY623" s="167" t="s">
        <v>219</v>
      </c>
    </row>
    <row r="624" spans="1:65" s="15" customFormat="1">
      <c r="B624" s="181"/>
      <c r="D624" s="166" t="s">
        <v>228</v>
      </c>
      <c r="E624" s="182" t="s">
        <v>1</v>
      </c>
      <c r="F624" s="183" t="s">
        <v>236</v>
      </c>
      <c r="H624" s="184">
        <v>95</v>
      </c>
      <c r="I624" s="185"/>
      <c r="L624" s="181"/>
      <c r="M624" s="186"/>
      <c r="N624" s="187"/>
      <c r="O624" s="187"/>
      <c r="P624" s="187"/>
      <c r="Q624" s="187"/>
      <c r="R624" s="187"/>
      <c r="S624" s="187"/>
      <c r="T624" s="188"/>
      <c r="AT624" s="182" t="s">
        <v>228</v>
      </c>
      <c r="AU624" s="182" t="s">
        <v>87</v>
      </c>
      <c r="AV624" s="15" t="s">
        <v>226</v>
      </c>
      <c r="AW624" s="15" t="s">
        <v>31</v>
      </c>
      <c r="AX624" s="15" t="s">
        <v>32</v>
      </c>
      <c r="AY624" s="182" t="s">
        <v>219</v>
      </c>
    </row>
    <row r="625" spans="1:65" s="2" customFormat="1" ht="16.5" customHeight="1">
      <c r="A625" s="33"/>
      <c r="B625" s="151"/>
      <c r="C625" s="152" t="s">
        <v>696</v>
      </c>
      <c r="D625" s="152" t="s">
        <v>221</v>
      </c>
      <c r="E625" s="153" t="s">
        <v>3639</v>
      </c>
      <c r="F625" s="154" t="s">
        <v>3640</v>
      </c>
      <c r="G625" s="155" t="s">
        <v>240</v>
      </c>
      <c r="H625" s="156">
        <v>130</v>
      </c>
      <c r="I625" s="157"/>
      <c r="J625" s="158">
        <f>ROUND(I625*H625,2)</f>
        <v>0</v>
      </c>
      <c r="K625" s="154" t="s">
        <v>241</v>
      </c>
      <c r="L625" s="34"/>
      <c r="M625" s="159" t="s">
        <v>1</v>
      </c>
      <c r="N625" s="160" t="s">
        <v>42</v>
      </c>
      <c r="O625" s="59"/>
      <c r="P625" s="161">
        <f>O625*H625</f>
        <v>0</v>
      </c>
      <c r="Q625" s="161">
        <v>0</v>
      </c>
      <c r="R625" s="161">
        <f>Q625*H625</f>
        <v>0</v>
      </c>
      <c r="S625" s="161">
        <v>0</v>
      </c>
      <c r="T625" s="162">
        <f>S625*H625</f>
        <v>0</v>
      </c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R625" s="163" t="s">
        <v>226</v>
      </c>
      <c r="AT625" s="163" t="s">
        <v>221</v>
      </c>
      <c r="AU625" s="163" t="s">
        <v>87</v>
      </c>
      <c r="AY625" s="18" t="s">
        <v>219</v>
      </c>
      <c r="BE625" s="164">
        <f>IF(N625="základní",J625,0)</f>
        <v>0</v>
      </c>
      <c r="BF625" s="164">
        <f>IF(N625="snížená",J625,0)</f>
        <v>0</v>
      </c>
      <c r="BG625" s="164">
        <f>IF(N625="zákl. přenesená",J625,0)</f>
        <v>0</v>
      </c>
      <c r="BH625" s="164">
        <f>IF(N625="sníž. přenesená",J625,0)</f>
        <v>0</v>
      </c>
      <c r="BI625" s="164">
        <f>IF(N625="nulová",J625,0)</f>
        <v>0</v>
      </c>
      <c r="BJ625" s="18" t="s">
        <v>32</v>
      </c>
      <c r="BK625" s="164">
        <f>ROUND(I625*H625,2)</f>
        <v>0</v>
      </c>
      <c r="BL625" s="18" t="s">
        <v>226</v>
      </c>
      <c r="BM625" s="163" t="s">
        <v>3641</v>
      </c>
    </row>
    <row r="626" spans="1:65" s="14" customFormat="1">
      <c r="B626" s="174"/>
      <c r="D626" s="166" t="s">
        <v>228</v>
      </c>
      <c r="E626" s="175" t="s">
        <v>1</v>
      </c>
      <c r="F626" s="176" t="s">
        <v>3642</v>
      </c>
      <c r="H626" s="175" t="s">
        <v>1</v>
      </c>
      <c r="I626" s="177"/>
      <c r="L626" s="174"/>
      <c r="M626" s="178"/>
      <c r="N626" s="179"/>
      <c r="O626" s="179"/>
      <c r="P626" s="179"/>
      <c r="Q626" s="179"/>
      <c r="R626" s="179"/>
      <c r="S626" s="179"/>
      <c r="T626" s="180"/>
      <c r="AT626" s="175" t="s">
        <v>228</v>
      </c>
      <c r="AU626" s="175" t="s">
        <v>87</v>
      </c>
      <c r="AV626" s="14" t="s">
        <v>32</v>
      </c>
      <c r="AW626" s="14" t="s">
        <v>31</v>
      </c>
      <c r="AX626" s="14" t="s">
        <v>77</v>
      </c>
      <c r="AY626" s="175" t="s">
        <v>219</v>
      </c>
    </row>
    <row r="627" spans="1:65" s="13" customFormat="1">
      <c r="B627" s="165"/>
      <c r="D627" s="166" t="s">
        <v>228</v>
      </c>
      <c r="E627" s="167" t="s">
        <v>1</v>
      </c>
      <c r="F627" s="168" t="s">
        <v>3643</v>
      </c>
      <c r="H627" s="169">
        <v>130</v>
      </c>
      <c r="I627" s="170"/>
      <c r="L627" s="165"/>
      <c r="M627" s="171"/>
      <c r="N627" s="172"/>
      <c r="O627" s="172"/>
      <c r="P627" s="172"/>
      <c r="Q627" s="172"/>
      <c r="R627" s="172"/>
      <c r="S627" s="172"/>
      <c r="T627" s="173"/>
      <c r="AT627" s="167" t="s">
        <v>228</v>
      </c>
      <c r="AU627" s="167" t="s">
        <v>87</v>
      </c>
      <c r="AV627" s="13" t="s">
        <v>87</v>
      </c>
      <c r="AW627" s="13" t="s">
        <v>31</v>
      </c>
      <c r="AX627" s="13" t="s">
        <v>77</v>
      </c>
      <c r="AY627" s="167" t="s">
        <v>219</v>
      </c>
    </row>
    <row r="628" spans="1:65" s="15" customFormat="1">
      <c r="B628" s="181"/>
      <c r="D628" s="166" t="s">
        <v>228</v>
      </c>
      <c r="E628" s="182" t="s">
        <v>1</v>
      </c>
      <c r="F628" s="183" t="s">
        <v>236</v>
      </c>
      <c r="H628" s="184">
        <v>130</v>
      </c>
      <c r="I628" s="185"/>
      <c r="L628" s="181"/>
      <c r="M628" s="186"/>
      <c r="N628" s="187"/>
      <c r="O628" s="187"/>
      <c r="P628" s="187"/>
      <c r="Q628" s="187"/>
      <c r="R628" s="187"/>
      <c r="S628" s="187"/>
      <c r="T628" s="188"/>
      <c r="AT628" s="182" t="s">
        <v>228</v>
      </c>
      <c r="AU628" s="182" t="s">
        <v>87</v>
      </c>
      <c r="AV628" s="15" t="s">
        <v>226</v>
      </c>
      <c r="AW628" s="15" t="s">
        <v>31</v>
      </c>
      <c r="AX628" s="15" t="s">
        <v>32</v>
      </c>
      <c r="AY628" s="182" t="s">
        <v>219</v>
      </c>
    </row>
    <row r="629" spans="1:65" s="2" customFormat="1" ht="16.5" customHeight="1">
      <c r="A629" s="33"/>
      <c r="B629" s="151"/>
      <c r="C629" s="152" t="s">
        <v>704</v>
      </c>
      <c r="D629" s="152" t="s">
        <v>221</v>
      </c>
      <c r="E629" s="153" t="s">
        <v>3644</v>
      </c>
      <c r="F629" s="154" t="s">
        <v>3645</v>
      </c>
      <c r="G629" s="155" t="s">
        <v>240</v>
      </c>
      <c r="H629" s="156">
        <v>425</v>
      </c>
      <c r="I629" s="157"/>
      <c r="J629" s="158">
        <f>ROUND(I629*H629,2)</f>
        <v>0</v>
      </c>
      <c r="K629" s="154" t="s">
        <v>225</v>
      </c>
      <c r="L629" s="34"/>
      <c r="M629" s="159" t="s">
        <v>1</v>
      </c>
      <c r="N629" s="160" t="s">
        <v>42</v>
      </c>
      <c r="O629" s="59"/>
      <c r="P629" s="161">
        <f>O629*H629</f>
        <v>0</v>
      </c>
      <c r="Q629" s="161">
        <v>0</v>
      </c>
      <c r="R629" s="161">
        <f>Q629*H629</f>
        <v>0</v>
      </c>
      <c r="S629" s="161">
        <v>0</v>
      </c>
      <c r="T629" s="162">
        <f>S629*H629</f>
        <v>0</v>
      </c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R629" s="163" t="s">
        <v>226</v>
      </c>
      <c r="AT629" s="163" t="s">
        <v>221</v>
      </c>
      <c r="AU629" s="163" t="s">
        <v>87</v>
      </c>
      <c r="AY629" s="18" t="s">
        <v>219</v>
      </c>
      <c r="BE629" s="164">
        <f>IF(N629="základní",J629,0)</f>
        <v>0</v>
      </c>
      <c r="BF629" s="164">
        <f>IF(N629="snížená",J629,0)</f>
        <v>0</v>
      </c>
      <c r="BG629" s="164">
        <f>IF(N629="zákl. přenesená",J629,0)</f>
        <v>0</v>
      </c>
      <c r="BH629" s="164">
        <f>IF(N629="sníž. přenesená",J629,0)</f>
        <v>0</v>
      </c>
      <c r="BI629" s="164">
        <f>IF(N629="nulová",J629,0)</f>
        <v>0</v>
      </c>
      <c r="BJ629" s="18" t="s">
        <v>32</v>
      </c>
      <c r="BK629" s="164">
        <f>ROUND(I629*H629,2)</f>
        <v>0</v>
      </c>
      <c r="BL629" s="18" t="s">
        <v>226</v>
      </c>
      <c r="BM629" s="163" t="s">
        <v>3646</v>
      </c>
    </row>
    <row r="630" spans="1:65" s="13" customFormat="1">
      <c r="B630" s="165"/>
      <c r="D630" s="166" t="s">
        <v>228</v>
      </c>
      <c r="E630" s="167" t="s">
        <v>1</v>
      </c>
      <c r="F630" s="168" t="s">
        <v>3647</v>
      </c>
      <c r="H630" s="169">
        <v>350</v>
      </c>
      <c r="I630" s="170"/>
      <c r="L630" s="165"/>
      <c r="M630" s="171"/>
      <c r="N630" s="172"/>
      <c r="O630" s="172"/>
      <c r="P630" s="172"/>
      <c r="Q630" s="172"/>
      <c r="R630" s="172"/>
      <c r="S630" s="172"/>
      <c r="T630" s="173"/>
      <c r="AT630" s="167" t="s">
        <v>228</v>
      </c>
      <c r="AU630" s="167" t="s">
        <v>87</v>
      </c>
      <c r="AV630" s="13" t="s">
        <v>87</v>
      </c>
      <c r="AW630" s="13" t="s">
        <v>31</v>
      </c>
      <c r="AX630" s="13" t="s">
        <v>77</v>
      </c>
      <c r="AY630" s="167" t="s">
        <v>219</v>
      </c>
    </row>
    <row r="631" spans="1:65" s="13" customFormat="1">
      <c r="B631" s="165"/>
      <c r="D631" s="166" t="s">
        <v>228</v>
      </c>
      <c r="E631" s="167" t="s">
        <v>1</v>
      </c>
      <c r="F631" s="168" t="s">
        <v>3648</v>
      </c>
      <c r="H631" s="169">
        <v>75</v>
      </c>
      <c r="I631" s="170"/>
      <c r="L631" s="165"/>
      <c r="M631" s="171"/>
      <c r="N631" s="172"/>
      <c r="O631" s="172"/>
      <c r="P631" s="172"/>
      <c r="Q631" s="172"/>
      <c r="R631" s="172"/>
      <c r="S631" s="172"/>
      <c r="T631" s="173"/>
      <c r="AT631" s="167" t="s">
        <v>228</v>
      </c>
      <c r="AU631" s="167" t="s">
        <v>87</v>
      </c>
      <c r="AV631" s="13" t="s">
        <v>87</v>
      </c>
      <c r="AW631" s="13" t="s">
        <v>31</v>
      </c>
      <c r="AX631" s="13" t="s">
        <v>77</v>
      </c>
      <c r="AY631" s="167" t="s">
        <v>219</v>
      </c>
    </row>
    <row r="632" spans="1:65" s="15" customFormat="1">
      <c r="B632" s="181"/>
      <c r="D632" s="166" t="s">
        <v>228</v>
      </c>
      <c r="E632" s="182" t="s">
        <v>1</v>
      </c>
      <c r="F632" s="183" t="s">
        <v>236</v>
      </c>
      <c r="H632" s="184">
        <v>425</v>
      </c>
      <c r="I632" s="185"/>
      <c r="L632" s="181"/>
      <c r="M632" s="186"/>
      <c r="N632" s="187"/>
      <c r="O632" s="187"/>
      <c r="P632" s="187"/>
      <c r="Q632" s="187"/>
      <c r="R632" s="187"/>
      <c r="S632" s="187"/>
      <c r="T632" s="188"/>
      <c r="AT632" s="182" t="s">
        <v>228</v>
      </c>
      <c r="AU632" s="182" t="s">
        <v>87</v>
      </c>
      <c r="AV632" s="15" t="s">
        <v>226</v>
      </c>
      <c r="AW632" s="15" t="s">
        <v>31</v>
      </c>
      <c r="AX632" s="15" t="s">
        <v>32</v>
      </c>
      <c r="AY632" s="182" t="s">
        <v>219</v>
      </c>
    </row>
    <row r="633" spans="1:65" s="2" customFormat="1" ht="16.5" customHeight="1">
      <c r="A633" s="33"/>
      <c r="B633" s="151"/>
      <c r="C633" s="152" t="s">
        <v>714</v>
      </c>
      <c r="D633" s="152" t="s">
        <v>221</v>
      </c>
      <c r="E633" s="153" t="s">
        <v>3649</v>
      </c>
      <c r="F633" s="154" t="s">
        <v>3650</v>
      </c>
      <c r="G633" s="155" t="s">
        <v>240</v>
      </c>
      <c r="H633" s="156">
        <v>1120</v>
      </c>
      <c r="I633" s="157"/>
      <c r="J633" s="158">
        <f>ROUND(I633*H633,2)</f>
        <v>0</v>
      </c>
      <c r="K633" s="154" t="s">
        <v>225</v>
      </c>
      <c r="L633" s="34"/>
      <c r="M633" s="159" t="s">
        <v>1</v>
      </c>
      <c r="N633" s="160" t="s">
        <v>42</v>
      </c>
      <c r="O633" s="59"/>
      <c r="P633" s="161">
        <f>O633*H633</f>
        <v>0</v>
      </c>
      <c r="Q633" s="161">
        <v>0</v>
      </c>
      <c r="R633" s="161">
        <f>Q633*H633</f>
        <v>0</v>
      </c>
      <c r="S633" s="161">
        <v>0</v>
      </c>
      <c r="T633" s="162">
        <f>S633*H633</f>
        <v>0</v>
      </c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R633" s="163" t="s">
        <v>226</v>
      </c>
      <c r="AT633" s="163" t="s">
        <v>221</v>
      </c>
      <c r="AU633" s="163" t="s">
        <v>87</v>
      </c>
      <c r="AY633" s="18" t="s">
        <v>219</v>
      </c>
      <c r="BE633" s="164">
        <f>IF(N633="základní",J633,0)</f>
        <v>0</v>
      </c>
      <c r="BF633" s="164">
        <f>IF(N633="snížená",J633,0)</f>
        <v>0</v>
      </c>
      <c r="BG633" s="164">
        <f>IF(N633="zákl. přenesená",J633,0)</f>
        <v>0</v>
      </c>
      <c r="BH633" s="164">
        <f>IF(N633="sníž. přenesená",J633,0)</f>
        <v>0</v>
      </c>
      <c r="BI633" s="164">
        <f>IF(N633="nulová",J633,0)</f>
        <v>0</v>
      </c>
      <c r="BJ633" s="18" t="s">
        <v>32</v>
      </c>
      <c r="BK633" s="164">
        <f>ROUND(I633*H633,2)</f>
        <v>0</v>
      </c>
      <c r="BL633" s="18" t="s">
        <v>226</v>
      </c>
      <c r="BM633" s="163" t="s">
        <v>3651</v>
      </c>
    </row>
    <row r="634" spans="1:65" s="13" customFormat="1">
      <c r="B634" s="165"/>
      <c r="D634" s="166" t="s">
        <v>228</v>
      </c>
      <c r="E634" s="167" t="s">
        <v>1</v>
      </c>
      <c r="F634" s="168" t="s">
        <v>3652</v>
      </c>
      <c r="H634" s="169">
        <v>1095</v>
      </c>
      <c r="I634" s="170"/>
      <c r="L634" s="165"/>
      <c r="M634" s="171"/>
      <c r="N634" s="172"/>
      <c r="O634" s="172"/>
      <c r="P634" s="172"/>
      <c r="Q634" s="172"/>
      <c r="R634" s="172"/>
      <c r="S634" s="172"/>
      <c r="T634" s="173"/>
      <c r="AT634" s="167" t="s">
        <v>228</v>
      </c>
      <c r="AU634" s="167" t="s">
        <v>87</v>
      </c>
      <c r="AV634" s="13" t="s">
        <v>87</v>
      </c>
      <c r="AW634" s="13" t="s">
        <v>31</v>
      </c>
      <c r="AX634" s="13" t="s">
        <v>77</v>
      </c>
      <c r="AY634" s="167" t="s">
        <v>219</v>
      </c>
    </row>
    <row r="635" spans="1:65" s="13" customFormat="1">
      <c r="B635" s="165"/>
      <c r="D635" s="166" t="s">
        <v>228</v>
      </c>
      <c r="E635" s="167" t="s">
        <v>1</v>
      </c>
      <c r="F635" s="168" t="s">
        <v>3653</v>
      </c>
      <c r="H635" s="169">
        <v>25</v>
      </c>
      <c r="I635" s="170"/>
      <c r="L635" s="165"/>
      <c r="M635" s="171"/>
      <c r="N635" s="172"/>
      <c r="O635" s="172"/>
      <c r="P635" s="172"/>
      <c r="Q635" s="172"/>
      <c r="R635" s="172"/>
      <c r="S635" s="172"/>
      <c r="T635" s="173"/>
      <c r="AT635" s="167" t="s">
        <v>228</v>
      </c>
      <c r="AU635" s="167" t="s">
        <v>87</v>
      </c>
      <c r="AV635" s="13" t="s">
        <v>87</v>
      </c>
      <c r="AW635" s="13" t="s">
        <v>31</v>
      </c>
      <c r="AX635" s="13" t="s">
        <v>77</v>
      </c>
      <c r="AY635" s="167" t="s">
        <v>219</v>
      </c>
    </row>
    <row r="636" spans="1:65" s="15" customFormat="1">
      <c r="B636" s="181"/>
      <c r="D636" s="166" t="s">
        <v>228</v>
      </c>
      <c r="E636" s="182" t="s">
        <v>1</v>
      </c>
      <c r="F636" s="183" t="s">
        <v>236</v>
      </c>
      <c r="H636" s="184">
        <v>1120</v>
      </c>
      <c r="I636" s="185"/>
      <c r="L636" s="181"/>
      <c r="M636" s="186"/>
      <c r="N636" s="187"/>
      <c r="O636" s="187"/>
      <c r="P636" s="187"/>
      <c r="Q636" s="187"/>
      <c r="R636" s="187"/>
      <c r="S636" s="187"/>
      <c r="T636" s="188"/>
      <c r="AT636" s="182" t="s">
        <v>228</v>
      </c>
      <c r="AU636" s="182" t="s">
        <v>87</v>
      </c>
      <c r="AV636" s="15" t="s">
        <v>226</v>
      </c>
      <c r="AW636" s="15" t="s">
        <v>31</v>
      </c>
      <c r="AX636" s="15" t="s">
        <v>32</v>
      </c>
      <c r="AY636" s="182" t="s">
        <v>219</v>
      </c>
    </row>
    <row r="637" spans="1:65" s="2" customFormat="1" ht="16.5" customHeight="1">
      <c r="A637" s="33"/>
      <c r="B637" s="151"/>
      <c r="C637" s="152" t="s">
        <v>719</v>
      </c>
      <c r="D637" s="152" t="s">
        <v>221</v>
      </c>
      <c r="E637" s="153" t="s">
        <v>3654</v>
      </c>
      <c r="F637" s="154" t="s">
        <v>3655</v>
      </c>
      <c r="G637" s="155" t="s">
        <v>240</v>
      </c>
      <c r="H637" s="156">
        <v>1320</v>
      </c>
      <c r="I637" s="157"/>
      <c r="J637" s="158">
        <f>ROUND(I637*H637,2)</f>
        <v>0</v>
      </c>
      <c r="K637" s="154" t="s">
        <v>241</v>
      </c>
      <c r="L637" s="34"/>
      <c r="M637" s="159" t="s">
        <v>1</v>
      </c>
      <c r="N637" s="160" t="s">
        <v>42</v>
      </c>
      <c r="O637" s="59"/>
      <c r="P637" s="161">
        <f>O637*H637</f>
        <v>0</v>
      </c>
      <c r="Q637" s="161">
        <v>0</v>
      </c>
      <c r="R637" s="161">
        <f>Q637*H637</f>
        <v>0</v>
      </c>
      <c r="S637" s="161">
        <v>0</v>
      </c>
      <c r="T637" s="162">
        <f>S637*H637</f>
        <v>0</v>
      </c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R637" s="163" t="s">
        <v>226</v>
      </c>
      <c r="AT637" s="163" t="s">
        <v>221</v>
      </c>
      <c r="AU637" s="163" t="s">
        <v>87</v>
      </c>
      <c r="AY637" s="18" t="s">
        <v>219</v>
      </c>
      <c r="BE637" s="164">
        <f>IF(N637="základní",J637,0)</f>
        <v>0</v>
      </c>
      <c r="BF637" s="164">
        <f>IF(N637="snížená",J637,0)</f>
        <v>0</v>
      </c>
      <c r="BG637" s="164">
        <f>IF(N637="zákl. přenesená",J637,0)</f>
        <v>0</v>
      </c>
      <c r="BH637" s="164">
        <f>IF(N637="sníž. přenesená",J637,0)</f>
        <v>0</v>
      </c>
      <c r="BI637" s="164">
        <f>IF(N637="nulová",J637,0)</f>
        <v>0</v>
      </c>
      <c r="BJ637" s="18" t="s">
        <v>32</v>
      </c>
      <c r="BK637" s="164">
        <f>ROUND(I637*H637,2)</f>
        <v>0</v>
      </c>
      <c r="BL637" s="18" t="s">
        <v>226</v>
      </c>
      <c r="BM637" s="163" t="s">
        <v>3656</v>
      </c>
    </row>
    <row r="638" spans="1:65" s="13" customFormat="1">
      <c r="B638" s="165"/>
      <c r="D638" s="166" t="s">
        <v>228</v>
      </c>
      <c r="E638" s="167" t="s">
        <v>1</v>
      </c>
      <c r="F638" s="168" t="s">
        <v>3657</v>
      </c>
      <c r="H638" s="169">
        <v>1095</v>
      </c>
      <c r="I638" s="170"/>
      <c r="L638" s="165"/>
      <c r="M638" s="171"/>
      <c r="N638" s="172"/>
      <c r="O638" s="172"/>
      <c r="P638" s="172"/>
      <c r="Q638" s="172"/>
      <c r="R638" s="172"/>
      <c r="S638" s="172"/>
      <c r="T638" s="173"/>
      <c r="AT638" s="167" t="s">
        <v>228</v>
      </c>
      <c r="AU638" s="167" t="s">
        <v>87</v>
      </c>
      <c r="AV638" s="13" t="s">
        <v>87</v>
      </c>
      <c r="AW638" s="13" t="s">
        <v>31</v>
      </c>
      <c r="AX638" s="13" t="s">
        <v>77</v>
      </c>
      <c r="AY638" s="167" t="s">
        <v>219</v>
      </c>
    </row>
    <row r="639" spans="1:65" s="13" customFormat="1">
      <c r="B639" s="165"/>
      <c r="D639" s="166" t="s">
        <v>228</v>
      </c>
      <c r="E639" s="167" t="s">
        <v>1</v>
      </c>
      <c r="F639" s="168" t="s">
        <v>3658</v>
      </c>
      <c r="H639" s="169">
        <v>225</v>
      </c>
      <c r="I639" s="170"/>
      <c r="L639" s="165"/>
      <c r="M639" s="171"/>
      <c r="N639" s="172"/>
      <c r="O639" s="172"/>
      <c r="P639" s="172"/>
      <c r="Q639" s="172"/>
      <c r="R639" s="172"/>
      <c r="S639" s="172"/>
      <c r="T639" s="173"/>
      <c r="AT639" s="167" t="s">
        <v>228</v>
      </c>
      <c r="AU639" s="167" t="s">
        <v>87</v>
      </c>
      <c r="AV639" s="13" t="s">
        <v>87</v>
      </c>
      <c r="AW639" s="13" t="s">
        <v>31</v>
      </c>
      <c r="AX639" s="13" t="s">
        <v>77</v>
      </c>
      <c r="AY639" s="167" t="s">
        <v>219</v>
      </c>
    </row>
    <row r="640" spans="1:65" s="15" customFormat="1">
      <c r="B640" s="181"/>
      <c r="D640" s="166" t="s">
        <v>228</v>
      </c>
      <c r="E640" s="182" t="s">
        <v>1</v>
      </c>
      <c r="F640" s="183" t="s">
        <v>236</v>
      </c>
      <c r="H640" s="184">
        <v>1320</v>
      </c>
      <c r="I640" s="185"/>
      <c r="L640" s="181"/>
      <c r="M640" s="186"/>
      <c r="N640" s="187"/>
      <c r="O640" s="187"/>
      <c r="P640" s="187"/>
      <c r="Q640" s="187"/>
      <c r="R640" s="187"/>
      <c r="S640" s="187"/>
      <c r="T640" s="188"/>
      <c r="AT640" s="182" t="s">
        <v>228</v>
      </c>
      <c r="AU640" s="182" t="s">
        <v>87</v>
      </c>
      <c r="AV640" s="15" t="s">
        <v>226</v>
      </c>
      <c r="AW640" s="15" t="s">
        <v>31</v>
      </c>
      <c r="AX640" s="15" t="s">
        <v>32</v>
      </c>
      <c r="AY640" s="182" t="s">
        <v>219</v>
      </c>
    </row>
    <row r="641" spans="1:65" s="2" customFormat="1" ht="16.5" customHeight="1">
      <c r="A641" s="33"/>
      <c r="B641" s="151"/>
      <c r="C641" s="152" t="s">
        <v>722</v>
      </c>
      <c r="D641" s="152" t="s">
        <v>221</v>
      </c>
      <c r="E641" s="153" t="s">
        <v>3659</v>
      </c>
      <c r="F641" s="154" t="s">
        <v>3660</v>
      </c>
      <c r="G641" s="155" t="s">
        <v>240</v>
      </c>
      <c r="H641" s="156">
        <v>1320</v>
      </c>
      <c r="I641" s="157"/>
      <c r="J641" s="158">
        <f>ROUND(I641*H641,2)</f>
        <v>0</v>
      </c>
      <c r="K641" s="154" t="s">
        <v>225</v>
      </c>
      <c r="L641" s="34"/>
      <c r="M641" s="159" t="s">
        <v>1</v>
      </c>
      <c r="N641" s="160" t="s">
        <v>42</v>
      </c>
      <c r="O641" s="59"/>
      <c r="P641" s="161">
        <f>O641*H641</f>
        <v>0</v>
      </c>
      <c r="Q641" s="161">
        <v>0</v>
      </c>
      <c r="R641" s="161">
        <f>Q641*H641</f>
        <v>0</v>
      </c>
      <c r="S641" s="161">
        <v>0</v>
      </c>
      <c r="T641" s="162">
        <f>S641*H641</f>
        <v>0</v>
      </c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R641" s="163" t="s">
        <v>226</v>
      </c>
      <c r="AT641" s="163" t="s">
        <v>221</v>
      </c>
      <c r="AU641" s="163" t="s">
        <v>87</v>
      </c>
      <c r="AY641" s="18" t="s">
        <v>219</v>
      </c>
      <c r="BE641" s="164">
        <f>IF(N641="základní",J641,0)</f>
        <v>0</v>
      </c>
      <c r="BF641" s="164">
        <f>IF(N641="snížená",J641,0)</f>
        <v>0</v>
      </c>
      <c r="BG641" s="164">
        <f>IF(N641="zákl. přenesená",J641,0)</f>
        <v>0</v>
      </c>
      <c r="BH641" s="164">
        <f>IF(N641="sníž. přenesená",J641,0)</f>
        <v>0</v>
      </c>
      <c r="BI641" s="164">
        <f>IF(N641="nulová",J641,0)</f>
        <v>0</v>
      </c>
      <c r="BJ641" s="18" t="s">
        <v>32</v>
      </c>
      <c r="BK641" s="164">
        <f>ROUND(I641*H641,2)</f>
        <v>0</v>
      </c>
      <c r="BL641" s="18" t="s">
        <v>226</v>
      </c>
      <c r="BM641" s="163" t="s">
        <v>3661</v>
      </c>
    </row>
    <row r="642" spans="1:65" s="13" customFormat="1">
      <c r="B642" s="165"/>
      <c r="D642" s="166" t="s">
        <v>228</v>
      </c>
      <c r="E642" s="167" t="s">
        <v>1</v>
      </c>
      <c r="F642" s="168" t="s">
        <v>3662</v>
      </c>
      <c r="H642" s="169">
        <v>1095</v>
      </c>
      <c r="I642" s="170"/>
      <c r="L642" s="165"/>
      <c r="M642" s="171"/>
      <c r="N642" s="172"/>
      <c r="O642" s="172"/>
      <c r="P642" s="172"/>
      <c r="Q642" s="172"/>
      <c r="R642" s="172"/>
      <c r="S642" s="172"/>
      <c r="T642" s="173"/>
      <c r="AT642" s="167" t="s">
        <v>228</v>
      </c>
      <c r="AU642" s="167" t="s">
        <v>87</v>
      </c>
      <c r="AV642" s="13" t="s">
        <v>87</v>
      </c>
      <c r="AW642" s="13" t="s">
        <v>31</v>
      </c>
      <c r="AX642" s="13" t="s">
        <v>77</v>
      </c>
      <c r="AY642" s="167" t="s">
        <v>219</v>
      </c>
    </row>
    <row r="643" spans="1:65" s="13" customFormat="1">
      <c r="B643" s="165"/>
      <c r="D643" s="166" t="s">
        <v>228</v>
      </c>
      <c r="E643" s="167" t="s">
        <v>1</v>
      </c>
      <c r="F643" s="168" t="s">
        <v>3663</v>
      </c>
      <c r="H643" s="169">
        <v>225</v>
      </c>
      <c r="I643" s="170"/>
      <c r="L643" s="165"/>
      <c r="M643" s="171"/>
      <c r="N643" s="172"/>
      <c r="O643" s="172"/>
      <c r="P643" s="172"/>
      <c r="Q643" s="172"/>
      <c r="R643" s="172"/>
      <c r="S643" s="172"/>
      <c r="T643" s="173"/>
      <c r="AT643" s="167" t="s">
        <v>228</v>
      </c>
      <c r="AU643" s="167" t="s">
        <v>87</v>
      </c>
      <c r="AV643" s="13" t="s">
        <v>87</v>
      </c>
      <c r="AW643" s="13" t="s">
        <v>31</v>
      </c>
      <c r="AX643" s="13" t="s">
        <v>77</v>
      </c>
      <c r="AY643" s="167" t="s">
        <v>219</v>
      </c>
    </row>
    <row r="644" spans="1:65" s="15" customFormat="1">
      <c r="B644" s="181"/>
      <c r="D644" s="166" t="s">
        <v>228</v>
      </c>
      <c r="E644" s="182" t="s">
        <v>1</v>
      </c>
      <c r="F644" s="183" t="s">
        <v>236</v>
      </c>
      <c r="H644" s="184">
        <v>1320</v>
      </c>
      <c r="I644" s="185"/>
      <c r="L644" s="181"/>
      <c r="M644" s="186"/>
      <c r="N644" s="187"/>
      <c r="O644" s="187"/>
      <c r="P644" s="187"/>
      <c r="Q644" s="187"/>
      <c r="R644" s="187"/>
      <c r="S644" s="187"/>
      <c r="T644" s="188"/>
      <c r="AT644" s="182" t="s">
        <v>228</v>
      </c>
      <c r="AU644" s="182" t="s">
        <v>87</v>
      </c>
      <c r="AV644" s="15" t="s">
        <v>226</v>
      </c>
      <c r="AW644" s="15" t="s">
        <v>31</v>
      </c>
      <c r="AX644" s="15" t="s">
        <v>32</v>
      </c>
      <c r="AY644" s="182" t="s">
        <v>219</v>
      </c>
    </row>
    <row r="645" spans="1:65" s="2" customFormat="1" ht="16.5" customHeight="1">
      <c r="A645" s="33"/>
      <c r="B645" s="151"/>
      <c r="C645" s="152" t="s">
        <v>733</v>
      </c>
      <c r="D645" s="152" t="s">
        <v>221</v>
      </c>
      <c r="E645" s="153" t="s">
        <v>3664</v>
      </c>
      <c r="F645" s="154" t="s">
        <v>3665</v>
      </c>
      <c r="G645" s="155" t="s">
        <v>240</v>
      </c>
      <c r="H645" s="156">
        <v>1095</v>
      </c>
      <c r="I645" s="157"/>
      <c r="J645" s="158">
        <f>ROUND(I645*H645,2)</f>
        <v>0</v>
      </c>
      <c r="K645" s="154" t="s">
        <v>1</v>
      </c>
      <c r="L645" s="34"/>
      <c r="M645" s="159" t="s">
        <v>1</v>
      </c>
      <c r="N645" s="160" t="s">
        <v>42</v>
      </c>
      <c r="O645" s="59"/>
      <c r="P645" s="161">
        <f>O645*H645</f>
        <v>0</v>
      </c>
      <c r="Q645" s="161">
        <v>0</v>
      </c>
      <c r="R645" s="161">
        <f>Q645*H645</f>
        <v>0</v>
      </c>
      <c r="S645" s="161">
        <v>0</v>
      </c>
      <c r="T645" s="162">
        <f>S645*H645</f>
        <v>0</v>
      </c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R645" s="163" t="s">
        <v>226</v>
      </c>
      <c r="AT645" s="163" t="s">
        <v>221</v>
      </c>
      <c r="AU645" s="163" t="s">
        <v>87</v>
      </c>
      <c r="AY645" s="18" t="s">
        <v>219</v>
      </c>
      <c r="BE645" s="164">
        <f>IF(N645="základní",J645,0)</f>
        <v>0</v>
      </c>
      <c r="BF645" s="164">
        <f>IF(N645="snížená",J645,0)</f>
        <v>0</v>
      </c>
      <c r="BG645" s="164">
        <f>IF(N645="zákl. přenesená",J645,0)</f>
        <v>0</v>
      </c>
      <c r="BH645" s="164">
        <f>IF(N645="sníž. přenesená",J645,0)</f>
        <v>0</v>
      </c>
      <c r="BI645" s="164">
        <f>IF(N645="nulová",J645,0)</f>
        <v>0</v>
      </c>
      <c r="BJ645" s="18" t="s">
        <v>32</v>
      </c>
      <c r="BK645" s="164">
        <f>ROUND(I645*H645,2)</f>
        <v>0</v>
      </c>
      <c r="BL645" s="18" t="s">
        <v>226</v>
      </c>
      <c r="BM645" s="163" t="s">
        <v>3666</v>
      </c>
    </row>
    <row r="646" spans="1:65" s="13" customFormat="1">
      <c r="B646" s="165"/>
      <c r="D646" s="166" t="s">
        <v>228</v>
      </c>
      <c r="E646" s="167" t="s">
        <v>1</v>
      </c>
      <c r="F646" s="168" t="s">
        <v>3667</v>
      </c>
      <c r="H646" s="169">
        <v>1095</v>
      </c>
      <c r="I646" s="170"/>
      <c r="L646" s="165"/>
      <c r="M646" s="171"/>
      <c r="N646" s="172"/>
      <c r="O646" s="172"/>
      <c r="P646" s="172"/>
      <c r="Q646" s="172"/>
      <c r="R646" s="172"/>
      <c r="S646" s="172"/>
      <c r="T646" s="173"/>
      <c r="AT646" s="167" t="s">
        <v>228</v>
      </c>
      <c r="AU646" s="167" t="s">
        <v>87</v>
      </c>
      <c r="AV646" s="13" t="s">
        <v>87</v>
      </c>
      <c r="AW646" s="13" t="s">
        <v>31</v>
      </c>
      <c r="AX646" s="13" t="s">
        <v>32</v>
      </c>
      <c r="AY646" s="167" t="s">
        <v>219</v>
      </c>
    </row>
    <row r="647" spans="1:65" s="2" customFormat="1" ht="16.5" customHeight="1">
      <c r="A647" s="33"/>
      <c r="B647" s="151"/>
      <c r="C647" s="152" t="s">
        <v>741</v>
      </c>
      <c r="D647" s="152" t="s">
        <v>221</v>
      </c>
      <c r="E647" s="153" t="s">
        <v>3668</v>
      </c>
      <c r="F647" s="154" t="s">
        <v>3669</v>
      </c>
      <c r="G647" s="155" t="s">
        <v>240</v>
      </c>
      <c r="H647" s="156">
        <v>95</v>
      </c>
      <c r="I647" s="157"/>
      <c r="J647" s="158">
        <f>ROUND(I647*H647,2)</f>
        <v>0</v>
      </c>
      <c r="K647" s="154" t="s">
        <v>241</v>
      </c>
      <c r="L647" s="34"/>
      <c r="M647" s="159" t="s">
        <v>1</v>
      </c>
      <c r="N647" s="160" t="s">
        <v>42</v>
      </c>
      <c r="O647" s="59"/>
      <c r="P647" s="161">
        <f>O647*H647</f>
        <v>0</v>
      </c>
      <c r="Q647" s="161">
        <v>0</v>
      </c>
      <c r="R647" s="161">
        <f>Q647*H647</f>
        <v>0</v>
      </c>
      <c r="S647" s="161">
        <v>0</v>
      </c>
      <c r="T647" s="162">
        <f>S647*H647</f>
        <v>0</v>
      </c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R647" s="163" t="s">
        <v>226</v>
      </c>
      <c r="AT647" s="163" t="s">
        <v>221</v>
      </c>
      <c r="AU647" s="163" t="s">
        <v>87</v>
      </c>
      <c r="AY647" s="18" t="s">
        <v>219</v>
      </c>
      <c r="BE647" s="164">
        <f>IF(N647="základní",J647,0)</f>
        <v>0</v>
      </c>
      <c r="BF647" s="164">
        <f>IF(N647="snížená",J647,0)</f>
        <v>0</v>
      </c>
      <c r="BG647" s="164">
        <f>IF(N647="zákl. přenesená",J647,0)</f>
        <v>0</v>
      </c>
      <c r="BH647" s="164">
        <f>IF(N647="sníž. přenesená",J647,0)</f>
        <v>0</v>
      </c>
      <c r="BI647" s="164">
        <f>IF(N647="nulová",J647,0)</f>
        <v>0</v>
      </c>
      <c r="BJ647" s="18" t="s">
        <v>32</v>
      </c>
      <c r="BK647" s="164">
        <f>ROUND(I647*H647,2)</f>
        <v>0</v>
      </c>
      <c r="BL647" s="18" t="s">
        <v>226</v>
      </c>
      <c r="BM647" s="163" t="s">
        <v>3670</v>
      </c>
    </row>
    <row r="648" spans="1:65" s="13" customFormat="1">
      <c r="B648" s="165"/>
      <c r="D648" s="166" t="s">
        <v>228</v>
      </c>
      <c r="E648" s="167" t="s">
        <v>1</v>
      </c>
      <c r="F648" s="168" t="s">
        <v>3671</v>
      </c>
      <c r="H648" s="169">
        <v>225</v>
      </c>
      <c r="I648" s="170"/>
      <c r="L648" s="165"/>
      <c r="M648" s="171"/>
      <c r="N648" s="172"/>
      <c r="O648" s="172"/>
      <c r="P648" s="172"/>
      <c r="Q648" s="172"/>
      <c r="R648" s="172"/>
      <c r="S648" s="172"/>
      <c r="T648" s="173"/>
      <c r="AT648" s="167" t="s">
        <v>228</v>
      </c>
      <c r="AU648" s="167" t="s">
        <v>87</v>
      </c>
      <c r="AV648" s="13" t="s">
        <v>87</v>
      </c>
      <c r="AW648" s="13" t="s">
        <v>31</v>
      </c>
      <c r="AX648" s="13" t="s">
        <v>77</v>
      </c>
      <c r="AY648" s="167" t="s">
        <v>219</v>
      </c>
    </row>
    <row r="649" spans="1:65" s="13" customFormat="1">
      <c r="B649" s="165"/>
      <c r="D649" s="166" t="s">
        <v>228</v>
      </c>
      <c r="E649" s="167" t="s">
        <v>1</v>
      </c>
      <c r="F649" s="168" t="s">
        <v>3672</v>
      </c>
      <c r="H649" s="169">
        <v>-130</v>
      </c>
      <c r="I649" s="170"/>
      <c r="L649" s="165"/>
      <c r="M649" s="171"/>
      <c r="N649" s="172"/>
      <c r="O649" s="172"/>
      <c r="P649" s="172"/>
      <c r="Q649" s="172"/>
      <c r="R649" s="172"/>
      <c r="S649" s="172"/>
      <c r="T649" s="173"/>
      <c r="AT649" s="167" t="s">
        <v>228</v>
      </c>
      <c r="AU649" s="167" t="s">
        <v>87</v>
      </c>
      <c r="AV649" s="13" t="s">
        <v>87</v>
      </c>
      <c r="AW649" s="13" t="s">
        <v>31</v>
      </c>
      <c r="AX649" s="13" t="s">
        <v>77</v>
      </c>
      <c r="AY649" s="167" t="s">
        <v>219</v>
      </c>
    </row>
    <row r="650" spans="1:65" s="15" customFormat="1">
      <c r="B650" s="181"/>
      <c r="D650" s="166" t="s">
        <v>228</v>
      </c>
      <c r="E650" s="182" t="s">
        <v>1</v>
      </c>
      <c r="F650" s="183" t="s">
        <v>236</v>
      </c>
      <c r="H650" s="184">
        <v>95</v>
      </c>
      <c r="I650" s="185"/>
      <c r="L650" s="181"/>
      <c r="M650" s="186"/>
      <c r="N650" s="187"/>
      <c r="O650" s="187"/>
      <c r="P650" s="187"/>
      <c r="Q650" s="187"/>
      <c r="R650" s="187"/>
      <c r="S650" s="187"/>
      <c r="T650" s="188"/>
      <c r="AT650" s="182" t="s">
        <v>228</v>
      </c>
      <c r="AU650" s="182" t="s">
        <v>87</v>
      </c>
      <c r="AV650" s="15" t="s">
        <v>226</v>
      </c>
      <c r="AW650" s="15" t="s">
        <v>31</v>
      </c>
      <c r="AX650" s="15" t="s">
        <v>32</v>
      </c>
      <c r="AY650" s="182" t="s">
        <v>219</v>
      </c>
    </row>
    <row r="651" spans="1:65" s="2" customFormat="1" ht="16.5" customHeight="1">
      <c r="A651" s="33"/>
      <c r="B651" s="151"/>
      <c r="C651" s="152" t="s">
        <v>746</v>
      </c>
      <c r="D651" s="152" t="s">
        <v>221</v>
      </c>
      <c r="E651" s="153" t="s">
        <v>3673</v>
      </c>
      <c r="F651" s="154" t="s">
        <v>3674</v>
      </c>
      <c r="G651" s="155" t="s">
        <v>240</v>
      </c>
      <c r="H651" s="156">
        <v>130</v>
      </c>
      <c r="I651" s="157"/>
      <c r="J651" s="158">
        <f>ROUND(I651*H651,2)</f>
        <v>0</v>
      </c>
      <c r="K651" s="154" t="s">
        <v>241</v>
      </c>
      <c r="L651" s="34"/>
      <c r="M651" s="159" t="s">
        <v>1</v>
      </c>
      <c r="N651" s="160" t="s">
        <v>42</v>
      </c>
      <c r="O651" s="59"/>
      <c r="P651" s="161">
        <f>O651*H651</f>
        <v>0</v>
      </c>
      <c r="Q651" s="161">
        <v>0</v>
      </c>
      <c r="R651" s="161">
        <f>Q651*H651</f>
        <v>0</v>
      </c>
      <c r="S651" s="161">
        <v>0</v>
      </c>
      <c r="T651" s="162">
        <f>S651*H651</f>
        <v>0</v>
      </c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R651" s="163" t="s">
        <v>226</v>
      </c>
      <c r="AT651" s="163" t="s">
        <v>221</v>
      </c>
      <c r="AU651" s="163" t="s">
        <v>87</v>
      </c>
      <c r="AY651" s="18" t="s">
        <v>219</v>
      </c>
      <c r="BE651" s="164">
        <f>IF(N651="základní",J651,0)</f>
        <v>0</v>
      </c>
      <c r="BF651" s="164">
        <f>IF(N651="snížená",J651,0)</f>
        <v>0</v>
      </c>
      <c r="BG651" s="164">
        <f>IF(N651="zákl. přenesená",J651,0)</f>
        <v>0</v>
      </c>
      <c r="BH651" s="164">
        <f>IF(N651="sníž. přenesená",J651,0)</f>
        <v>0</v>
      </c>
      <c r="BI651" s="164">
        <f>IF(N651="nulová",J651,0)</f>
        <v>0</v>
      </c>
      <c r="BJ651" s="18" t="s">
        <v>32</v>
      </c>
      <c r="BK651" s="164">
        <f>ROUND(I651*H651,2)</f>
        <v>0</v>
      </c>
      <c r="BL651" s="18" t="s">
        <v>226</v>
      </c>
      <c r="BM651" s="163" t="s">
        <v>3675</v>
      </c>
    </row>
    <row r="652" spans="1:65" s="14" customFormat="1">
      <c r="B652" s="174"/>
      <c r="D652" s="166" t="s">
        <v>228</v>
      </c>
      <c r="E652" s="175" t="s">
        <v>1</v>
      </c>
      <c r="F652" s="176" t="s">
        <v>3676</v>
      </c>
      <c r="H652" s="175" t="s">
        <v>1</v>
      </c>
      <c r="I652" s="177"/>
      <c r="L652" s="174"/>
      <c r="M652" s="178"/>
      <c r="N652" s="179"/>
      <c r="O652" s="179"/>
      <c r="P652" s="179"/>
      <c r="Q652" s="179"/>
      <c r="R652" s="179"/>
      <c r="S652" s="179"/>
      <c r="T652" s="180"/>
      <c r="AT652" s="175" t="s">
        <v>228</v>
      </c>
      <c r="AU652" s="175" t="s">
        <v>87</v>
      </c>
      <c r="AV652" s="14" t="s">
        <v>32</v>
      </c>
      <c r="AW652" s="14" t="s">
        <v>31</v>
      </c>
      <c r="AX652" s="14" t="s">
        <v>77</v>
      </c>
      <c r="AY652" s="175" t="s">
        <v>219</v>
      </c>
    </row>
    <row r="653" spans="1:65" s="13" customFormat="1">
      <c r="B653" s="165"/>
      <c r="D653" s="166" t="s">
        <v>228</v>
      </c>
      <c r="E653" s="167" t="s">
        <v>1</v>
      </c>
      <c r="F653" s="168" t="s">
        <v>3643</v>
      </c>
      <c r="H653" s="169">
        <v>130</v>
      </c>
      <c r="I653" s="170"/>
      <c r="L653" s="165"/>
      <c r="M653" s="171"/>
      <c r="N653" s="172"/>
      <c r="O653" s="172"/>
      <c r="P653" s="172"/>
      <c r="Q653" s="172"/>
      <c r="R653" s="172"/>
      <c r="S653" s="172"/>
      <c r="T653" s="173"/>
      <c r="AT653" s="167" t="s">
        <v>228</v>
      </c>
      <c r="AU653" s="167" t="s">
        <v>87</v>
      </c>
      <c r="AV653" s="13" t="s">
        <v>87</v>
      </c>
      <c r="AW653" s="13" t="s">
        <v>31</v>
      </c>
      <c r="AX653" s="13" t="s">
        <v>77</v>
      </c>
      <c r="AY653" s="167" t="s">
        <v>219</v>
      </c>
    </row>
    <row r="654" spans="1:65" s="15" customFormat="1">
      <c r="B654" s="181"/>
      <c r="D654" s="166" t="s">
        <v>228</v>
      </c>
      <c r="E654" s="182" t="s">
        <v>1</v>
      </c>
      <c r="F654" s="183" t="s">
        <v>236</v>
      </c>
      <c r="H654" s="184">
        <v>130</v>
      </c>
      <c r="I654" s="185"/>
      <c r="L654" s="181"/>
      <c r="M654" s="186"/>
      <c r="N654" s="187"/>
      <c r="O654" s="187"/>
      <c r="P654" s="187"/>
      <c r="Q654" s="187"/>
      <c r="R654" s="187"/>
      <c r="S654" s="187"/>
      <c r="T654" s="188"/>
      <c r="AT654" s="182" t="s">
        <v>228</v>
      </c>
      <c r="AU654" s="182" t="s">
        <v>87</v>
      </c>
      <c r="AV654" s="15" t="s">
        <v>226</v>
      </c>
      <c r="AW654" s="15" t="s">
        <v>31</v>
      </c>
      <c r="AX654" s="15" t="s">
        <v>32</v>
      </c>
      <c r="AY654" s="182" t="s">
        <v>219</v>
      </c>
    </row>
    <row r="655" spans="1:65" s="2" customFormat="1" ht="16.5" customHeight="1">
      <c r="A655" s="33"/>
      <c r="B655" s="151"/>
      <c r="C655" s="152" t="s">
        <v>759</v>
      </c>
      <c r="D655" s="152" t="s">
        <v>221</v>
      </c>
      <c r="E655" s="153" t="s">
        <v>3677</v>
      </c>
      <c r="F655" s="154" t="s">
        <v>3678</v>
      </c>
      <c r="G655" s="155" t="s">
        <v>240</v>
      </c>
      <c r="H655" s="156">
        <v>700</v>
      </c>
      <c r="I655" s="157"/>
      <c r="J655" s="158">
        <f>ROUND(I655*H655,2)</f>
        <v>0</v>
      </c>
      <c r="K655" s="154" t="s">
        <v>225</v>
      </c>
      <c r="L655" s="34"/>
      <c r="M655" s="159" t="s">
        <v>1</v>
      </c>
      <c r="N655" s="160" t="s">
        <v>42</v>
      </c>
      <c r="O655" s="59"/>
      <c r="P655" s="161">
        <f>O655*H655</f>
        <v>0</v>
      </c>
      <c r="Q655" s="161">
        <v>8.4250000000000005E-2</v>
      </c>
      <c r="R655" s="161">
        <f>Q655*H655</f>
        <v>58.975000000000001</v>
      </c>
      <c r="S655" s="161">
        <v>0</v>
      </c>
      <c r="T655" s="162">
        <f>S655*H655</f>
        <v>0</v>
      </c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R655" s="163" t="s">
        <v>226</v>
      </c>
      <c r="AT655" s="163" t="s">
        <v>221</v>
      </c>
      <c r="AU655" s="163" t="s">
        <v>87</v>
      </c>
      <c r="AY655" s="18" t="s">
        <v>219</v>
      </c>
      <c r="BE655" s="164">
        <f>IF(N655="základní",J655,0)</f>
        <v>0</v>
      </c>
      <c r="BF655" s="164">
        <f>IF(N655="snížená",J655,0)</f>
        <v>0</v>
      </c>
      <c r="BG655" s="164">
        <f>IF(N655="zákl. přenesená",J655,0)</f>
        <v>0</v>
      </c>
      <c r="BH655" s="164">
        <f>IF(N655="sníž. přenesená",J655,0)</f>
        <v>0</v>
      </c>
      <c r="BI655" s="164">
        <f>IF(N655="nulová",J655,0)</f>
        <v>0</v>
      </c>
      <c r="BJ655" s="18" t="s">
        <v>32</v>
      </c>
      <c r="BK655" s="164">
        <f>ROUND(I655*H655,2)</f>
        <v>0</v>
      </c>
      <c r="BL655" s="18" t="s">
        <v>226</v>
      </c>
      <c r="BM655" s="163" t="s">
        <v>3679</v>
      </c>
    </row>
    <row r="656" spans="1:65" s="14" customFormat="1">
      <c r="B656" s="174"/>
      <c r="D656" s="166" t="s">
        <v>228</v>
      </c>
      <c r="E656" s="175" t="s">
        <v>1</v>
      </c>
      <c r="F656" s="176" t="s">
        <v>3680</v>
      </c>
      <c r="H656" s="175" t="s">
        <v>1</v>
      </c>
      <c r="I656" s="177"/>
      <c r="L656" s="174"/>
      <c r="M656" s="178"/>
      <c r="N656" s="179"/>
      <c r="O656" s="179"/>
      <c r="P656" s="179"/>
      <c r="Q656" s="179"/>
      <c r="R656" s="179"/>
      <c r="S656" s="179"/>
      <c r="T656" s="180"/>
      <c r="AT656" s="175" t="s">
        <v>228</v>
      </c>
      <c r="AU656" s="175" t="s">
        <v>87</v>
      </c>
      <c r="AV656" s="14" t="s">
        <v>32</v>
      </c>
      <c r="AW656" s="14" t="s">
        <v>31</v>
      </c>
      <c r="AX656" s="14" t="s">
        <v>77</v>
      </c>
      <c r="AY656" s="175" t="s">
        <v>219</v>
      </c>
    </row>
    <row r="657" spans="1:65" s="14" customFormat="1">
      <c r="B657" s="174"/>
      <c r="D657" s="166" t="s">
        <v>228</v>
      </c>
      <c r="E657" s="175" t="s">
        <v>1</v>
      </c>
      <c r="F657" s="176" t="s">
        <v>3681</v>
      </c>
      <c r="H657" s="175" t="s">
        <v>1</v>
      </c>
      <c r="I657" s="177"/>
      <c r="L657" s="174"/>
      <c r="M657" s="178"/>
      <c r="N657" s="179"/>
      <c r="O657" s="179"/>
      <c r="P657" s="179"/>
      <c r="Q657" s="179"/>
      <c r="R657" s="179"/>
      <c r="S657" s="179"/>
      <c r="T657" s="180"/>
      <c r="AT657" s="175" t="s">
        <v>228</v>
      </c>
      <c r="AU657" s="175" t="s">
        <v>87</v>
      </c>
      <c r="AV657" s="14" t="s">
        <v>32</v>
      </c>
      <c r="AW657" s="14" t="s">
        <v>31</v>
      </c>
      <c r="AX657" s="14" t="s">
        <v>77</v>
      </c>
      <c r="AY657" s="175" t="s">
        <v>219</v>
      </c>
    </row>
    <row r="658" spans="1:65" s="13" customFormat="1">
      <c r="B658" s="165"/>
      <c r="D658" s="166" t="s">
        <v>228</v>
      </c>
      <c r="E658" s="167" t="s">
        <v>1</v>
      </c>
      <c r="F658" s="168" t="s">
        <v>3682</v>
      </c>
      <c r="H658" s="169">
        <v>695</v>
      </c>
      <c r="I658" s="170"/>
      <c r="L658" s="165"/>
      <c r="M658" s="171"/>
      <c r="N658" s="172"/>
      <c r="O658" s="172"/>
      <c r="P658" s="172"/>
      <c r="Q658" s="172"/>
      <c r="R658" s="172"/>
      <c r="S658" s="172"/>
      <c r="T658" s="173"/>
      <c r="AT658" s="167" t="s">
        <v>228</v>
      </c>
      <c r="AU658" s="167" t="s">
        <v>87</v>
      </c>
      <c r="AV658" s="13" t="s">
        <v>87</v>
      </c>
      <c r="AW658" s="13" t="s">
        <v>31</v>
      </c>
      <c r="AX658" s="13" t="s">
        <v>77</v>
      </c>
      <c r="AY658" s="167" t="s">
        <v>219</v>
      </c>
    </row>
    <row r="659" spans="1:65" s="13" customFormat="1">
      <c r="B659" s="165"/>
      <c r="D659" s="166" t="s">
        <v>228</v>
      </c>
      <c r="E659" s="167" t="s">
        <v>1</v>
      </c>
      <c r="F659" s="168" t="s">
        <v>3683</v>
      </c>
      <c r="H659" s="169">
        <v>0</v>
      </c>
      <c r="I659" s="170"/>
      <c r="L659" s="165"/>
      <c r="M659" s="171"/>
      <c r="N659" s="172"/>
      <c r="O659" s="172"/>
      <c r="P659" s="172"/>
      <c r="Q659" s="172"/>
      <c r="R659" s="172"/>
      <c r="S659" s="172"/>
      <c r="T659" s="173"/>
      <c r="AT659" s="167" t="s">
        <v>228</v>
      </c>
      <c r="AU659" s="167" t="s">
        <v>87</v>
      </c>
      <c r="AV659" s="13" t="s">
        <v>87</v>
      </c>
      <c r="AW659" s="13" t="s">
        <v>31</v>
      </c>
      <c r="AX659" s="13" t="s">
        <v>77</v>
      </c>
      <c r="AY659" s="167" t="s">
        <v>219</v>
      </c>
    </row>
    <row r="660" spans="1:65" s="13" customFormat="1">
      <c r="B660" s="165"/>
      <c r="D660" s="166" t="s">
        <v>228</v>
      </c>
      <c r="E660" s="167" t="s">
        <v>1</v>
      </c>
      <c r="F660" s="168" t="s">
        <v>3684</v>
      </c>
      <c r="H660" s="169">
        <v>5</v>
      </c>
      <c r="I660" s="170"/>
      <c r="L660" s="165"/>
      <c r="M660" s="171"/>
      <c r="N660" s="172"/>
      <c r="O660" s="172"/>
      <c r="P660" s="172"/>
      <c r="Q660" s="172"/>
      <c r="R660" s="172"/>
      <c r="S660" s="172"/>
      <c r="T660" s="173"/>
      <c r="AT660" s="167" t="s">
        <v>228</v>
      </c>
      <c r="AU660" s="167" t="s">
        <v>87</v>
      </c>
      <c r="AV660" s="13" t="s">
        <v>87</v>
      </c>
      <c r="AW660" s="13" t="s">
        <v>31</v>
      </c>
      <c r="AX660" s="13" t="s">
        <v>77</v>
      </c>
      <c r="AY660" s="167" t="s">
        <v>219</v>
      </c>
    </row>
    <row r="661" spans="1:65" s="15" customFormat="1">
      <c r="B661" s="181"/>
      <c r="D661" s="166" t="s">
        <v>228</v>
      </c>
      <c r="E661" s="182" t="s">
        <v>1</v>
      </c>
      <c r="F661" s="183" t="s">
        <v>236</v>
      </c>
      <c r="H661" s="184">
        <v>700</v>
      </c>
      <c r="I661" s="185"/>
      <c r="L661" s="181"/>
      <c r="M661" s="186"/>
      <c r="N661" s="187"/>
      <c r="O661" s="187"/>
      <c r="P661" s="187"/>
      <c r="Q661" s="187"/>
      <c r="R661" s="187"/>
      <c r="S661" s="187"/>
      <c r="T661" s="188"/>
      <c r="AT661" s="182" t="s">
        <v>228</v>
      </c>
      <c r="AU661" s="182" t="s">
        <v>87</v>
      </c>
      <c r="AV661" s="15" t="s">
        <v>226</v>
      </c>
      <c r="AW661" s="15" t="s">
        <v>31</v>
      </c>
      <c r="AX661" s="15" t="s">
        <v>32</v>
      </c>
      <c r="AY661" s="182" t="s">
        <v>219</v>
      </c>
    </row>
    <row r="662" spans="1:65" s="2" customFormat="1" ht="21.75" customHeight="1">
      <c r="A662" s="33"/>
      <c r="B662" s="151"/>
      <c r="C662" s="152" t="s">
        <v>764</v>
      </c>
      <c r="D662" s="152" t="s">
        <v>221</v>
      </c>
      <c r="E662" s="153" t="s">
        <v>3685</v>
      </c>
      <c r="F662" s="154" t="s">
        <v>3686</v>
      </c>
      <c r="G662" s="155" t="s">
        <v>240</v>
      </c>
      <c r="H662" s="156">
        <v>5</v>
      </c>
      <c r="I662" s="157"/>
      <c r="J662" s="158">
        <f>ROUND(I662*H662,2)</f>
        <v>0</v>
      </c>
      <c r="K662" s="154" t="s">
        <v>225</v>
      </c>
      <c r="L662" s="34"/>
      <c r="M662" s="159" t="s">
        <v>1</v>
      </c>
      <c r="N662" s="160" t="s">
        <v>42</v>
      </c>
      <c r="O662" s="59"/>
      <c r="P662" s="161">
        <f>O662*H662</f>
        <v>0</v>
      </c>
      <c r="Q662" s="161">
        <v>0</v>
      </c>
      <c r="R662" s="161">
        <f>Q662*H662</f>
        <v>0</v>
      </c>
      <c r="S662" s="161">
        <v>0</v>
      </c>
      <c r="T662" s="162">
        <f>S662*H662</f>
        <v>0</v>
      </c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R662" s="163" t="s">
        <v>226</v>
      </c>
      <c r="AT662" s="163" t="s">
        <v>221</v>
      </c>
      <c r="AU662" s="163" t="s">
        <v>87</v>
      </c>
      <c r="AY662" s="18" t="s">
        <v>219</v>
      </c>
      <c r="BE662" s="164">
        <f>IF(N662="základní",J662,0)</f>
        <v>0</v>
      </c>
      <c r="BF662" s="164">
        <f>IF(N662="snížená",J662,0)</f>
        <v>0</v>
      </c>
      <c r="BG662" s="164">
        <f>IF(N662="zákl. přenesená",J662,0)</f>
        <v>0</v>
      </c>
      <c r="BH662" s="164">
        <f>IF(N662="sníž. přenesená",J662,0)</f>
        <v>0</v>
      </c>
      <c r="BI662" s="164">
        <f>IF(N662="nulová",J662,0)</f>
        <v>0</v>
      </c>
      <c r="BJ662" s="18" t="s">
        <v>32</v>
      </c>
      <c r="BK662" s="164">
        <f>ROUND(I662*H662,2)</f>
        <v>0</v>
      </c>
      <c r="BL662" s="18" t="s">
        <v>226</v>
      </c>
      <c r="BM662" s="163" t="s">
        <v>3687</v>
      </c>
    </row>
    <row r="663" spans="1:65" s="13" customFormat="1">
      <c r="B663" s="165"/>
      <c r="D663" s="166" t="s">
        <v>228</v>
      </c>
      <c r="E663" s="167" t="s">
        <v>1</v>
      </c>
      <c r="F663" s="168" t="s">
        <v>3688</v>
      </c>
      <c r="H663" s="169">
        <v>5</v>
      </c>
      <c r="I663" s="170"/>
      <c r="L663" s="165"/>
      <c r="M663" s="171"/>
      <c r="N663" s="172"/>
      <c r="O663" s="172"/>
      <c r="P663" s="172"/>
      <c r="Q663" s="172"/>
      <c r="R663" s="172"/>
      <c r="S663" s="172"/>
      <c r="T663" s="173"/>
      <c r="AT663" s="167" t="s">
        <v>228</v>
      </c>
      <c r="AU663" s="167" t="s">
        <v>87</v>
      </c>
      <c r="AV663" s="13" t="s">
        <v>87</v>
      </c>
      <c r="AW663" s="13" t="s">
        <v>31</v>
      </c>
      <c r="AX663" s="13" t="s">
        <v>32</v>
      </c>
      <c r="AY663" s="167" t="s">
        <v>219</v>
      </c>
    </row>
    <row r="664" spans="1:65" s="2" customFormat="1" ht="16.5" customHeight="1">
      <c r="A664" s="33"/>
      <c r="B664" s="151"/>
      <c r="C664" s="197" t="s">
        <v>768</v>
      </c>
      <c r="D664" s="197" t="s">
        <v>536</v>
      </c>
      <c r="E664" s="198" t="s">
        <v>3689</v>
      </c>
      <c r="F664" s="199" t="s">
        <v>3690</v>
      </c>
      <c r="G664" s="200" t="s">
        <v>240</v>
      </c>
      <c r="H664" s="201">
        <v>701.95</v>
      </c>
      <c r="I664" s="202"/>
      <c r="J664" s="203">
        <f>ROUND(I664*H664,2)</f>
        <v>0</v>
      </c>
      <c r="K664" s="199" t="s">
        <v>225</v>
      </c>
      <c r="L664" s="204"/>
      <c r="M664" s="205" t="s">
        <v>1</v>
      </c>
      <c r="N664" s="206" t="s">
        <v>42</v>
      </c>
      <c r="O664" s="59"/>
      <c r="P664" s="161">
        <f>O664*H664</f>
        <v>0</v>
      </c>
      <c r="Q664" s="161">
        <v>0.13100000000000001</v>
      </c>
      <c r="R664" s="161">
        <f>Q664*H664</f>
        <v>91.955450000000013</v>
      </c>
      <c r="S664" s="161">
        <v>0</v>
      </c>
      <c r="T664" s="162">
        <f>S664*H664</f>
        <v>0</v>
      </c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R664" s="163" t="s">
        <v>263</v>
      </c>
      <c r="AT664" s="163" t="s">
        <v>536</v>
      </c>
      <c r="AU664" s="163" t="s">
        <v>87</v>
      </c>
      <c r="AY664" s="18" t="s">
        <v>219</v>
      </c>
      <c r="BE664" s="164">
        <f>IF(N664="základní",J664,0)</f>
        <v>0</v>
      </c>
      <c r="BF664" s="164">
        <f>IF(N664="snížená",J664,0)</f>
        <v>0</v>
      </c>
      <c r="BG664" s="164">
        <f>IF(N664="zákl. přenesená",J664,0)</f>
        <v>0</v>
      </c>
      <c r="BH664" s="164">
        <f>IF(N664="sníž. přenesená",J664,0)</f>
        <v>0</v>
      </c>
      <c r="BI664" s="164">
        <f>IF(N664="nulová",J664,0)</f>
        <v>0</v>
      </c>
      <c r="BJ664" s="18" t="s">
        <v>32</v>
      </c>
      <c r="BK664" s="164">
        <f>ROUND(I664*H664,2)</f>
        <v>0</v>
      </c>
      <c r="BL664" s="18" t="s">
        <v>226</v>
      </c>
      <c r="BM664" s="163" t="s">
        <v>3691</v>
      </c>
    </row>
    <row r="665" spans="1:65" s="13" customFormat="1">
      <c r="B665" s="165"/>
      <c r="D665" s="166" t="s">
        <v>228</v>
      </c>
      <c r="E665" s="167" t="s">
        <v>1</v>
      </c>
      <c r="F665" s="168" t="s">
        <v>3692</v>
      </c>
      <c r="H665" s="169">
        <v>701.95</v>
      </c>
      <c r="I665" s="170"/>
      <c r="L665" s="165"/>
      <c r="M665" s="171"/>
      <c r="N665" s="172"/>
      <c r="O665" s="172"/>
      <c r="P665" s="172"/>
      <c r="Q665" s="172"/>
      <c r="R665" s="172"/>
      <c r="S665" s="172"/>
      <c r="T665" s="173"/>
      <c r="AT665" s="167" t="s">
        <v>228</v>
      </c>
      <c r="AU665" s="167" t="s">
        <v>87</v>
      </c>
      <c r="AV665" s="13" t="s">
        <v>87</v>
      </c>
      <c r="AW665" s="13" t="s">
        <v>31</v>
      </c>
      <c r="AX665" s="13" t="s">
        <v>32</v>
      </c>
      <c r="AY665" s="167" t="s">
        <v>219</v>
      </c>
    </row>
    <row r="666" spans="1:65" s="2" customFormat="1" ht="21.75" customHeight="1">
      <c r="A666" s="33"/>
      <c r="B666" s="151"/>
      <c r="C666" s="197" t="s">
        <v>125</v>
      </c>
      <c r="D666" s="197" t="s">
        <v>536</v>
      </c>
      <c r="E666" s="198" t="s">
        <v>3693</v>
      </c>
      <c r="F666" s="199" t="s">
        <v>3694</v>
      </c>
      <c r="G666" s="200" t="s">
        <v>240</v>
      </c>
      <c r="H666" s="201">
        <v>5.15</v>
      </c>
      <c r="I666" s="202"/>
      <c r="J666" s="203">
        <f>ROUND(I666*H666,2)</f>
        <v>0</v>
      </c>
      <c r="K666" s="199" t="s">
        <v>241</v>
      </c>
      <c r="L666" s="204"/>
      <c r="M666" s="205" t="s">
        <v>1</v>
      </c>
      <c r="N666" s="206" t="s">
        <v>42</v>
      </c>
      <c r="O666" s="59"/>
      <c r="P666" s="161">
        <f>O666*H666</f>
        <v>0</v>
      </c>
      <c r="Q666" s="161">
        <v>0.125</v>
      </c>
      <c r="R666" s="161">
        <f>Q666*H666</f>
        <v>0.64375000000000004</v>
      </c>
      <c r="S666" s="161">
        <v>0</v>
      </c>
      <c r="T666" s="162">
        <f>S666*H666</f>
        <v>0</v>
      </c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R666" s="163" t="s">
        <v>263</v>
      </c>
      <c r="AT666" s="163" t="s">
        <v>536</v>
      </c>
      <c r="AU666" s="163" t="s">
        <v>87</v>
      </c>
      <c r="AY666" s="18" t="s">
        <v>219</v>
      </c>
      <c r="BE666" s="164">
        <f>IF(N666="základní",J666,0)</f>
        <v>0</v>
      </c>
      <c r="BF666" s="164">
        <f>IF(N666="snížená",J666,0)</f>
        <v>0</v>
      </c>
      <c r="BG666" s="164">
        <f>IF(N666="zákl. přenesená",J666,0)</f>
        <v>0</v>
      </c>
      <c r="BH666" s="164">
        <f>IF(N666="sníž. přenesená",J666,0)</f>
        <v>0</v>
      </c>
      <c r="BI666" s="164">
        <f>IF(N666="nulová",J666,0)</f>
        <v>0</v>
      </c>
      <c r="BJ666" s="18" t="s">
        <v>32</v>
      </c>
      <c r="BK666" s="164">
        <f>ROUND(I666*H666,2)</f>
        <v>0</v>
      </c>
      <c r="BL666" s="18" t="s">
        <v>226</v>
      </c>
      <c r="BM666" s="163" t="s">
        <v>3695</v>
      </c>
    </row>
    <row r="667" spans="1:65" s="13" customFormat="1">
      <c r="B667" s="165"/>
      <c r="D667" s="166" t="s">
        <v>228</v>
      </c>
      <c r="E667" s="167" t="s">
        <v>1</v>
      </c>
      <c r="F667" s="168" t="s">
        <v>3696</v>
      </c>
      <c r="H667" s="169">
        <v>5.15</v>
      </c>
      <c r="I667" s="170"/>
      <c r="L667" s="165"/>
      <c r="M667" s="171"/>
      <c r="N667" s="172"/>
      <c r="O667" s="172"/>
      <c r="P667" s="172"/>
      <c r="Q667" s="172"/>
      <c r="R667" s="172"/>
      <c r="S667" s="172"/>
      <c r="T667" s="173"/>
      <c r="AT667" s="167" t="s">
        <v>228</v>
      </c>
      <c r="AU667" s="167" t="s">
        <v>87</v>
      </c>
      <c r="AV667" s="13" t="s">
        <v>87</v>
      </c>
      <c r="AW667" s="13" t="s">
        <v>31</v>
      </c>
      <c r="AX667" s="13" t="s">
        <v>32</v>
      </c>
      <c r="AY667" s="167" t="s">
        <v>219</v>
      </c>
    </row>
    <row r="668" spans="1:65" s="2" customFormat="1" ht="16.5" customHeight="1">
      <c r="A668" s="33"/>
      <c r="B668" s="151"/>
      <c r="C668" s="152" t="s">
        <v>778</v>
      </c>
      <c r="D668" s="152" t="s">
        <v>221</v>
      </c>
      <c r="E668" s="153" t="s">
        <v>3697</v>
      </c>
      <c r="F668" s="154" t="s">
        <v>3698</v>
      </c>
      <c r="G668" s="155" t="s">
        <v>240</v>
      </c>
      <c r="H668" s="156">
        <v>31</v>
      </c>
      <c r="I668" s="157"/>
      <c r="J668" s="158">
        <f>ROUND(I668*H668,2)</f>
        <v>0</v>
      </c>
      <c r="K668" s="154" t="s">
        <v>225</v>
      </c>
      <c r="L668" s="34"/>
      <c r="M668" s="159" t="s">
        <v>1</v>
      </c>
      <c r="N668" s="160" t="s">
        <v>42</v>
      </c>
      <c r="O668" s="59"/>
      <c r="P668" s="161">
        <f>O668*H668</f>
        <v>0</v>
      </c>
      <c r="Q668" s="161">
        <v>8.4250000000000005E-2</v>
      </c>
      <c r="R668" s="161">
        <f>Q668*H668</f>
        <v>2.6117500000000002</v>
      </c>
      <c r="S668" s="161">
        <v>0</v>
      </c>
      <c r="T668" s="162">
        <f>S668*H668</f>
        <v>0</v>
      </c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  <c r="AE668" s="33"/>
      <c r="AR668" s="163" t="s">
        <v>226</v>
      </c>
      <c r="AT668" s="163" t="s">
        <v>221</v>
      </c>
      <c r="AU668" s="163" t="s">
        <v>87</v>
      </c>
      <c r="AY668" s="18" t="s">
        <v>219</v>
      </c>
      <c r="BE668" s="164">
        <f>IF(N668="základní",J668,0)</f>
        <v>0</v>
      </c>
      <c r="BF668" s="164">
        <f>IF(N668="snížená",J668,0)</f>
        <v>0</v>
      </c>
      <c r="BG668" s="164">
        <f>IF(N668="zákl. přenesená",J668,0)</f>
        <v>0</v>
      </c>
      <c r="BH668" s="164">
        <f>IF(N668="sníž. přenesená",J668,0)</f>
        <v>0</v>
      </c>
      <c r="BI668" s="164">
        <f>IF(N668="nulová",J668,0)</f>
        <v>0</v>
      </c>
      <c r="BJ668" s="18" t="s">
        <v>32</v>
      </c>
      <c r="BK668" s="164">
        <f>ROUND(I668*H668,2)</f>
        <v>0</v>
      </c>
      <c r="BL668" s="18" t="s">
        <v>226</v>
      </c>
      <c r="BM668" s="163" t="s">
        <v>3699</v>
      </c>
    </row>
    <row r="669" spans="1:65" s="14" customFormat="1">
      <c r="B669" s="174"/>
      <c r="D669" s="166" t="s">
        <v>228</v>
      </c>
      <c r="E669" s="175" t="s">
        <v>1</v>
      </c>
      <c r="F669" s="176" t="s">
        <v>3680</v>
      </c>
      <c r="H669" s="175" t="s">
        <v>1</v>
      </c>
      <c r="I669" s="177"/>
      <c r="L669" s="174"/>
      <c r="M669" s="178"/>
      <c r="N669" s="179"/>
      <c r="O669" s="179"/>
      <c r="P669" s="179"/>
      <c r="Q669" s="179"/>
      <c r="R669" s="179"/>
      <c r="S669" s="179"/>
      <c r="T669" s="180"/>
      <c r="AT669" s="175" t="s">
        <v>228</v>
      </c>
      <c r="AU669" s="175" t="s">
        <v>87</v>
      </c>
      <c r="AV669" s="14" t="s">
        <v>32</v>
      </c>
      <c r="AW669" s="14" t="s">
        <v>31</v>
      </c>
      <c r="AX669" s="14" t="s">
        <v>77</v>
      </c>
      <c r="AY669" s="175" t="s">
        <v>219</v>
      </c>
    </row>
    <row r="670" spans="1:65" s="14" customFormat="1">
      <c r="B670" s="174"/>
      <c r="D670" s="166" t="s">
        <v>228</v>
      </c>
      <c r="E670" s="175" t="s">
        <v>1</v>
      </c>
      <c r="F670" s="176" t="s">
        <v>3700</v>
      </c>
      <c r="H670" s="175" t="s">
        <v>1</v>
      </c>
      <c r="I670" s="177"/>
      <c r="L670" s="174"/>
      <c r="M670" s="178"/>
      <c r="N670" s="179"/>
      <c r="O670" s="179"/>
      <c r="P670" s="179"/>
      <c r="Q670" s="179"/>
      <c r="R670" s="179"/>
      <c r="S670" s="179"/>
      <c r="T670" s="180"/>
      <c r="AT670" s="175" t="s">
        <v>228</v>
      </c>
      <c r="AU670" s="175" t="s">
        <v>87</v>
      </c>
      <c r="AV670" s="14" t="s">
        <v>32</v>
      </c>
      <c r="AW670" s="14" t="s">
        <v>31</v>
      </c>
      <c r="AX670" s="14" t="s">
        <v>77</v>
      </c>
      <c r="AY670" s="175" t="s">
        <v>219</v>
      </c>
    </row>
    <row r="671" spans="1:65" s="13" customFormat="1">
      <c r="B671" s="165"/>
      <c r="D671" s="166" t="s">
        <v>228</v>
      </c>
      <c r="E671" s="167" t="s">
        <v>1</v>
      </c>
      <c r="F671" s="168" t="s">
        <v>3701</v>
      </c>
      <c r="H671" s="169">
        <v>31</v>
      </c>
      <c r="I671" s="170"/>
      <c r="L671" s="165"/>
      <c r="M671" s="171"/>
      <c r="N671" s="172"/>
      <c r="O671" s="172"/>
      <c r="P671" s="172"/>
      <c r="Q671" s="172"/>
      <c r="R671" s="172"/>
      <c r="S671" s="172"/>
      <c r="T671" s="173"/>
      <c r="AT671" s="167" t="s">
        <v>228</v>
      </c>
      <c r="AU671" s="167" t="s">
        <v>87</v>
      </c>
      <c r="AV671" s="13" t="s">
        <v>87</v>
      </c>
      <c r="AW671" s="13" t="s">
        <v>31</v>
      </c>
      <c r="AX671" s="13" t="s">
        <v>77</v>
      </c>
      <c r="AY671" s="167" t="s">
        <v>219</v>
      </c>
    </row>
    <row r="672" spans="1:65" s="15" customFormat="1">
      <c r="B672" s="181"/>
      <c r="D672" s="166" t="s">
        <v>228</v>
      </c>
      <c r="E672" s="182" t="s">
        <v>1</v>
      </c>
      <c r="F672" s="183" t="s">
        <v>236</v>
      </c>
      <c r="H672" s="184">
        <v>31</v>
      </c>
      <c r="I672" s="185"/>
      <c r="L672" s="181"/>
      <c r="M672" s="186"/>
      <c r="N672" s="187"/>
      <c r="O672" s="187"/>
      <c r="P672" s="187"/>
      <c r="Q672" s="187"/>
      <c r="R672" s="187"/>
      <c r="S672" s="187"/>
      <c r="T672" s="188"/>
      <c r="AT672" s="182" t="s">
        <v>228</v>
      </c>
      <c r="AU672" s="182" t="s">
        <v>87</v>
      </c>
      <c r="AV672" s="15" t="s">
        <v>226</v>
      </c>
      <c r="AW672" s="15" t="s">
        <v>31</v>
      </c>
      <c r="AX672" s="15" t="s">
        <v>32</v>
      </c>
      <c r="AY672" s="182" t="s">
        <v>219</v>
      </c>
    </row>
    <row r="673" spans="1:65" s="2" customFormat="1" ht="16.5" customHeight="1">
      <c r="A673" s="33"/>
      <c r="B673" s="151"/>
      <c r="C673" s="197" t="s">
        <v>783</v>
      </c>
      <c r="D673" s="197" t="s">
        <v>536</v>
      </c>
      <c r="E673" s="198" t="s">
        <v>3702</v>
      </c>
      <c r="F673" s="199" t="s">
        <v>3703</v>
      </c>
      <c r="G673" s="200" t="s">
        <v>240</v>
      </c>
      <c r="H673" s="201">
        <v>31.93</v>
      </c>
      <c r="I673" s="202"/>
      <c r="J673" s="203">
        <f>ROUND(I673*H673,2)</f>
        <v>0</v>
      </c>
      <c r="K673" s="199" t="s">
        <v>225</v>
      </c>
      <c r="L673" s="204"/>
      <c r="M673" s="205" t="s">
        <v>1</v>
      </c>
      <c r="N673" s="206" t="s">
        <v>42</v>
      </c>
      <c r="O673" s="59"/>
      <c r="P673" s="161">
        <f>O673*H673</f>
        <v>0</v>
      </c>
      <c r="Q673" s="161">
        <v>0.13100000000000001</v>
      </c>
      <c r="R673" s="161">
        <f>Q673*H673</f>
        <v>4.18283</v>
      </c>
      <c r="S673" s="161">
        <v>0</v>
      </c>
      <c r="T673" s="162">
        <f>S673*H673</f>
        <v>0</v>
      </c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  <c r="AE673" s="33"/>
      <c r="AR673" s="163" t="s">
        <v>263</v>
      </c>
      <c r="AT673" s="163" t="s">
        <v>536</v>
      </c>
      <c r="AU673" s="163" t="s">
        <v>87</v>
      </c>
      <c r="AY673" s="18" t="s">
        <v>219</v>
      </c>
      <c r="BE673" s="164">
        <f>IF(N673="základní",J673,0)</f>
        <v>0</v>
      </c>
      <c r="BF673" s="164">
        <f>IF(N673="snížená",J673,0)</f>
        <v>0</v>
      </c>
      <c r="BG673" s="164">
        <f>IF(N673="zákl. přenesená",J673,0)</f>
        <v>0</v>
      </c>
      <c r="BH673" s="164">
        <f>IF(N673="sníž. přenesená",J673,0)</f>
        <v>0</v>
      </c>
      <c r="BI673" s="164">
        <f>IF(N673="nulová",J673,0)</f>
        <v>0</v>
      </c>
      <c r="BJ673" s="18" t="s">
        <v>32</v>
      </c>
      <c r="BK673" s="164">
        <f>ROUND(I673*H673,2)</f>
        <v>0</v>
      </c>
      <c r="BL673" s="18" t="s">
        <v>226</v>
      </c>
      <c r="BM673" s="163" t="s">
        <v>3704</v>
      </c>
    </row>
    <row r="674" spans="1:65" s="13" customFormat="1">
      <c r="B674" s="165"/>
      <c r="D674" s="166" t="s">
        <v>228</v>
      </c>
      <c r="E674" s="167" t="s">
        <v>1</v>
      </c>
      <c r="F674" s="168" t="s">
        <v>3705</v>
      </c>
      <c r="H674" s="169">
        <v>31.93</v>
      </c>
      <c r="I674" s="170"/>
      <c r="L674" s="165"/>
      <c r="M674" s="171"/>
      <c r="N674" s="172"/>
      <c r="O674" s="172"/>
      <c r="P674" s="172"/>
      <c r="Q674" s="172"/>
      <c r="R674" s="172"/>
      <c r="S674" s="172"/>
      <c r="T674" s="173"/>
      <c r="AT674" s="167" t="s">
        <v>228</v>
      </c>
      <c r="AU674" s="167" t="s">
        <v>87</v>
      </c>
      <c r="AV674" s="13" t="s">
        <v>87</v>
      </c>
      <c r="AW674" s="13" t="s">
        <v>31</v>
      </c>
      <c r="AX674" s="13" t="s">
        <v>32</v>
      </c>
      <c r="AY674" s="167" t="s">
        <v>219</v>
      </c>
    </row>
    <row r="675" spans="1:65" s="2" customFormat="1" ht="16.5" customHeight="1">
      <c r="A675" s="33"/>
      <c r="B675" s="151"/>
      <c r="C675" s="152" t="s">
        <v>787</v>
      </c>
      <c r="D675" s="152" t="s">
        <v>221</v>
      </c>
      <c r="E675" s="153" t="s">
        <v>3706</v>
      </c>
      <c r="F675" s="154" t="s">
        <v>3707</v>
      </c>
      <c r="G675" s="155" t="s">
        <v>240</v>
      </c>
      <c r="H675" s="156">
        <v>451</v>
      </c>
      <c r="I675" s="157"/>
      <c r="J675" s="158">
        <f>ROUND(I675*H675,2)</f>
        <v>0</v>
      </c>
      <c r="K675" s="154" t="s">
        <v>225</v>
      </c>
      <c r="L675" s="34"/>
      <c r="M675" s="159" t="s">
        <v>1</v>
      </c>
      <c r="N675" s="160" t="s">
        <v>42</v>
      </c>
      <c r="O675" s="59"/>
      <c r="P675" s="161">
        <f>O675*H675</f>
        <v>0</v>
      </c>
      <c r="Q675" s="161">
        <v>0.10362</v>
      </c>
      <c r="R675" s="161">
        <f>Q675*H675</f>
        <v>46.732620000000004</v>
      </c>
      <c r="S675" s="161">
        <v>0</v>
      </c>
      <c r="T675" s="162">
        <f>S675*H675</f>
        <v>0</v>
      </c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  <c r="AR675" s="163" t="s">
        <v>226</v>
      </c>
      <c r="AT675" s="163" t="s">
        <v>221</v>
      </c>
      <c r="AU675" s="163" t="s">
        <v>87</v>
      </c>
      <c r="AY675" s="18" t="s">
        <v>219</v>
      </c>
      <c r="BE675" s="164">
        <f>IF(N675="základní",J675,0)</f>
        <v>0</v>
      </c>
      <c r="BF675" s="164">
        <f>IF(N675="snížená",J675,0)</f>
        <v>0</v>
      </c>
      <c r="BG675" s="164">
        <f>IF(N675="zákl. přenesená",J675,0)</f>
        <v>0</v>
      </c>
      <c r="BH675" s="164">
        <f>IF(N675="sníž. přenesená",J675,0)</f>
        <v>0</v>
      </c>
      <c r="BI675" s="164">
        <f>IF(N675="nulová",J675,0)</f>
        <v>0</v>
      </c>
      <c r="BJ675" s="18" t="s">
        <v>32</v>
      </c>
      <c r="BK675" s="164">
        <f>ROUND(I675*H675,2)</f>
        <v>0</v>
      </c>
      <c r="BL675" s="18" t="s">
        <v>226</v>
      </c>
      <c r="BM675" s="163" t="s">
        <v>3708</v>
      </c>
    </row>
    <row r="676" spans="1:65" s="14" customFormat="1">
      <c r="B676" s="174"/>
      <c r="D676" s="166" t="s">
        <v>228</v>
      </c>
      <c r="E676" s="175" t="s">
        <v>1</v>
      </c>
      <c r="F676" s="176" t="s">
        <v>3709</v>
      </c>
      <c r="H676" s="175" t="s">
        <v>1</v>
      </c>
      <c r="I676" s="177"/>
      <c r="L676" s="174"/>
      <c r="M676" s="178"/>
      <c r="N676" s="179"/>
      <c r="O676" s="179"/>
      <c r="P676" s="179"/>
      <c r="Q676" s="179"/>
      <c r="R676" s="179"/>
      <c r="S676" s="179"/>
      <c r="T676" s="180"/>
      <c r="AT676" s="175" t="s">
        <v>228</v>
      </c>
      <c r="AU676" s="175" t="s">
        <v>87</v>
      </c>
      <c r="AV676" s="14" t="s">
        <v>32</v>
      </c>
      <c r="AW676" s="14" t="s">
        <v>31</v>
      </c>
      <c r="AX676" s="14" t="s">
        <v>77</v>
      </c>
      <c r="AY676" s="175" t="s">
        <v>219</v>
      </c>
    </row>
    <row r="677" spans="1:65" s="16" customFormat="1">
      <c r="B677" s="189"/>
      <c r="D677" s="166" t="s">
        <v>228</v>
      </c>
      <c r="E677" s="190" t="s">
        <v>1</v>
      </c>
      <c r="F677" s="191" t="s">
        <v>282</v>
      </c>
      <c r="H677" s="192">
        <v>0</v>
      </c>
      <c r="I677" s="193"/>
      <c r="L677" s="189"/>
      <c r="M677" s="194"/>
      <c r="N677" s="195"/>
      <c r="O677" s="195"/>
      <c r="P677" s="195"/>
      <c r="Q677" s="195"/>
      <c r="R677" s="195"/>
      <c r="S677" s="195"/>
      <c r="T677" s="196"/>
      <c r="AT677" s="190" t="s">
        <v>228</v>
      </c>
      <c r="AU677" s="190" t="s">
        <v>87</v>
      </c>
      <c r="AV677" s="16" t="s">
        <v>237</v>
      </c>
      <c r="AW677" s="16" t="s">
        <v>31</v>
      </c>
      <c r="AX677" s="16" t="s">
        <v>77</v>
      </c>
      <c r="AY677" s="190" t="s">
        <v>219</v>
      </c>
    </row>
    <row r="678" spans="1:65" s="14" customFormat="1">
      <c r="B678" s="174"/>
      <c r="D678" s="166" t="s">
        <v>228</v>
      </c>
      <c r="E678" s="175" t="s">
        <v>1</v>
      </c>
      <c r="F678" s="176" t="s">
        <v>3710</v>
      </c>
      <c r="H678" s="175" t="s">
        <v>1</v>
      </c>
      <c r="I678" s="177"/>
      <c r="L678" s="174"/>
      <c r="M678" s="178"/>
      <c r="N678" s="179"/>
      <c r="O678" s="179"/>
      <c r="P678" s="179"/>
      <c r="Q678" s="179"/>
      <c r="R678" s="179"/>
      <c r="S678" s="179"/>
      <c r="T678" s="180"/>
      <c r="AT678" s="175" t="s">
        <v>228</v>
      </c>
      <c r="AU678" s="175" t="s">
        <v>87</v>
      </c>
      <c r="AV678" s="14" t="s">
        <v>32</v>
      </c>
      <c r="AW678" s="14" t="s">
        <v>31</v>
      </c>
      <c r="AX678" s="14" t="s">
        <v>77</v>
      </c>
      <c r="AY678" s="175" t="s">
        <v>219</v>
      </c>
    </row>
    <row r="679" spans="1:65" s="13" customFormat="1">
      <c r="B679" s="165"/>
      <c r="D679" s="166" t="s">
        <v>228</v>
      </c>
      <c r="E679" s="167" t="s">
        <v>1</v>
      </c>
      <c r="F679" s="168" t="s">
        <v>3711</v>
      </c>
      <c r="H679" s="169">
        <v>319</v>
      </c>
      <c r="I679" s="170"/>
      <c r="L679" s="165"/>
      <c r="M679" s="171"/>
      <c r="N679" s="172"/>
      <c r="O679" s="172"/>
      <c r="P679" s="172"/>
      <c r="Q679" s="172"/>
      <c r="R679" s="172"/>
      <c r="S679" s="172"/>
      <c r="T679" s="173"/>
      <c r="AT679" s="167" t="s">
        <v>228</v>
      </c>
      <c r="AU679" s="167" t="s">
        <v>87</v>
      </c>
      <c r="AV679" s="13" t="s">
        <v>87</v>
      </c>
      <c r="AW679" s="13" t="s">
        <v>31</v>
      </c>
      <c r="AX679" s="13" t="s">
        <v>77</v>
      </c>
      <c r="AY679" s="167" t="s">
        <v>219</v>
      </c>
    </row>
    <row r="680" spans="1:65" s="13" customFormat="1">
      <c r="B680" s="165"/>
      <c r="D680" s="166" t="s">
        <v>228</v>
      </c>
      <c r="E680" s="167" t="s">
        <v>1</v>
      </c>
      <c r="F680" s="168" t="s">
        <v>3712</v>
      </c>
      <c r="H680" s="169">
        <v>31</v>
      </c>
      <c r="I680" s="170"/>
      <c r="L680" s="165"/>
      <c r="M680" s="171"/>
      <c r="N680" s="172"/>
      <c r="O680" s="172"/>
      <c r="P680" s="172"/>
      <c r="Q680" s="172"/>
      <c r="R680" s="172"/>
      <c r="S680" s="172"/>
      <c r="T680" s="173"/>
      <c r="AT680" s="167" t="s">
        <v>228</v>
      </c>
      <c r="AU680" s="167" t="s">
        <v>87</v>
      </c>
      <c r="AV680" s="13" t="s">
        <v>87</v>
      </c>
      <c r="AW680" s="13" t="s">
        <v>31</v>
      </c>
      <c r="AX680" s="13" t="s">
        <v>77</v>
      </c>
      <c r="AY680" s="167" t="s">
        <v>219</v>
      </c>
    </row>
    <row r="681" spans="1:65" s="16" customFormat="1">
      <c r="B681" s="189"/>
      <c r="D681" s="166" t="s">
        <v>228</v>
      </c>
      <c r="E681" s="190" t="s">
        <v>1</v>
      </c>
      <c r="F681" s="191" t="s">
        <v>3713</v>
      </c>
      <c r="H681" s="192">
        <v>350</v>
      </c>
      <c r="I681" s="193"/>
      <c r="L681" s="189"/>
      <c r="M681" s="194"/>
      <c r="N681" s="195"/>
      <c r="O681" s="195"/>
      <c r="P681" s="195"/>
      <c r="Q681" s="195"/>
      <c r="R681" s="195"/>
      <c r="S681" s="195"/>
      <c r="T681" s="196"/>
      <c r="AT681" s="190" t="s">
        <v>228</v>
      </c>
      <c r="AU681" s="190" t="s">
        <v>87</v>
      </c>
      <c r="AV681" s="16" t="s">
        <v>237</v>
      </c>
      <c r="AW681" s="16" t="s">
        <v>31</v>
      </c>
      <c r="AX681" s="16" t="s">
        <v>77</v>
      </c>
      <c r="AY681" s="190" t="s">
        <v>219</v>
      </c>
    </row>
    <row r="682" spans="1:65" s="14" customFormat="1">
      <c r="B682" s="174"/>
      <c r="D682" s="166" t="s">
        <v>228</v>
      </c>
      <c r="E682" s="175" t="s">
        <v>1</v>
      </c>
      <c r="F682" s="176" t="s">
        <v>3714</v>
      </c>
      <c r="H682" s="175" t="s">
        <v>1</v>
      </c>
      <c r="I682" s="177"/>
      <c r="L682" s="174"/>
      <c r="M682" s="178"/>
      <c r="N682" s="179"/>
      <c r="O682" s="179"/>
      <c r="P682" s="179"/>
      <c r="Q682" s="179"/>
      <c r="R682" s="179"/>
      <c r="S682" s="179"/>
      <c r="T682" s="180"/>
      <c r="AT682" s="175" t="s">
        <v>228</v>
      </c>
      <c r="AU682" s="175" t="s">
        <v>87</v>
      </c>
      <c r="AV682" s="14" t="s">
        <v>32</v>
      </c>
      <c r="AW682" s="14" t="s">
        <v>31</v>
      </c>
      <c r="AX682" s="14" t="s">
        <v>77</v>
      </c>
      <c r="AY682" s="175" t="s">
        <v>219</v>
      </c>
    </row>
    <row r="683" spans="1:65" s="13" customFormat="1">
      <c r="B683" s="165"/>
      <c r="D683" s="166" t="s">
        <v>228</v>
      </c>
      <c r="E683" s="167" t="s">
        <v>1</v>
      </c>
      <c r="F683" s="168" t="s">
        <v>3715</v>
      </c>
      <c r="H683" s="169">
        <v>56</v>
      </c>
      <c r="I683" s="170"/>
      <c r="L683" s="165"/>
      <c r="M683" s="171"/>
      <c r="N683" s="172"/>
      <c r="O683" s="172"/>
      <c r="P683" s="172"/>
      <c r="Q683" s="172"/>
      <c r="R683" s="172"/>
      <c r="S683" s="172"/>
      <c r="T683" s="173"/>
      <c r="AT683" s="167" t="s">
        <v>228</v>
      </c>
      <c r="AU683" s="167" t="s">
        <v>87</v>
      </c>
      <c r="AV683" s="13" t="s">
        <v>87</v>
      </c>
      <c r="AW683" s="13" t="s">
        <v>31</v>
      </c>
      <c r="AX683" s="13" t="s">
        <v>77</v>
      </c>
      <c r="AY683" s="167" t="s">
        <v>219</v>
      </c>
    </row>
    <row r="684" spans="1:65" s="13" customFormat="1">
      <c r="B684" s="165"/>
      <c r="D684" s="166" t="s">
        <v>228</v>
      </c>
      <c r="E684" s="167" t="s">
        <v>1</v>
      </c>
      <c r="F684" s="168" t="s">
        <v>3716</v>
      </c>
      <c r="H684" s="169">
        <v>4</v>
      </c>
      <c r="I684" s="170"/>
      <c r="L684" s="165"/>
      <c r="M684" s="171"/>
      <c r="N684" s="172"/>
      <c r="O684" s="172"/>
      <c r="P684" s="172"/>
      <c r="Q684" s="172"/>
      <c r="R684" s="172"/>
      <c r="S684" s="172"/>
      <c r="T684" s="173"/>
      <c r="AT684" s="167" t="s">
        <v>228</v>
      </c>
      <c r="AU684" s="167" t="s">
        <v>87</v>
      </c>
      <c r="AV684" s="13" t="s">
        <v>87</v>
      </c>
      <c r="AW684" s="13" t="s">
        <v>31</v>
      </c>
      <c r="AX684" s="13" t="s">
        <v>77</v>
      </c>
      <c r="AY684" s="167" t="s">
        <v>219</v>
      </c>
    </row>
    <row r="685" spans="1:65" s="13" customFormat="1">
      <c r="B685" s="165"/>
      <c r="D685" s="166" t="s">
        <v>228</v>
      </c>
      <c r="E685" s="167" t="s">
        <v>1</v>
      </c>
      <c r="F685" s="168" t="s">
        <v>3717</v>
      </c>
      <c r="H685" s="169">
        <v>15</v>
      </c>
      <c r="I685" s="170"/>
      <c r="L685" s="165"/>
      <c r="M685" s="171"/>
      <c r="N685" s="172"/>
      <c r="O685" s="172"/>
      <c r="P685" s="172"/>
      <c r="Q685" s="172"/>
      <c r="R685" s="172"/>
      <c r="S685" s="172"/>
      <c r="T685" s="173"/>
      <c r="AT685" s="167" t="s">
        <v>228</v>
      </c>
      <c r="AU685" s="167" t="s">
        <v>87</v>
      </c>
      <c r="AV685" s="13" t="s">
        <v>87</v>
      </c>
      <c r="AW685" s="13" t="s">
        <v>31</v>
      </c>
      <c r="AX685" s="13" t="s">
        <v>77</v>
      </c>
      <c r="AY685" s="167" t="s">
        <v>219</v>
      </c>
    </row>
    <row r="686" spans="1:65" s="16" customFormat="1">
      <c r="B686" s="189"/>
      <c r="D686" s="166" t="s">
        <v>228</v>
      </c>
      <c r="E686" s="190" t="s">
        <v>1</v>
      </c>
      <c r="F686" s="191" t="s">
        <v>3718</v>
      </c>
      <c r="H686" s="192">
        <v>75</v>
      </c>
      <c r="I686" s="193"/>
      <c r="L686" s="189"/>
      <c r="M686" s="194"/>
      <c r="N686" s="195"/>
      <c r="O686" s="195"/>
      <c r="P686" s="195"/>
      <c r="Q686" s="195"/>
      <c r="R686" s="195"/>
      <c r="S686" s="195"/>
      <c r="T686" s="196"/>
      <c r="AT686" s="190" t="s">
        <v>228</v>
      </c>
      <c r="AU686" s="190" t="s">
        <v>87</v>
      </c>
      <c r="AV686" s="16" t="s">
        <v>237</v>
      </c>
      <c r="AW686" s="16" t="s">
        <v>31</v>
      </c>
      <c r="AX686" s="16" t="s">
        <v>77</v>
      </c>
      <c r="AY686" s="190" t="s">
        <v>219</v>
      </c>
    </row>
    <row r="687" spans="1:65" s="14" customFormat="1">
      <c r="B687" s="174"/>
      <c r="D687" s="166" t="s">
        <v>228</v>
      </c>
      <c r="E687" s="175" t="s">
        <v>1</v>
      </c>
      <c r="F687" s="176" t="s">
        <v>3719</v>
      </c>
      <c r="H687" s="175" t="s">
        <v>1</v>
      </c>
      <c r="I687" s="177"/>
      <c r="L687" s="174"/>
      <c r="M687" s="178"/>
      <c r="N687" s="179"/>
      <c r="O687" s="179"/>
      <c r="P687" s="179"/>
      <c r="Q687" s="179"/>
      <c r="R687" s="179"/>
      <c r="S687" s="179"/>
      <c r="T687" s="180"/>
      <c r="AT687" s="175" t="s">
        <v>228</v>
      </c>
      <c r="AU687" s="175" t="s">
        <v>87</v>
      </c>
      <c r="AV687" s="14" t="s">
        <v>32</v>
      </c>
      <c r="AW687" s="14" t="s">
        <v>31</v>
      </c>
      <c r="AX687" s="14" t="s">
        <v>77</v>
      </c>
      <c r="AY687" s="175" t="s">
        <v>219</v>
      </c>
    </row>
    <row r="688" spans="1:65" s="13" customFormat="1">
      <c r="B688" s="165"/>
      <c r="D688" s="166" t="s">
        <v>228</v>
      </c>
      <c r="E688" s="167" t="s">
        <v>1</v>
      </c>
      <c r="F688" s="168" t="s">
        <v>3720</v>
      </c>
      <c r="H688" s="169">
        <v>16</v>
      </c>
      <c r="I688" s="170"/>
      <c r="L688" s="165"/>
      <c r="M688" s="171"/>
      <c r="N688" s="172"/>
      <c r="O688" s="172"/>
      <c r="P688" s="172"/>
      <c r="Q688" s="172"/>
      <c r="R688" s="172"/>
      <c r="S688" s="172"/>
      <c r="T688" s="173"/>
      <c r="AT688" s="167" t="s">
        <v>228</v>
      </c>
      <c r="AU688" s="167" t="s">
        <v>87</v>
      </c>
      <c r="AV688" s="13" t="s">
        <v>87</v>
      </c>
      <c r="AW688" s="13" t="s">
        <v>31</v>
      </c>
      <c r="AX688" s="13" t="s">
        <v>77</v>
      </c>
      <c r="AY688" s="167" t="s">
        <v>219</v>
      </c>
    </row>
    <row r="689" spans="1:65" s="13" customFormat="1">
      <c r="B689" s="165"/>
      <c r="D689" s="166" t="s">
        <v>228</v>
      </c>
      <c r="E689" s="167" t="s">
        <v>1</v>
      </c>
      <c r="F689" s="168" t="s">
        <v>3721</v>
      </c>
      <c r="H689" s="169">
        <v>10</v>
      </c>
      <c r="I689" s="170"/>
      <c r="L689" s="165"/>
      <c r="M689" s="171"/>
      <c r="N689" s="172"/>
      <c r="O689" s="172"/>
      <c r="P689" s="172"/>
      <c r="Q689" s="172"/>
      <c r="R689" s="172"/>
      <c r="S689" s="172"/>
      <c r="T689" s="173"/>
      <c r="AT689" s="167" t="s">
        <v>228</v>
      </c>
      <c r="AU689" s="167" t="s">
        <v>87</v>
      </c>
      <c r="AV689" s="13" t="s">
        <v>87</v>
      </c>
      <c r="AW689" s="13" t="s">
        <v>31</v>
      </c>
      <c r="AX689" s="13" t="s">
        <v>77</v>
      </c>
      <c r="AY689" s="167" t="s">
        <v>219</v>
      </c>
    </row>
    <row r="690" spans="1:65" s="16" customFormat="1">
      <c r="B690" s="189"/>
      <c r="D690" s="166" t="s">
        <v>228</v>
      </c>
      <c r="E690" s="190" t="s">
        <v>1</v>
      </c>
      <c r="F690" s="191" t="s">
        <v>3722</v>
      </c>
      <c r="H690" s="192">
        <v>26</v>
      </c>
      <c r="I690" s="193"/>
      <c r="L690" s="189"/>
      <c r="M690" s="194"/>
      <c r="N690" s="195"/>
      <c r="O690" s="195"/>
      <c r="P690" s="195"/>
      <c r="Q690" s="195"/>
      <c r="R690" s="195"/>
      <c r="S690" s="195"/>
      <c r="T690" s="196"/>
      <c r="AT690" s="190" t="s">
        <v>228</v>
      </c>
      <c r="AU690" s="190" t="s">
        <v>87</v>
      </c>
      <c r="AV690" s="16" t="s">
        <v>237</v>
      </c>
      <c r="AW690" s="16" t="s">
        <v>31</v>
      </c>
      <c r="AX690" s="16" t="s">
        <v>77</v>
      </c>
      <c r="AY690" s="190" t="s">
        <v>219</v>
      </c>
    </row>
    <row r="691" spans="1:65" s="15" customFormat="1">
      <c r="B691" s="181"/>
      <c r="D691" s="166" t="s">
        <v>228</v>
      </c>
      <c r="E691" s="182" t="s">
        <v>1</v>
      </c>
      <c r="F691" s="183" t="s">
        <v>236</v>
      </c>
      <c r="H691" s="184">
        <v>451</v>
      </c>
      <c r="I691" s="185"/>
      <c r="L691" s="181"/>
      <c r="M691" s="186"/>
      <c r="N691" s="187"/>
      <c r="O691" s="187"/>
      <c r="P691" s="187"/>
      <c r="Q691" s="187"/>
      <c r="R691" s="187"/>
      <c r="S691" s="187"/>
      <c r="T691" s="188"/>
      <c r="AT691" s="182" t="s">
        <v>228</v>
      </c>
      <c r="AU691" s="182" t="s">
        <v>87</v>
      </c>
      <c r="AV691" s="15" t="s">
        <v>226</v>
      </c>
      <c r="AW691" s="15" t="s">
        <v>31</v>
      </c>
      <c r="AX691" s="15" t="s">
        <v>32</v>
      </c>
      <c r="AY691" s="182" t="s">
        <v>219</v>
      </c>
    </row>
    <row r="692" spans="1:65" s="2" customFormat="1" ht="21.75" customHeight="1">
      <c r="A692" s="33"/>
      <c r="B692" s="151"/>
      <c r="C692" s="152" t="s">
        <v>791</v>
      </c>
      <c r="D692" s="152" t="s">
        <v>221</v>
      </c>
      <c r="E692" s="153" t="s">
        <v>3723</v>
      </c>
      <c r="F692" s="154" t="s">
        <v>3724</v>
      </c>
      <c r="G692" s="155" t="s">
        <v>240</v>
      </c>
      <c r="H692" s="156">
        <v>60</v>
      </c>
      <c r="I692" s="157"/>
      <c r="J692" s="158">
        <f>ROUND(I692*H692,2)</f>
        <v>0</v>
      </c>
      <c r="K692" s="154" t="s">
        <v>225</v>
      </c>
      <c r="L692" s="34"/>
      <c r="M692" s="159" t="s">
        <v>1</v>
      </c>
      <c r="N692" s="160" t="s">
        <v>42</v>
      </c>
      <c r="O692" s="59"/>
      <c r="P692" s="161">
        <f>O692*H692</f>
        <v>0</v>
      </c>
      <c r="Q692" s="161">
        <v>0</v>
      </c>
      <c r="R692" s="161">
        <f>Q692*H692</f>
        <v>0</v>
      </c>
      <c r="S692" s="161">
        <v>0</v>
      </c>
      <c r="T692" s="162">
        <f>S692*H692</f>
        <v>0</v>
      </c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  <c r="AR692" s="163" t="s">
        <v>226</v>
      </c>
      <c r="AT692" s="163" t="s">
        <v>221</v>
      </c>
      <c r="AU692" s="163" t="s">
        <v>87</v>
      </c>
      <c r="AY692" s="18" t="s">
        <v>219</v>
      </c>
      <c r="BE692" s="164">
        <f>IF(N692="základní",J692,0)</f>
        <v>0</v>
      </c>
      <c r="BF692" s="164">
        <f>IF(N692="snížená",J692,0)</f>
        <v>0</v>
      </c>
      <c r="BG692" s="164">
        <f>IF(N692="zákl. přenesená",J692,0)</f>
        <v>0</v>
      </c>
      <c r="BH692" s="164">
        <f>IF(N692="sníž. přenesená",J692,0)</f>
        <v>0</v>
      </c>
      <c r="BI692" s="164">
        <f>IF(N692="nulová",J692,0)</f>
        <v>0</v>
      </c>
      <c r="BJ692" s="18" t="s">
        <v>32</v>
      </c>
      <c r="BK692" s="164">
        <f>ROUND(I692*H692,2)</f>
        <v>0</v>
      </c>
      <c r="BL692" s="18" t="s">
        <v>226</v>
      </c>
      <c r="BM692" s="163" t="s">
        <v>3725</v>
      </c>
    </row>
    <row r="693" spans="1:65" s="13" customFormat="1">
      <c r="B693" s="165"/>
      <c r="D693" s="166" t="s">
        <v>228</v>
      </c>
      <c r="E693" s="167" t="s">
        <v>1</v>
      </c>
      <c r="F693" s="168" t="s">
        <v>3726</v>
      </c>
      <c r="H693" s="169">
        <v>31</v>
      </c>
      <c r="I693" s="170"/>
      <c r="L693" s="165"/>
      <c r="M693" s="171"/>
      <c r="N693" s="172"/>
      <c r="O693" s="172"/>
      <c r="P693" s="172"/>
      <c r="Q693" s="172"/>
      <c r="R693" s="172"/>
      <c r="S693" s="172"/>
      <c r="T693" s="173"/>
      <c r="AT693" s="167" t="s">
        <v>228</v>
      </c>
      <c r="AU693" s="167" t="s">
        <v>87</v>
      </c>
      <c r="AV693" s="13" t="s">
        <v>87</v>
      </c>
      <c r="AW693" s="13" t="s">
        <v>31</v>
      </c>
      <c r="AX693" s="13" t="s">
        <v>77</v>
      </c>
      <c r="AY693" s="167" t="s">
        <v>219</v>
      </c>
    </row>
    <row r="694" spans="1:65" s="13" customFormat="1">
      <c r="B694" s="165"/>
      <c r="D694" s="166" t="s">
        <v>228</v>
      </c>
      <c r="E694" s="167" t="s">
        <v>1</v>
      </c>
      <c r="F694" s="168" t="s">
        <v>3727</v>
      </c>
      <c r="H694" s="169">
        <v>4</v>
      </c>
      <c r="I694" s="170"/>
      <c r="L694" s="165"/>
      <c r="M694" s="171"/>
      <c r="N694" s="172"/>
      <c r="O694" s="172"/>
      <c r="P694" s="172"/>
      <c r="Q694" s="172"/>
      <c r="R694" s="172"/>
      <c r="S694" s="172"/>
      <c r="T694" s="173"/>
      <c r="AT694" s="167" t="s">
        <v>228</v>
      </c>
      <c r="AU694" s="167" t="s">
        <v>87</v>
      </c>
      <c r="AV694" s="13" t="s">
        <v>87</v>
      </c>
      <c r="AW694" s="13" t="s">
        <v>31</v>
      </c>
      <c r="AX694" s="13" t="s">
        <v>77</v>
      </c>
      <c r="AY694" s="167" t="s">
        <v>219</v>
      </c>
    </row>
    <row r="695" spans="1:65" s="13" customFormat="1">
      <c r="B695" s="165"/>
      <c r="D695" s="166" t="s">
        <v>228</v>
      </c>
      <c r="E695" s="167" t="s">
        <v>1</v>
      </c>
      <c r="F695" s="168" t="s">
        <v>3728</v>
      </c>
      <c r="H695" s="169">
        <v>15</v>
      </c>
      <c r="I695" s="170"/>
      <c r="L695" s="165"/>
      <c r="M695" s="171"/>
      <c r="N695" s="172"/>
      <c r="O695" s="172"/>
      <c r="P695" s="172"/>
      <c r="Q695" s="172"/>
      <c r="R695" s="172"/>
      <c r="S695" s="172"/>
      <c r="T695" s="173"/>
      <c r="AT695" s="167" t="s">
        <v>228</v>
      </c>
      <c r="AU695" s="167" t="s">
        <v>87</v>
      </c>
      <c r="AV695" s="13" t="s">
        <v>87</v>
      </c>
      <c r="AW695" s="13" t="s">
        <v>31</v>
      </c>
      <c r="AX695" s="13" t="s">
        <v>77</v>
      </c>
      <c r="AY695" s="167" t="s">
        <v>219</v>
      </c>
    </row>
    <row r="696" spans="1:65" s="13" customFormat="1">
      <c r="B696" s="165"/>
      <c r="D696" s="166" t="s">
        <v>228</v>
      </c>
      <c r="E696" s="167" t="s">
        <v>1</v>
      </c>
      <c r="F696" s="168" t="s">
        <v>3729</v>
      </c>
      <c r="H696" s="169">
        <v>10</v>
      </c>
      <c r="I696" s="170"/>
      <c r="L696" s="165"/>
      <c r="M696" s="171"/>
      <c r="N696" s="172"/>
      <c r="O696" s="172"/>
      <c r="P696" s="172"/>
      <c r="Q696" s="172"/>
      <c r="R696" s="172"/>
      <c r="S696" s="172"/>
      <c r="T696" s="173"/>
      <c r="AT696" s="167" t="s">
        <v>228</v>
      </c>
      <c r="AU696" s="167" t="s">
        <v>87</v>
      </c>
      <c r="AV696" s="13" t="s">
        <v>87</v>
      </c>
      <c r="AW696" s="13" t="s">
        <v>31</v>
      </c>
      <c r="AX696" s="13" t="s">
        <v>77</v>
      </c>
      <c r="AY696" s="167" t="s">
        <v>219</v>
      </c>
    </row>
    <row r="697" spans="1:65" s="15" customFormat="1">
      <c r="B697" s="181"/>
      <c r="D697" s="166" t="s">
        <v>228</v>
      </c>
      <c r="E697" s="182" t="s">
        <v>1</v>
      </c>
      <c r="F697" s="183" t="s">
        <v>236</v>
      </c>
      <c r="H697" s="184">
        <v>60</v>
      </c>
      <c r="I697" s="185"/>
      <c r="L697" s="181"/>
      <c r="M697" s="186"/>
      <c r="N697" s="187"/>
      <c r="O697" s="187"/>
      <c r="P697" s="187"/>
      <c r="Q697" s="187"/>
      <c r="R697" s="187"/>
      <c r="S697" s="187"/>
      <c r="T697" s="188"/>
      <c r="AT697" s="182" t="s">
        <v>228</v>
      </c>
      <c r="AU697" s="182" t="s">
        <v>87</v>
      </c>
      <c r="AV697" s="15" t="s">
        <v>226</v>
      </c>
      <c r="AW697" s="15" t="s">
        <v>31</v>
      </c>
      <c r="AX697" s="15" t="s">
        <v>32</v>
      </c>
      <c r="AY697" s="182" t="s">
        <v>219</v>
      </c>
    </row>
    <row r="698" spans="1:65" s="2" customFormat="1" ht="16.5" customHeight="1">
      <c r="A698" s="33"/>
      <c r="B698" s="151"/>
      <c r="C698" s="197" t="s">
        <v>796</v>
      </c>
      <c r="D698" s="197" t="s">
        <v>536</v>
      </c>
      <c r="E698" s="198" t="s">
        <v>3730</v>
      </c>
      <c r="F698" s="199" t="s">
        <v>3731</v>
      </c>
      <c r="G698" s="200" t="s">
        <v>240</v>
      </c>
      <c r="H698" s="201">
        <v>379.87</v>
      </c>
      <c r="I698" s="202"/>
      <c r="J698" s="203">
        <f>ROUND(I698*H698,2)</f>
        <v>0</v>
      </c>
      <c r="K698" s="199" t="s">
        <v>225</v>
      </c>
      <c r="L698" s="204"/>
      <c r="M698" s="205" t="s">
        <v>1</v>
      </c>
      <c r="N698" s="206" t="s">
        <v>42</v>
      </c>
      <c r="O698" s="59"/>
      <c r="P698" s="161">
        <f>O698*H698</f>
        <v>0</v>
      </c>
      <c r="Q698" s="161">
        <v>0.17599999999999999</v>
      </c>
      <c r="R698" s="161">
        <f>Q698*H698</f>
        <v>66.857119999999995</v>
      </c>
      <c r="S698" s="161">
        <v>0</v>
      </c>
      <c r="T698" s="162">
        <f>S698*H698</f>
        <v>0</v>
      </c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  <c r="AR698" s="163" t="s">
        <v>263</v>
      </c>
      <c r="AT698" s="163" t="s">
        <v>536</v>
      </c>
      <c r="AU698" s="163" t="s">
        <v>87</v>
      </c>
      <c r="AY698" s="18" t="s">
        <v>219</v>
      </c>
      <c r="BE698" s="164">
        <f>IF(N698="základní",J698,0)</f>
        <v>0</v>
      </c>
      <c r="BF698" s="164">
        <f>IF(N698="snížená",J698,0)</f>
        <v>0</v>
      </c>
      <c r="BG698" s="164">
        <f>IF(N698="zákl. přenesená",J698,0)</f>
        <v>0</v>
      </c>
      <c r="BH698" s="164">
        <f>IF(N698="sníž. přenesená",J698,0)</f>
        <v>0</v>
      </c>
      <c r="BI698" s="164">
        <f>IF(N698="nulová",J698,0)</f>
        <v>0</v>
      </c>
      <c r="BJ698" s="18" t="s">
        <v>32</v>
      </c>
      <c r="BK698" s="164">
        <f>ROUND(I698*H698,2)</f>
        <v>0</v>
      </c>
      <c r="BL698" s="18" t="s">
        <v>226</v>
      </c>
      <c r="BM698" s="163" t="s">
        <v>3732</v>
      </c>
    </row>
    <row r="699" spans="1:65" s="13" customFormat="1">
      <c r="B699" s="165"/>
      <c r="D699" s="166" t="s">
        <v>228</v>
      </c>
      <c r="E699" s="167" t="s">
        <v>1</v>
      </c>
      <c r="F699" s="168" t="s">
        <v>3733</v>
      </c>
      <c r="H699" s="169">
        <v>322.19</v>
      </c>
      <c r="I699" s="170"/>
      <c r="L699" s="165"/>
      <c r="M699" s="171"/>
      <c r="N699" s="172"/>
      <c r="O699" s="172"/>
      <c r="P699" s="172"/>
      <c r="Q699" s="172"/>
      <c r="R699" s="172"/>
      <c r="S699" s="172"/>
      <c r="T699" s="173"/>
      <c r="AT699" s="167" t="s">
        <v>228</v>
      </c>
      <c r="AU699" s="167" t="s">
        <v>87</v>
      </c>
      <c r="AV699" s="13" t="s">
        <v>87</v>
      </c>
      <c r="AW699" s="13" t="s">
        <v>31</v>
      </c>
      <c r="AX699" s="13" t="s">
        <v>77</v>
      </c>
      <c r="AY699" s="167" t="s">
        <v>219</v>
      </c>
    </row>
    <row r="700" spans="1:65" s="13" customFormat="1">
      <c r="B700" s="165"/>
      <c r="D700" s="166" t="s">
        <v>228</v>
      </c>
      <c r="E700" s="167" t="s">
        <v>1</v>
      </c>
      <c r="F700" s="168" t="s">
        <v>3734</v>
      </c>
      <c r="H700" s="169">
        <v>57.68</v>
      </c>
      <c r="I700" s="170"/>
      <c r="L700" s="165"/>
      <c r="M700" s="171"/>
      <c r="N700" s="172"/>
      <c r="O700" s="172"/>
      <c r="P700" s="172"/>
      <c r="Q700" s="172"/>
      <c r="R700" s="172"/>
      <c r="S700" s="172"/>
      <c r="T700" s="173"/>
      <c r="AT700" s="167" t="s">
        <v>228</v>
      </c>
      <c r="AU700" s="167" t="s">
        <v>87</v>
      </c>
      <c r="AV700" s="13" t="s">
        <v>87</v>
      </c>
      <c r="AW700" s="13" t="s">
        <v>31</v>
      </c>
      <c r="AX700" s="13" t="s">
        <v>77</v>
      </c>
      <c r="AY700" s="167" t="s">
        <v>219</v>
      </c>
    </row>
    <row r="701" spans="1:65" s="15" customFormat="1">
      <c r="B701" s="181"/>
      <c r="D701" s="166" t="s">
        <v>228</v>
      </c>
      <c r="E701" s="182" t="s">
        <v>1</v>
      </c>
      <c r="F701" s="183" t="s">
        <v>236</v>
      </c>
      <c r="H701" s="184">
        <v>379.87</v>
      </c>
      <c r="I701" s="185"/>
      <c r="L701" s="181"/>
      <c r="M701" s="186"/>
      <c r="N701" s="187"/>
      <c r="O701" s="187"/>
      <c r="P701" s="187"/>
      <c r="Q701" s="187"/>
      <c r="R701" s="187"/>
      <c r="S701" s="187"/>
      <c r="T701" s="188"/>
      <c r="AT701" s="182" t="s">
        <v>228</v>
      </c>
      <c r="AU701" s="182" t="s">
        <v>87</v>
      </c>
      <c r="AV701" s="15" t="s">
        <v>226</v>
      </c>
      <c r="AW701" s="15" t="s">
        <v>31</v>
      </c>
      <c r="AX701" s="15" t="s">
        <v>32</v>
      </c>
      <c r="AY701" s="182" t="s">
        <v>219</v>
      </c>
    </row>
    <row r="702" spans="1:65" s="2" customFormat="1" ht="16.5" customHeight="1">
      <c r="A702" s="33"/>
      <c r="B702" s="151"/>
      <c r="C702" s="197" t="s">
        <v>808</v>
      </c>
      <c r="D702" s="197" t="s">
        <v>536</v>
      </c>
      <c r="E702" s="198" t="s">
        <v>3735</v>
      </c>
      <c r="F702" s="199" t="s">
        <v>3736</v>
      </c>
      <c r="G702" s="200" t="s">
        <v>240</v>
      </c>
      <c r="H702" s="201">
        <v>36.049999999999997</v>
      </c>
      <c r="I702" s="202"/>
      <c r="J702" s="203">
        <f>ROUND(I702*H702,2)</f>
        <v>0</v>
      </c>
      <c r="K702" s="199" t="s">
        <v>225</v>
      </c>
      <c r="L702" s="204"/>
      <c r="M702" s="205" t="s">
        <v>1</v>
      </c>
      <c r="N702" s="206" t="s">
        <v>42</v>
      </c>
      <c r="O702" s="59"/>
      <c r="P702" s="161">
        <f>O702*H702</f>
        <v>0</v>
      </c>
      <c r="Q702" s="161">
        <v>0.17599999999999999</v>
      </c>
      <c r="R702" s="161">
        <f>Q702*H702</f>
        <v>6.3447999999999993</v>
      </c>
      <c r="S702" s="161">
        <v>0</v>
      </c>
      <c r="T702" s="162">
        <f>S702*H702</f>
        <v>0</v>
      </c>
      <c r="U702" s="33"/>
      <c r="V702" s="33"/>
      <c r="W702" s="33"/>
      <c r="X702" s="33"/>
      <c r="Y702" s="33"/>
      <c r="Z702" s="33"/>
      <c r="AA702" s="33"/>
      <c r="AB702" s="33"/>
      <c r="AC702" s="33"/>
      <c r="AD702" s="33"/>
      <c r="AE702" s="33"/>
      <c r="AR702" s="163" t="s">
        <v>263</v>
      </c>
      <c r="AT702" s="163" t="s">
        <v>536</v>
      </c>
      <c r="AU702" s="163" t="s">
        <v>87</v>
      </c>
      <c r="AY702" s="18" t="s">
        <v>219</v>
      </c>
      <c r="BE702" s="164">
        <f>IF(N702="základní",J702,0)</f>
        <v>0</v>
      </c>
      <c r="BF702" s="164">
        <f>IF(N702="snížená",J702,0)</f>
        <v>0</v>
      </c>
      <c r="BG702" s="164">
        <f>IF(N702="zákl. přenesená",J702,0)</f>
        <v>0</v>
      </c>
      <c r="BH702" s="164">
        <f>IF(N702="sníž. přenesená",J702,0)</f>
        <v>0</v>
      </c>
      <c r="BI702" s="164">
        <f>IF(N702="nulová",J702,0)</f>
        <v>0</v>
      </c>
      <c r="BJ702" s="18" t="s">
        <v>32</v>
      </c>
      <c r="BK702" s="164">
        <f>ROUND(I702*H702,2)</f>
        <v>0</v>
      </c>
      <c r="BL702" s="18" t="s">
        <v>226</v>
      </c>
      <c r="BM702" s="163" t="s">
        <v>3737</v>
      </c>
    </row>
    <row r="703" spans="1:65" s="13" customFormat="1">
      <c r="B703" s="165"/>
      <c r="D703" s="166" t="s">
        <v>228</v>
      </c>
      <c r="E703" s="167" t="s">
        <v>1</v>
      </c>
      <c r="F703" s="168" t="s">
        <v>3738</v>
      </c>
      <c r="H703" s="169">
        <v>31.93</v>
      </c>
      <c r="I703" s="170"/>
      <c r="L703" s="165"/>
      <c r="M703" s="171"/>
      <c r="N703" s="172"/>
      <c r="O703" s="172"/>
      <c r="P703" s="172"/>
      <c r="Q703" s="172"/>
      <c r="R703" s="172"/>
      <c r="S703" s="172"/>
      <c r="T703" s="173"/>
      <c r="AT703" s="167" t="s">
        <v>228</v>
      </c>
      <c r="AU703" s="167" t="s">
        <v>87</v>
      </c>
      <c r="AV703" s="13" t="s">
        <v>87</v>
      </c>
      <c r="AW703" s="13" t="s">
        <v>31</v>
      </c>
      <c r="AX703" s="13" t="s">
        <v>77</v>
      </c>
      <c r="AY703" s="167" t="s">
        <v>219</v>
      </c>
    </row>
    <row r="704" spans="1:65" s="13" customFormat="1">
      <c r="B704" s="165"/>
      <c r="D704" s="166" t="s">
        <v>228</v>
      </c>
      <c r="E704" s="167" t="s">
        <v>1</v>
      </c>
      <c r="F704" s="168" t="s">
        <v>3739</v>
      </c>
      <c r="H704" s="169">
        <v>4.12</v>
      </c>
      <c r="I704" s="170"/>
      <c r="L704" s="165"/>
      <c r="M704" s="171"/>
      <c r="N704" s="172"/>
      <c r="O704" s="172"/>
      <c r="P704" s="172"/>
      <c r="Q704" s="172"/>
      <c r="R704" s="172"/>
      <c r="S704" s="172"/>
      <c r="T704" s="173"/>
      <c r="AT704" s="167" t="s">
        <v>228</v>
      </c>
      <c r="AU704" s="167" t="s">
        <v>87</v>
      </c>
      <c r="AV704" s="13" t="s">
        <v>87</v>
      </c>
      <c r="AW704" s="13" t="s">
        <v>31</v>
      </c>
      <c r="AX704" s="13" t="s">
        <v>77</v>
      </c>
      <c r="AY704" s="167" t="s">
        <v>219</v>
      </c>
    </row>
    <row r="705" spans="1:65" s="15" customFormat="1">
      <c r="B705" s="181"/>
      <c r="D705" s="166" t="s">
        <v>228</v>
      </c>
      <c r="E705" s="182" t="s">
        <v>1</v>
      </c>
      <c r="F705" s="183" t="s">
        <v>236</v>
      </c>
      <c r="H705" s="184">
        <v>36.049999999999997</v>
      </c>
      <c r="I705" s="185"/>
      <c r="L705" s="181"/>
      <c r="M705" s="186"/>
      <c r="N705" s="187"/>
      <c r="O705" s="187"/>
      <c r="P705" s="187"/>
      <c r="Q705" s="187"/>
      <c r="R705" s="187"/>
      <c r="S705" s="187"/>
      <c r="T705" s="188"/>
      <c r="AT705" s="182" t="s">
        <v>228</v>
      </c>
      <c r="AU705" s="182" t="s">
        <v>87</v>
      </c>
      <c r="AV705" s="15" t="s">
        <v>226</v>
      </c>
      <c r="AW705" s="15" t="s">
        <v>31</v>
      </c>
      <c r="AX705" s="15" t="s">
        <v>32</v>
      </c>
      <c r="AY705" s="182" t="s">
        <v>219</v>
      </c>
    </row>
    <row r="706" spans="1:65" s="2" customFormat="1" ht="16.5" customHeight="1">
      <c r="A706" s="33"/>
      <c r="B706" s="151"/>
      <c r="C706" s="197" t="s">
        <v>813</v>
      </c>
      <c r="D706" s="197" t="s">
        <v>536</v>
      </c>
      <c r="E706" s="198" t="s">
        <v>3740</v>
      </c>
      <c r="F706" s="199" t="s">
        <v>3741</v>
      </c>
      <c r="G706" s="200" t="s">
        <v>240</v>
      </c>
      <c r="H706" s="201">
        <v>15.45</v>
      </c>
      <c r="I706" s="202"/>
      <c r="J706" s="203">
        <f>ROUND(I706*H706,2)</f>
        <v>0</v>
      </c>
      <c r="K706" s="199" t="s">
        <v>225</v>
      </c>
      <c r="L706" s="204"/>
      <c r="M706" s="205" t="s">
        <v>1</v>
      </c>
      <c r="N706" s="206" t="s">
        <v>42</v>
      </c>
      <c r="O706" s="59"/>
      <c r="P706" s="161">
        <f>O706*H706</f>
        <v>0</v>
      </c>
      <c r="Q706" s="161">
        <v>0.17499999999999999</v>
      </c>
      <c r="R706" s="161">
        <f>Q706*H706</f>
        <v>2.7037499999999999</v>
      </c>
      <c r="S706" s="161">
        <v>0</v>
      </c>
      <c r="T706" s="162">
        <f>S706*H706</f>
        <v>0</v>
      </c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R706" s="163" t="s">
        <v>263</v>
      </c>
      <c r="AT706" s="163" t="s">
        <v>536</v>
      </c>
      <c r="AU706" s="163" t="s">
        <v>87</v>
      </c>
      <c r="AY706" s="18" t="s">
        <v>219</v>
      </c>
      <c r="BE706" s="164">
        <f>IF(N706="základní",J706,0)</f>
        <v>0</v>
      </c>
      <c r="BF706" s="164">
        <f>IF(N706="snížená",J706,0)</f>
        <v>0</v>
      </c>
      <c r="BG706" s="164">
        <f>IF(N706="zákl. přenesená",J706,0)</f>
        <v>0</v>
      </c>
      <c r="BH706" s="164">
        <f>IF(N706="sníž. přenesená",J706,0)</f>
        <v>0</v>
      </c>
      <c r="BI706" s="164">
        <f>IF(N706="nulová",J706,0)</f>
        <v>0</v>
      </c>
      <c r="BJ706" s="18" t="s">
        <v>32</v>
      </c>
      <c r="BK706" s="164">
        <f>ROUND(I706*H706,2)</f>
        <v>0</v>
      </c>
      <c r="BL706" s="18" t="s">
        <v>226</v>
      </c>
      <c r="BM706" s="163" t="s">
        <v>3742</v>
      </c>
    </row>
    <row r="707" spans="1:65" s="13" customFormat="1">
      <c r="B707" s="165"/>
      <c r="D707" s="166" t="s">
        <v>228</v>
      </c>
      <c r="E707" s="167" t="s">
        <v>1</v>
      </c>
      <c r="F707" s="168" t="s">
        <v>3743</v>
      </c>
      <c r="H707" s="169">
        <v>15.45</v>
      </c>
      <c r="I707" s="170"/>
      <c r="L707" s="165"/>
      <c r="M707" s="171"/>
      <c r="N707" s="172"/>
      <c r="O707" s="172"/>
      <c r="P707" s="172"/>
      <c r="Q707" s="172"/>
      <c r="R707" s="172"/>
      <c r="S707" s="172"/>
      <c r="T707" s="173"/>
      <c r="AT707" s="167" t="s">
        <v>228</v>
      </c>
      <c r="AU707" s="167" t="s">
        <v>87</v>
      </c>
      <c r="AV707" s="13" t="s">
        <v>87</v>
      </c>
      <c r="AW707" s="13" t="s">
        <v>31</v>
      </c>
      <c r="AX707" s="13" t="s">
        <v>32</v>
      </c>
      <c r="AY707" s="167" t="s">
        <v>219</v>
      </c>
    </row>
    <row r="708" spans="1:65" s="2" customFormat="1" ht="16.5" customHeight="1">
      <c r="A708" s="33"/>
      <c r="B708" s="151"/>
      <c r="C708" s="197" t="s">
        <v>818</v>
      </c>
      <c r="D708" s="197" t="s">
        <v>536</v>
      </c>
      <c r="E708" s="198" t="s">
        <v>3744</v>
      </c>
      <c r="F708" s="199" t="s">
        <v>3745</v>
      </c>
      <c r="G708" s="200" t="s">
        <v>240</v>
      </c>
      <c r="H708" s="201">
        <v>16.48</v>
      </c>
      <c r="I708" s="202"/>
      <c r="J708" s="203">
        <f>ROUND(I708*H708,2)</f>
        <v>0</v>
      </c>
      <c r="K708" s="199" t="s">
        <v>225</v>
      </c>
      <c r="L708" s="204"/>
      <c r="M708" s="205" t="s">
        <v>1</v>
      </c>
      <c r="N708" s="206" t="s">
        <v>42</v>
      </c>
      <c r="O708" s="59"/>
      <c r="P708" s="161">
        <f>O708*H708</f>
        <v>0</v>
      </c>
      <c r="Q708" s="161">
        <v>0.17599999999999999</v>
      </c>
      <c r="R708" s="161">
        <f>Q708*H708</f>
        <v>2.9004799999999999</v>
      </c>
      <c r="S708" s="161">
        <v>0</v>
      </c>
      <c r="T708" s="162">
        <f>S708*H708</f>
        <v>0</v>
      </c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R708" s="163" t="s">
        <v>263</v>
      </c>
      <c r="AT708" s="163" t="s">
        <v>536</v>
      </c>
      <c r="AU708" s="163" t="s">
        <v>87</v>
      </c>
      <c r="AY708" s="18" t="s">
        <v>219</v>
      </c>
      <c r="BE708" s="164">
        <f>IF(N708="základní",J708,0)</f>
        <v>0</v>
      </c>
      <c r="BF708" s="164">
        <f>IF(N708="snížená",J708,0)</f>
        <v>0</v>
      </c>
      <c r="BG708" s="164">
        <f>IF(N708="zákl. přenesená",J708,0)</f>
        <v>0</v>
      </c>
      <c r="BH708" s="164">
        <f>IF(N708="sníž. přenesená",J708,0)</f>
        <v>0</v>
      </c>
      <c r="BI708" s="164">
        <f>IF(N708="nulová",J708,0)</f>
        <v>0</v>
      </c>
      <c r="BJ708" s="18" t="s">
        <v>32</v>
      </c>
      <c r="BK708" s="164">
        <f>ROUND(I708*H708,2)</f>
        <v>0</v>
      </c>
      <c r="BL708" s="18" t="s">
        <v>226</v>
      </c>
      <c r="BM708" s="163" t="s">
        <v>3746</v>
      </c>
    </row>
    <row r="709" spans="1:65" s="13" customFormat="1">
      <c r="B709" s="165"/>
      <c r="D709" s="166" t="s">
        <v>228</v>
      </c>
      <c r="E709" s="167" t="s">
        <v>1</v>
      </c>
      <c r="F709" s="168" t="s">
        <v>3747</v>
      </c>
      <c r="H709" s="169">
        <v>16.48</v>
      </c>
      <c r="I709" s="170"/>
      <c r="L709" s="165"/>
      <c r="M709" s="171"/>
      <c r="N709" s="172"/>
      <c r="O709" s="172"/>
      <c r="P709" s="172"/>
      <c r="Q709" s="172"/>
      <c r="R709" s="172"/>
      <c r="S709" s="172"/>
      <c r="T709" s="173"/>
      <c r="AT709" s="167" t="s">
        <v>228</v>
      </c>
      <c r="AU709" s="167" t="s">
        <v>87</v>
      </c>
      <c r="AV709" s="13" t="s">
        <v>87</v>
      </c>
      <c r="AW709" s="13" t="s">
        <v>31</v>
      </c>
      <c r="AX709" s="13" t="s">
        <v>32</v>
      </c>
      <c r="AY709" s="167" t="s">
        <v>219</v>
      </c>
    </row>
    <row r="710" spans="1:65" s="2" customFormat="1" ht="16.5" customHeight="1">
      <c r="A710" s="33"/>
      <c r="B710" s="151"/>
      <c r="C710" s="197" t="s">
        <v>823</v>
      </c>
      <c r="D710" s="197" t="s">
        <v>536</v>
      </c>
      <c r="E710" s="198" t="s">
        <v>3748</v>
      </c>
      <c r="F710" s="199" t="s">
        <v>3749</v>
      </c>
      <c r="G710" s="200" t="s">
        <v>240</v>
      </c>
      <c r="H710" s="201">
        <v>10.3</v>
      </c>
      <c r="I710" s="202"/>
      <c r="J710" s="203">
        <f>ROUND(I710*H710,2)</f>
        <v>0</v>
      </c>
      <c r="K710" s="199" t="s">
        <v>225</v>
      </c>
      <c r="L710" s="204"/>
      <c r="M710" s="205" t="s">
        <v>1</v>
      </c>
      <c r="N710" s="206" t="s">
        <v>42</v>
      </c>
      <c r="O710" s="59"/>
      <c r="P710" s="161">
        <f>O710*H710</f>
        <v>0</v>
      </c>
      <c r="Q710" s="161">
        <v>0.17599999999999999</v>
      </c>
      <c r="R710" s="161">
        <f>Q710*H710</f>
        <v>1.8128</v>
      </c>
      <c r="S710" s="161">
        <v>0</v>
      </c>
      <c r="T710" s="162">
        <f>S710*H710</f>
        <v>0</v>
      </c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R710" s="163" t="s">
        <v>263</v>
      </c>
      <c r="AT710" s="163" t="s">
        <v>536</v>
      </c>
      <c r="AU710" s="163" t="s">
        <v>87</v>
      </c>
      <c r="AY710" s="18" t="s">
        <v>219</v>
      </c>
      <c r="BE710" s="164">
        <f>IF(N710="základní",J710,0)</f>
        <v>0</v>
      </c>
      <c r="BF710" s="164">
        <f>IF(N710="snížená",J710,0)</f>
        <v>0</v>
      </c>
      <c r="BG710" s="164">
        <f>IF(N710="zákl. přenesená",J710,0)</f>
        <v>0</v>
      </c>
      <c r="BH710" s="164">
        <f>IF(N710="sníž. přenesená",J710,0)</f>
        <v>0</v>
      </c>
      <c r="BI710" s="164">
        <f>IF(N710="nulová",J710,0)</f>
        <v>0</v>
      </c>
      <c r="BJ710" s="18" t="s">
        <v>32</v>
      </c>
      <c r="BK710" s="164">
        <f>ROUND(I710*H710,2)</f>
        <v>0</v>
      </c>
      <c r="BL710" s="18" t="s">
        <v>226</v>
      </c>
      <c r="BM710" s="163" t="s">
        <v>3750</v>
      </c>
    </row>
    <row r="711" spans="1:65" s="13" customFormat="1">
      <c r="B711" s="165"/>
      <c r="D711" s="166" t="s">
        <v>228</v>
      </c>
      <c r="E711" s="167" t="s">
        <v>1</v>
      </c>
      <c r="F711" s="168" t="s">
        <v>3751</v>
      </c>
      <c r="H711" s="169">
        <v>10.3</v>
      </c>
      <c r="I711" s="170"/>
      <c r="L711" s="165"/>
      <c r="M711" s="171"/>
      <c r="N711" s="172"/>
      <c r="O711" s="172"/>
      <c r="P711" s="172"/>
      <c r="Q711" s="172"/>
      <c r="R711" s="172"/>
      <c r="S711" s="172"/>
      <c r="T711" s="173"/>
      <c r="AT711" s="167" t="s">
        <v>228</v>
      </c>
      <c r="AU711" s="167" t="s">
        <v>87</v>
      </c>
      <c r="AV711" s="13" t="s">
        <v>87</v>
      </c>
      <c r="AW711" s="13" t="s">
        <v>31</v>
      </c>
      <c r="AX711" s="13" t="s">
        <v>32</v>
      </c>
      <c r="AY711" s="167" t="s">
        <v>219</v>
      </c>
    </row>
    <row r="712" spans="1:65" s="2" customFormat="1" ht="37.9" customHeight="1">
      <c r="A712" s="33"/>
      <c r="B712" s="151"/>
      <c r="C712" s="152" t="s">
        <v>827</v>
      </c>
      <c r="D712" s="152" t="s">
        <v>221</v>
      </c>
      <c r="E712" s="153" t="s">
        <v>3752</v>
      </c>
      <c r="F712" s="154" t="s">
        <v>3753</v>
      </c>
      <c r="G712" s="155" t="s">
        <v>240</v>
      </c>
      <c r="H712" s="156">
        <v>378</v>
      </c>
      <c r="I712" s="157"/>
      <c r="J712" s="158">
        <f>ROUND(I712*H712,2)</f>
        <v>0</v>
      </c>
      <c r="K712" s="154" t="s">
        <v>241</v>
      </c>
      <c r="L712" s="34"/>
      <c r="M712" s="159" t="s">
        <v>1</v>
      </c>
      <c r="N712" s="160" t="s">
        <v>42</v>
      </c>
      <c r="O712" s="59"/>
      <c r="P712" s="161">
        <f>O712*H712</f>
        <v>0</v>
      </c>
      <c r="Q712" s="161">
        <v>9.8000000000000004E-2</v>
      </c>
      <c r="R712" s="161">
        <f>Q712*H712</f>
        <v>37.044000000000004</v>
      </c>
      <c r="S712" s="161">
        <v>0</v>
      </c>
      <c r="T712" s="162">
        <f>S712*H712</f>
        <v>0</v>
      </c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R712" s="163" t="s">
        <v>226</v>
      </c>
      <c r="AT712" s="163" t="s">
        <v>221</v>
      </c>
      <c r="AU712" s="163" t="s">
        <v>87</v>
      </c>
      <c r="AY712" s="18" t="s">
        <v>219</v>
      </c>
      <c r="BE712" s="164">
        <f>IF(N712="základní",J712,0)</f>
        <v>0</v>
      </c>
      <c r="BF712" s="164">
        <f>IF(N712="snížená",J712,0)</f>
        <v>0</v>
      </c>
      <c r="BG712" s="164">
        <f>IF(N712="zákl. přenesená",J712,0)</f>
        <v>0</v>
      </c>
      <c r="BH712" s="164">
        <f>IF(N712="sníž. přenesená",J712,0)</f>
        <v>0</v>
      </c>
      <c r="BI712" s="164">
        <f>IF(N712="nulová",J712,0)</f>
        <v>0</v>
      </c>
      <c r="BJ712" s="18" t="s">
        <v>32</v>
      </c>
      <c r="BK712" s="164">
        <f>ROUND(I712*H712,2)</f>
        <v>0</v>
      </c>
      <c r="BL712" s="18" t="s">
        <v>226</v>
      </c>
      <c r="BM712" s="163" t="s">
        <v>3754</v>
      </c>
    </row>
    <row r="713" spans="1:65" s="14" customFormat="1">
      <c r="B713" s="174"/>
      <c r="D713" s="166" t="s">
        <v>228</v>
      </c>
      <c r="E713" s="175" t="s">
        <v>1</v>
      </c>
      <c r="F713" s="176" t="s">
        <v>3755</v>
      </c>
      <c r="H713" s="175" t="s">
        <v>1</v>
      </c>
      <c r="I713" s="177"/>
      <c r="L713" s="174"/>
      <c r="M713" s="178"/>
      <c r="N713" s="179"/>
      <c r="O713" s="179"/>
      <c r="P713" s="179"/>
      <c r="Q713" s="179"/>
      <c r="R713" s="179"/>
      <c r="S713" s="179"/>
      <c r="T713" s="180"/>
      <c r="AT713" s="175" t="s">
        <v>228</v>
      </c>
      <c r="AU713" s="175" t="s">
        <v>87</v>
      </c>
      <c r="AV713" s="14" t="s">
        <v>32</v>
      </c>
      <c r="AW713" s="14" t="s">
        <v>31</v>
      </c>
      <c r="AX713" s="14" t="s">
        <v>77</v>
      </c>
      <c r="AY713" s="175" t="s">
        <v>219</v>
      </c>
    </row>
    <row r="714" spans="1:65" s="16" customFormat="1">
      <c r="B714" s="189"/>
      <c r="D714" s="166" t="s">
        <v>228</v>
      </c>
      <c r="E714" s="190" t="s">
        <v>1</v>
      </c>
      <c r="F714" s="191" t="s">
        <v>282</v>
      </c>
      <c r="H714" s="192">
        <v>0</v>
      </c>
      <c r="I714" s="193"/>
      <c r="L714" s="189"/>
      <c r="M714" s="194"/>
      <c r="N714" s="195"/>
      <c r="O714" s="195"/>
      <c r="P714" s="195"/>
      <c r="Q714" s="195"/>
      <c r="R714" s="195"/>
      <c r="S714" s="195"/>
      <c r="T714" s="196"/>
      <c r="AT714" s="190" t="s">
        <v>228</v>
      </c>
      <c r="AU714" s="190" t="s">
        <v>87</v>
      </c>
      <c r="AV714" s="16" t="s">
        <v>237</v>
      </c>
      <c r="AW714" s="16" t="s">
        <v>31</v>
      </c>
      <c r="AX714" s="16" t="s">
        <v>77</v>
      </c>
      <c r="AY714" s="190" t="s">
        <v>219</v>
      </c>
    </row>
    <row r="715" spans="1:65" s="13" customFormat="1">
      <c r="B715" s="165"/>
      <c r="D715" s="166" t="s">
        <v>228</v>
      </c>
      <c r="E715" s="167" t="s">
        <v>3756</v>
      </c>
      <c r="F715" s="168" t="s">
        <v>3757</v>
      </c>
      <c r="H715" s="169">
        <v>378</v>
      </c>
      <c r="I715" s="170"/>
      <c r="L715" s="165"/>
      <c r="M715" s="171"/>
      <c r="N715" s="172"/>
      <c r="O715" s="172"/>
      <c r="P715" s="172"/>
      <c r="Q715" s="172"/>
      <c r="R715" s="172"/>
      <c r="S715" s="172"/>
      <c r="T715" s="173"/>
      <c r="AT715" s="167" t="s">
        <v>228</v>
      </c>
      <c r="AU715" s="167" t="s">
        <v>87</v>
      </c>
      <c r="AV715" s="13" t="s">
        <v>87</v>
      </c>
      <c r="AW715" s="13" t="s">
        <v>31</v>
      </c>
      <c r="AX715" s="13" t="s">
        <v>77</v>
      </c>
      <c r="AY715" s="167" t="s">
        <v>219</v>
      </c>
    </row>
    <row r="716" spans="1:65" s="15" customFormat="1">
      <c r="B716" s="181"/>
      <c r="D716" s="166" t="s">
        <v>228</v>
      </c>
      <c r="E716" s="182" t="s">
        <v>1</v>
      </c>
      <c r="F716" s="183" t="s">
        <v>236</v>
      </c>
      <c r="H716" s="184">
        <v>378</v>
      </c>
      <c r="I716" s="185"/>
      <c r="L716" s="181"/>
      <c r="M716" s="186"/>
      <c r="N716" s="187"/>
      <c r="O716" s="187"/>
      <c r="P716" s="187"/>
      <c r="Q716" s="187"/>
      <c r="R716" s="187"/>
      <c r="S716" s="187"/>
      <c r="T716" s="188"/>
      <c r="AT716" s="182" t="s">
        <v>228</v>
      </c>
      <c r="AU716" s="182" t="s">
        <v>87</v>
      </c>
      <c r="AV716" s="15" t="s">
        <v>226</v>
      </c>
      <c r="AW716" s="15" t="s">
        <v>31</v>
      </c>
      <c r="AX716" s="15" t="s">
        <v>32</v>
      </c>
      <c r="AY716" s="182" t="s">
        <v>219</v>
      </c>
    </row>
    <row r="717" spans="1:65" s="2" customFormat="1" ht="16.5" customHeight="1">
      <c r="A717" s="33"/>
      <c r="B717" s="151"/>
      <c r="C717" s="197" t="s">
        <v>831</v>
      </c>
      <c r="D717" s="197" t="s">
        <v>536</v>
      </c>
      <c r="E717" s="198" t="s">
        <v>3758</v>
      </c>
      <c r="F717" s="199" t="s">
        <v>3759</v>
      </c>
      <c r="G717" s="200" t="s">
        <v>240</v>
      </c>
      <c r="H717" s="201">
        <v>381.78</v>
      </c>
      <c r="I717" s="202"/>
      <c r="J717" s="203">
        <f>ROUND(I717*H717,2)</f>
        <v>0</v>
      </c>
      <c r="K717" s="199" t="s">
        <v>241</v>
      </c>
      <c r="L717" s="204"/>
      <c r="M717" s="205" t="s">
        <v>1</v>
      </c>
      <c r="N717" s="206" t="s">
        <v>42</v>
      </c>
      <c r="O717" s="59"/>
      <c r="P717" s="161">
        <f>O717*H717</f>
        <v>0</v>
      </c>
      <c r="Q717" s="161">
        <v>0.14499999999999999</v>
      </c>
      <c r="R717" s="161">
        <f>Q717*H717</f>
        <v>55.358099999999993</v>
      </c>
      <c r="S717" s="161">
        <v>0</v>
      </c>
      <c r="T717" s="162">
        <f>S717*H717</f>
        <v>0</v>
      </c>
      <c r="U717" s="33"/>
      <c r="V717" s="33"/>
      <c r="W717" s="33"/>
      <c r="X717" s="33"/>
      <c r="Y717" s="33"/>
      <c r="Z717" s="33"/>
      <c r="AA717" s="33"/>
      <c r="AB717" s="33"/>
      <c r="AC717" s="33"/>
      <c r="AD717" s="33"/>
      <c r="AE717" s="33"/>
      <c r="AR717" s="163" t="s">
        <v>263</v>
      </c>
      <c r="AT717" s="163" t="s">
        <v>536</v>
      </c>
      <c r="AU717" s="163" t="s">
        <v>87</v>
      </c>
      <c r="AY717" s="18" t="s">
        <v>219</v>
      </c>
      <c r="BE717" s="164">
        <f>IF(N717="základní",J717,0)</f>
        <v>0</v>
      </c>
      <c r="BF717" s="164">
        <f>IF(N717="snížená",J717,0)</f>
        <v>0</v>
      </c>
      <c r="BG717" s="164">
        <f>IF(N717="zákl. přenesená",J717,0)</f>
        <v>0</v>
      </c>
      <c r="BH717" s="164">
        <f>IF(N717="sníž. přenesená",J717,0)</f>
        <v>0</v>
      </c>
      <c r="BI717" s="164">
        <f>IF(N717="nulová",J717,0)</f>
        <v>0</v>
      </c>
      <c r="BJ717" s="18" t="s">
        <v>32</v>
      </c>
      <c r="BK717" s="164">
        <f>ROUND(I717*H717,2)</f>
        <v>0</v>
      </c>
      <c r="BL717" s="18" t="s">
        <v>226</v>
      </c>
      <c r="BM717" s="163" t="s">
        <v>3760</v>
      </c>
    </row>
    <row r="718" spans="1:65" s="13" customFormat="1">
      <c r="B718" s="165"/>
      <c r="D718" s="166" t="s">
        <v>228</v>
      </c>
      <c r="E718" s="167" t="s">
        <v>1</v>
      </c>
      <c r="F718" s="168" t="s">
        <v>3761</v>
      </c>
      <c r="H718" s="169">
        <v>381.78</v>
      </c>
      <c r="I718" s="170"/>
      <c r="L718" s="165"/>
      <c r="M718" s="171"/>
      <c r="N718" s="172"/>
      <c r="O718" s="172"/>
      <c r="P718" s="172"/>
      <c r="Q718" s="172"/>
      <c r="R718" s="172"/>
      <c r="S718" s="172"/>
      <c r="T718" s="173"/>
      <c r="AT718" s="167" t="s">
        <v>228</v>
      </c>
      <c r="AU718" s="167" t="s">
        <v>87</v>
      </c>
      <c r="AV718" s="13" t="s">
        <v>87</v>
      </c>
      <c r="AW718" s="13" t="s">
        <v>31</v>
      </c>
      <c r="AX718" s="13" t="s">
        <v>32</v>
      </c>
      <c r="AY718" s="167" t="s">
        <v>219</v>
      </c>
    </row>
    <row r="719" spans="1:65" s="2" customFormat="1" ht="16.5" customHeight="1">
      <c r="A719" s="33"/>
      <c r="B719" s="151"/>
      <c r="C719" s="197" t="s">
        <v>835</v>
      </c>
      <c r="D719" s="197" t="s">
        <v>536</v>
      </c>
      <c r="E719" s="198" t="s">
        <v>3762</v>
      </c>
      <c r="F719" s="199" t="s">
        <v>3763</v>
      </c>
      <c r="G719" s="200" t="s">
        <v>266</v>
      </c>
      <c r="H719" s="201">
        <v>15.58</v>
      </c>
      <c r="I719" s="202"/>
      <c r="J719" s="203">
        <f>ROUND(I719*H719,2)</f>
        <v>0</v>
      </c>
      <c r="K719" s="199" t="s">
        <v>225</v>
      </c>
      <c r="L719" s="204"/>
      <c r="M719" s="205" t="s">
        <v>1</v>
      </c>
      <c r="N719" s="206" t="s">
        <v>42</v>
      </c>
      <c r="O719" s="59"/>
      <c r="P719" s="161">
        <f>O719*H719</f>
        <v>0</v>
      </c>
      <c r="Q719" s="161">
        <v>1</v>
      </c>
      <c r="R719" s="161">
        <f>Q719*H719</f>
        <v>15.58</v>
      </c>
      <c r="S719" s="161">
        <v>0</v>
      </c>
      <c r="T719" s="162">
        <f>S719*H719</f>
        <v>0</v>
      </c>
      <c r="U719" s="33"/>
      <c r="V719" s="33"/>
      <c r="W719" s="33"/>
      <c r="X719" s="33"/>
      <c r="Y719" s="33"/>
      <c r="Z719" s="33"/>
      <c r="AA719" s="33"/>
      <c r="AB719" s="33"/>
      <c r="AC719" s="33"/>
      <c r="AD719" s="33"/>
      <c r="AE719" s="33"/>
      <c r="AR719" s="163" t="s">
        <v>263</v>
      </c>
      <c r="AT719" s="163" t="s">
        <v>536</v>
      </c>
      <c r="AU719" s="163" t="s">
        <v>87</v>
      </c>
      <c r="AY719" s="18" t="s">
        <v>219</v>
      </c>
      <c r="BE719" s="164">
        <f>IF(N719="základní",J719,0)</f>
        <v>0</v>
      </c>
      <c r="BF719" s="164">
        <f>IF(N719="snížená",J719,0)</f>
        <v>0</v>
      </c>
      <c r="BG719" s="164">
        <f>IF(N719="zákl. přenesená",J719,0)</f>
        <v>0</v>
      </c>
      <c r="BH719" s="164">
        <f>IF(N719="sníž. přenesená",J719,0)</f>
        <v>0</v>
      </c>
      <c r="BI719" s="164">
        <f>IF(N719="nulová",J719,0)</f>
        <v>0</v>
      </c>
      <c r="BJ719" s="18" t="s">
        <v>32</v>
      </c>
      <c r="BK719" s="164">
        <f>ROUND(I719*H719,2)</f>
        <v>0</v>
      </c>
      <c r="BL719" s="18" t="s">
        <v>226</v>
      </c>
      <c r="BM719" s="163" t="s">
        <v>3764</v>
      </c>
    </row>
    <row r="720" spans="1:65" s="14" customFormat="1">
      <c r="B720" s="174"/>
      <c r="D720" s="166" t="s">
        <v>228</v>
      </c>
      <c r="E720" s="175" t="s">
        <v>1</v>
      </c>
      <c r="F720" s="176" t="s">
        <v>3765</v>
      </c>
      <c r="H720" s="175" t="s">
        <v>1</v>
      </c>
      <c r="I720" s="177"/>
      <c r="L720" s="174"/>
      <c r="M720" s="178"/>
      <c r="N720" s="179"/>
      <c r="O720" s="179"/>
      <c r="P720" s="179"/>
      <c r="Q720" s="179"/>
      <c r="R720" s="179"/>
      <c r="S720" s="179"/>
      <c r="T720" s="180"/>
      <c r="AT720" s="175" t="s">
        <v>228</v>
      </c>
      <c r="AU720" s="175" t="s">
        <v>87</v>
      </c>
      <c r="AV720" s="14" t="s">
        <v>32</v>
      </c>
      <c r="AW720" s="14" t="s">
        <v>31</v>
      </c>
      <c r="AX720" s="14" t="s">
        <v>77</v>
      </c>
      <c r="AY720" s="175" t="s">
        <v>219</v>
      </c>
    </row>
    <row r="721" spans="1:65" s="14" customFormat="1">
      <c r="B721" s="174"/>
      <c r="D721" s="166" t="s">
        <v>228</v>
      </c>
      <c r="E721" s="175" t="s">
        <v>1</v>
      </c>
      <c r="F721" s="176" t="s">
        <v>3766</v>
      </c>
      <c r="H721" s="175" t="s">
        <v>1</v>
      </c>
      <c r="I721" s="177"/>
      <c r="L721" s="174"/>
      <c r="M721" s="178"/>
      <c r="N721" s="179"/>
      <c r="O721" s="179"/>
      <c r="P721" s="179"/>
      <c r="Q721" s="179"/>
      <c r="R721" s="179"/>
      <c r="S721" s="179"/>
      <c r="T721" s="180"/>
      <c r="AT721" s="175" t="s">
        <v>228</v>
      </c>
      <c r="AU721" s="175" t="s">
        <v>87</v>
      </c>
      <c r="AV721" s="14" t="s">
        <v>32</v>
      </c>
      <c r="AW721" s="14" t="s">
        <v>31</v>
      </c>
      <c r="AX721" s="14" t="s">
        <v>77</v>
      </c>
      <c r="AY721" s="175" t="s">
        <v>219</v>
      </c>
    </row>
    <row r="722" spans="1:65" s="13" customFormat="1">
      <c r="B722" s="165"/>
      <c r="D722" s="166" t="s">
        <v>228</v>
      </c>
      <c r="E722" s="167" t="s">
        <v>1</v>
      </c>
      <c r="F722" s="168" t="s">
        <v>3767</v>
      </c>
      <c r="H722" s="169">
        <v>15.58</v>
      </c>
      <c r="I722" s="170"/>
      <c r="L722" s="165"/>
      <c r="M722" s="171"/>
      <c r="N722" s="172"/>
      <c r="O722" s="172"/>
      <c r="P722" s="172"/>
      <c r="Q722" s="172"/>
      <c r="R722" s="172"/>
      <c r="S722" s="172"/>
      <c r="T722" s="173"/>
      <c r="AT722" s="167" t="s">
        <v>228</v>
      </c>
      <c r="AU722" s="167" t="s">
        <v>87</v>
      </c>
      <c r="AV722" s="13" t="s">
        <v>87</v>
      </c>
      <c r="AW722" s="13" t="s">
        <v>31</v>
      </c>
      <c r="AX722" s="13" t="s">
        <v>32</v>
      </c>
      <c r="AY722" s="167" t="s">
        <v>219</v>
      </c>
    </row>
    <row r="723" spans="1:65" s="12" customFormat="1" ht="22.9" customHeight="1">
      <c r="B723" s="138"/>
      <c r="D723" s="139" t="s">
        <v>76</v>
      </c>
      <c r="E723" s="149" t="s">
        <v>263</v>
      </c>
      <c r="F723" s="149" t="s">
        <v>732</v>
      </c>
      <c r="I723" s="141"/>
      <c r="J723" s="150">
        <f>BK723</f>
        <v>0</v>
      </c>
      <c r="L723" s="138"/>
      <c r="M723" s="143"/>
      <c r="N723" s="144"/>
      <c r="O723" s="144"/>
      <c r="P723" s="145">
        <f>SUM(P724:P735)</f>
        <v>0</v>
      </c>
      <c r="Q723" s="144"/>
      <c r="R723" s="145">
        <f>SUM(R724:R735)</f>
        <v>2.7997200000000002</v>
      </c>
      <c r="S723" s="144"/>
      <c r="T723" s="146">
        <f>SUM(T724:T735)</f>
        <v>1.4</v>
      </c>
      <c r="AR723" s="139" t="s">
        <v>32</v>
      </c>
      <c r="AT723" s="147" t="s">
        <v>76</v>
      </c>
      <c r="AU723" s="147" t="s">
        <v>32</v>
      </c>
      <c r="AY723" s="139" t="s">
        <v>219</v>
      </c>
      <c r="BK723" s="148">
        <f>SUM(BK724:BK735)</f>
        <v>0</v>
      </c>
    </row>
    <row r="724" spans="1:65" s="2" customFormat="1" ht="16.5" customHeight="1">
      <c r="A724" s="33"/>
      <c r="B724" s="151"/>
      <c r="C724" s="152" t="s">
        <v>839</v>
      </c>
      <c r="D724" s="152" t="s">
        <v>221</v>
      </c>
      <c r="E724" s="153" t="s">
        <v>3768</v>
      </c>
      <c r="F724" s="154" t="s">
        <v>3769</v>
      </c>
      <c r="G724" s="155" t="s">
        <v>224</v>
      </c>
      <c r="H724" s="156">
        <v>5</v>
      </c>
      <c r="I724" s="157"/>
      <c r="J724" s="158">
        <f>ROUND(I724*H724,2)</f>
        <v>0</v>
      </c>
      <c r="K724" s="154" t="s">
        <v>225</v>
      </c>
      <c r="L724" s="34"/>
      <c r="M724" s="159" t="s">
        <v>1</v>
      </c>
      <c r="N724" s="160" t="s">
        <v>42</v>
      </c>
      <c r="O724" s="59"/>
      <c r="P724" s="161">
        <f>O724*H724</f>
        <v>0</v>
      </c>
      <c r="Q724" s="161">
        <v>0</v>
      </c>
      <c r="R724" s="161">
        <f>Q724*H724</f>
        <v>0</v>
      </c>
      <c r="S724" s="161">
        <v>0.18</v>
      </c>
      <c r="T724" s="162">
        <f>S724*H724</f>
        <v>0.89999999999999991</v>
      </c>
      <c r="U724" s="33"/>
      <c r="V724" s="33"/>
      <c r="W724" s="33"/>
      <c r="X724" s="33"/>
      <c r="Y724" s="33"/>
      <c r="Z724" s="33"/>
      <c r="AA724" s="33"/>
      <c r="AB724" s="33"/>
      <c r="AC724" s="33"/>
      <c r="AD724" s="33"/>
      <c r="AE724" s="33"/>
      <c r="AR724" s="163" t="s">
        <v>226</v>
      </c>
      <c r="AT724" s="163" t="s">
        <v>221</v>
      </c>
      <c r="AU724" s="163" t="s">
        <v>87</v>
      </c>
      <c r="AY724" s="18" t="s">
        <v>219</v>
      </c>
      <c r="BE724" s="164">
        <f>IF(N724="základní",J724,0)</f>
        <v>0</v>
      </c>
      <c r="BF724" s="164">
        <f>IF(N724="snížená",J724,0)</f>
        <v>0</v>
      </c>
      <c r="BG724" s="164">
        <f>IF(N724="zákl. přenesená",J724,0)</f>
        <v>0</v>
      </c>
      <c r="BH724" s="164">
        <f>IF(N724="sníž. přenesená",J724,0)</f>
        <v>0</v>
      </c>
      <c r="BI724" s="164">
        <f>IF(N724="nulová",J724,0)</f>
        <v>0</v>
      </c>
      <c r="BJ724" s="18" t="s">
        <v>32</v>
      </c>
      <c r="BK724" s="164">
        <f>ROUND(I724*H724,2)</f>
        <v>0</v>
      </c>
      <c r="BL724" s="18" t="s">
        <v>226</v>
      </c>
      <c r="BM724" s="163" t="s">
        <v>3770</v>
      </c>
    </row>
    <row r="725" spans="1:65" s="14" customFormat="1">
      <c r="B725" s="174"/>
      <c r="D725" s="166" t="s">
        <v>228</v>
      </c>
      <c r="E725" s="175" t="s">
        <v>1</v>
      </c>
      <c r="F725" s="176" t="s">
        <v>3771</v>
      </c>
      <c r="H725" s="175" t="s">
        <v>1</v>
      </c>
      <c r="I725" s="177"/>
      <c r="L725" s="174"/>
      <c r="M725" s="178"/>
      <c r="N725" s="179"/>
      <c r="O725" s="179"/>
      <c r="P725" s="179"/>
      <c r="Q725" s="179"/>
      <c r="R725" s="179"/>
      <c r="S725" s="179"/>
      <c r="T725" s="180"/>
      <c r="AT725" s="175" t="s">
        <v>228</v>
      </c>
      <c r="AU725" s="175" t="s">
        <v>87</v>
      </c>
      <c r="AV725" s="14" t="s">
        <v>32</v>
      </c>
      <c r="AW725" s="14" t="s">
        <v>31</v>
      </c>
      <c r="AX725" s="14" t="s">
        <v>77</v>
      </c>
      <c r="AY725" s="175" t="s">
        <v>219</v>
      </c>
    </row>
    <row r="726" spans="1:65" s="13" customFormat="1">
      <c r="B726" s="165"/>
      <c r="D726" s="166" t="s">
        <v>228</v>
      </c>
      <c r="E726" s="167" t="s">
        <v>1</v>
      </c>
      <c r="F726" s="168" t="s">
        <v>3772</v>
      </c>
      <c r="H726" s="169">
        <v>5</v>
      </c>
      <c r="I726" s="170"/>
      <c r="L726" s="165"/>
      <c r="M726" s="171"/>
      <c r="N726" s="172"/>
      <c r="O726" s="172"/>
      <c r="P726" s="172"/>
      <c r="Q726" s="172"/>
      <c r="R726" s="172"/>
      <c r="S726" s="172"/>
      <c r="T726" s="173"/>
      <c r="AT726" s="167" t="s">
        <v>228</v>
      </c>
      <c r="AU726" s="167" t="s">
        <v>87</v>
      </c>
      <c r="AV726" s="13" t="s">
        <v>87</v>
      </c>
      <c r="AW726" s="13" t="s">
        <v>31</v>
      </c>
      <c r="AX726" s="13" t="s">
        <v>77</v>
      </c>
      <c r="AY726" s="167" t="s">
        <v>219</v>
      </c>
    </row>
    <row r="727" spans="1:65" s="15" customFormat="1">
      <c r="B727" s="181"/>
      <c r="D727" s="166" t="s">
        <v>228</v>
      </c>
      <c r="E727" s="182" t="s">
        <v>1</v>
      </c>
      <c r="F727" s="183" t="s">
        <v>236</v>
      </c>
      <c r="H727" s="184">
        <v>5</v>
      </c>
      <c r="I727" s="185"/>
      <c r="L727" s="181"/>
      <c r="M727" s="186"/>
      <c r="N727" s="187"/>
      <c r="O727" s="187"/>
      <c r="P727" s="187"/>
      <c r="Q727" s="187"/>
      <c r="R727" s="187"/>
      <c r="S727" s="187"/>
      <c r="T727" s="188"/>
      <c r="AT727" s="182" t="s">
        <v>228</v>
      </c>
      <c r="AU727" s="182" t="s">
        <v>87</v>
      </c>
      <c r="AV727" s="15" t="s">
        <v>226</v>
      </c>
      <c r="AW727" s="15" t="s">
        <v>31</v>
      </c>
      <c r="AX727" s="15" t="s">
        <v>32</v>
      </c>
      <c r="AY727" s="182" t="s">
        <v>219</v>
      </c>
    </row>
    <row r="728" spans="1:65" s="2" customFormat="1" ht="16.5" customHeight="1">
      <c r="A728" s="33"/>
      <c r="B728" s="151"/>
      <c r="C728" s="152" t="s">
        <v>843</v>
      </c>
      <c r="D728" s="152" t="s">
        <v>221</v>
      </c>
      <c r="E728" s="153" t="s">
        <v>3773</v>
      </c>
      <c r="F728" s="154" t="s">
        <v>3774</v>
      </c>
      <c r="G728" s="155" t="s">
        <v>334</v>
      </c>
      <c r="H728" s="156">
        <v>5</v>
      </c>
      <c r="I728" s="157"/>
      <c r="J728" s="158">
        <f>ROUND(I728*H728,2)</f>
        <v>0</v>
      </c>
      <c r="K728" s="154" t="s">
        <v>225</v>
      </c>
      <c r="L728" s="34"/>
      <c r="M728" s="159" t="s">
        <v>1</v>
      </c>
      <c r="N728" s="160" t="s">
        <v>42</v>
      </c>
      <c r="O728" s="59"/>
      <c r="P728" s="161">
        <f>O728*H728</f>
        <v>0</v>
      </c>
      <c r="Q728" s="161">
        <v>0</v>
      </c>
      <c r="R728" s="161">
        <f>Q728*H728</f>
        <v>0</v>
      </c>
      <c r="S728" s="161">
        <v>0.1</v>
      </c>
      <c r="T728" s="162">
        <f>S728*H728</f>
        <v>0.5</v>
      </c>
      <c r="U728" s="33"/>
      <c r="V728" s="33"/>
      <c r="W728" s="33"/>
      <c r="X728" s="33"/>
      <c r="Y728" s="33"/>
      <c r="Z728" s="33"/>
      <c r="AA728" s="33"/>
      <c r="AB728" s="33"/>
      <c r="AC728" s="33"/>
      <c r="AD728" s="33"/>
      <c r="AE728" s="33"/>
      <c r="AR728" s="163" t="s">
        <v>226</v>
      </c>
      <c r="AT728" s="163" t="s">
        <v>221</v>
      </c>
      <c r="AU728" s="163" t="s">
        <v>87</v>
      </c>
      <c r="AY728" s="18" t="s">
        <v>219</v>
      </c>
      <c r="BE728" s="164">
        <f>IF(N728="základní",J728,0)</f>
        <v>0</v>
      </c>
      <c r="BF728" s="164">
        <f>IF(N728="snížená",J728,0)</f>
        <v>0</v>
      </c>
      <c r="BG728" s="164">
        <f>IF(N728="zákl. přenesená",J728,0)</f>
        <v>0</v>
      </c>
      <c r="BH728" s="164">
        <f>IF(N728="sníž. přenesená",J728,0)</f>
        <v>0</v>
      </c>
      <c r="BI728" s="164">
        <f>IF(N728="nulová",J728,0)</f>
        <v>0</v>
      </c>
      <c r="BJ728" s="18" t="s">
        <v>32</v>
      </c>
      <c r="BK728" s="164">
        <f>ROUND(I728*H728,2)</f>
        <v>0</v>
      </c>
      <c r="BL728" s="18" t="s">
        <v>226</v>
      </c>
      <c r="BM728" s="163" t="s">
        <v>3775</v>
      </c>
    </row>
    <row r="729" spans="1:65" s="13" customFormat="1">
      <c r="B729" s="165"/>
      <c r="D729" s="166" t="s">
        <v>228</v>
      </c>
      <c r="E729" s="167" t="s">
        <v>1</v>
      </c>
      <c r="F729" s="168" t="s">
        <v>3776</v>
      </c>
      <c r="H729" s="169">
        <v>4</v>
      </c>
      <c r="I729" s="170"/>
      <c r="L729" s="165"/>
      <c r="M729" s="171"/>
      <c r="N729" s="172"/>
      <c r="O729" s="172"/>
      <c r="P729" s="172"/>
      <c r="Q729" s="172"/>
      <c r="R729" s="172"/>
      <c r="S729" s="172"/>
      <c r="T729" s="173"/>
      <c r="AT729" s="167" t="s">
        <v>228</v>
      </c>
      <c r="AU729" s="167" t="s">
        <v>87</v>
      </c>
      <c r="AV729" s="13" t="s">
        <v>87</v>
      </c>
      <c r="AW729" s="13" t="s">
        <v>31</v>
      </c>
      <c r="AX729" s="13" t="s">
        <v>77</v>
      </c>
      <c r="AY729" s="167" t="s">
        <v>219</v>
      </c>
    </row>
    <row r="730" spans="1:65" s="13" customFormat="1">
      <c r="B730" s="165"/>
      <c r="D730" s="166" t="s">
        <v>228</v>
      </c>
      <c r="E730" s="167" t="s">
        <v>1</v>
      </c>
      <c r="F730" s="168" t="s">
        <v>3777</v>
      </c>
      <c r="H730" s="169">
        <v>1</v>
      </c>
      <c r="I730" s="170"/>
      <c r="L730" s="165"/>
      <c r="M730" s="171"/>
      <c r="N730" s="172"/>
      <c r="O730" s="172"/>
      <c r="P730" s="172"/>
      <c r="Q730" s="172"/>
      <c r="R730" s="172"/>
      <c r="S730" s="172"/>
      <c r="T730" s="173"/>
      <c r="AT730" s="167" t="s">
        <v>228</v>
      </c>
      <c r="AU730" s="167" t="s">
        <v>87</v>
      </c>
      <c r="AV730" s="13" t="s">
        <v>87</v>
      </c>
      <c r="AW730" s="13" t="s">
        <v>31</v>
      </c>
      <c r="AX730" s="13" t="s">
        <v>77</v>
      </c>
      <c r="AY730" s="167" t="s">
        <v>219</v>
      </c>
    </row>
    <row r="731" spans="1:65" s="15" customFormat="1">
      <c r="B731" s="181"/>
      <c r="D731" s="166" t="s">
        <v>228</v>
      </c>
      <c r="E731" s="182" t="s">
        <v>1</v>
      </c>
      <c r="F731" s="183" t="s">
        <v>236</v>
      </c>
      <c r="H731" s="184">
        <v>5</v>
      </c>
      <c r="I731" s="185"/>
      <c r="L731" s="181"/>
      <c r="M731" s="186"/>
      <c r="N731" s="187"/>
      <c r="O731" s="187"/>
      <c r="P731" s="187"/>
      <c r="Q731" s="187"/>
      <c r="R731" s="187"/>
      <c r="S731" s="187"/>
      <c r="T731" s="188"/>
      <c r="AT731" s="182" t="s">
        <v>228</v>
      </c>
      <c r="AU731" s="182" t="s">
        <v>87</v>
      </c>
      <c r="AV731" s="15" t="s">
        <v>226</v>
      </c>
      <c r="AW731" s="15" t="s">
        <v>31</v>
      </c>
      <c r="AX731" s="15" t="s">
        <v>32</v>
      </c>
      <c r="AY731" s="182" t="s">
        <v>219</v>
      </c>
    </row>
    <row r="732" spans="1:65" s="2" customFormat="1" ht="21.75" customHeight="1">
      <c r="A732" s="33"/>
      <c r="B732" s="151"/>
      <c r="C732" s="152" t="s">
        <v>847</v>
      </c>
      <c r="D732" s="152" t="s">
        <v>221</v>
      </c>
      <c r="E732" s="153" t="s">
        <v>3778</v>
      </c>
      <c r="F732" s="154" t="s">
        <v>3779</v>
      </c>
      <c r="G732" s="155" t="s">
        <v>334</v>
      </c>
      <c r="H732" s="156">
        <v>9</v>
      </c>
      <c r="I732" s="157"/>
      <c r="J732" s="158">
        <f>ROUND(I732*H732,2)</f>
        <v>0</v>
      </c>
      <c r="K732" s="154" t="s">
        <v>225</v>
      </c>
      <c r="L732" s="34"/>
      <c r="M732" s="159" t="s">
        <v>1</v>
      </c>
      <c r="N732" s="160" t="s">
        <v>42</v>
      </c>
      <c r="O732" s="59"/>
      <c r="P732" s="161">
        <f>O732*H732</f>
        <v>0</v>
      </c>
      <c r="Q732" s="161">
        <v>0.31108000000000002</v>
      </c>
      <c r="R732" s="161">
        <f>Q732*H732</f>
        <v>2.7997200000000002</v>
      </c>
      <c r="S732" s="161">
        <v>0</v>
      </c>
      <c r="T732" s="162">
        <f>S732*H732</f>
        <v>0</v>
      </c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  <c r="AR732" s="163" t="s">
        <v>226</v>
      </c>
      <c r="AT732" s="163" t="s">
        <v>221</v>
      </c>
      <c r="AU732" s="163" t="s">
        <v>87</v>
      </c>
      <c r="AY732" s="18" t="s">
        <v>219</v>
      </c>
      <c r="BE732" s="164">
        <f>IF(N732="základní",J732,0)</f>
        <v>0</v>
      </c>
      <c r="BF732" s="164">
        <f>IF(N732="snížená",J732,0)</f>
        <v>0</v>
      </c>
      <c r="BG732" s="164">
        <f>IF(N732="zákl. přenesená",J732,0)</f>
        <v>0</v>
      </c>
      <c r="BH732" s="164">
        <f>IF(N732="sníž. přenesená",J732,0)</f>
        <v>0</v>
      </c>
      <c r="BI732" s="164">
        <f>IF(N732="nulová",J732,0)</f>
        <v>0</v>
      </c>
      <c r="BJ732" s="18" t="s">
        <v>32</v>
      </c>
      <c r="BK732" s="164">
        <f>ROUND(I732*H732,2)</f>
        <v>0</v>
      </c>
      <c r="BL732" s="18" t="s">
        <v>226</v>
      </c>
      <c r="BM732" s="163" t="s">
        <v>3780</v>
      </c>
    </row>
    <row r="733" spans="1:65" s="14" customFormat="1">
      <c r="B733" s="174"/>
      <c r="D733" s="166" t="s">
        <v>228</v>
      </c>
      <c r="E733" s="175" t="s">
        <v>1</v>
      </c>
      <c r="F733" s="176" t="s">
        <v>3781</v>
      </c>
      <c r="H733" s="175" t="s">
        <v>1</v>
      </c>
      <c r="I733" s="177"/>
      <c r="L733" s="174"/>
      <c r="M733" s="178"/>
      <c r="N733" s="179"/>
      <c r="O733" s="179"/>
      <c r="P733" s="179"/>
      <c r="Q733" s="179"/>
      <c r="R733" s="179"/>
      <c r="S733" s="179"/>
      <c r="T733" s="180"/>
      <c r="AT733" s="175" t="s">
        <v>228</v>
      </c>
      <c r="AU733" s="175" t="s">
        <v>87</v>
      </c>
      <c r="AV733" s="14" t="s">
        <v>32</v>
      </c>
      <c r="AW733" s="14" t="s">
        <v>31</v>
      </c>
      <c r="AX733" s="14" t="s">
        <v>77</v>
      </c>
      <c r="AY733" s="175" t="s">
        <v>219</v>
      </c>
    </row>
    <row r="734" spans="1:65" s="14" customFormat="1">
      <c r="B734" s="174"/>
      <c r="D734" s="166" t="s">
        <v>228</v>
      </c>
      <c r="E734" s="175" t="s">
        <v>1</v>
      </c>
      <c r="F734" s="176" t="s">
        <v>3782</v>
      </c>
      <c r="H734" s="175" t="s">
        <v>1</v>
      </c>
      <c r="I734" s="177"/>
      <c r="L734" s="174"/>
      <c r="M734" s="178"/>
      <c r="N734" s="179"/>
      <c r="O734" s="179"/>
      <c r="P734" s="179"/>
      <c r="Q734" s="179"/>
      <c r="R734" s="179"/>
      <c r="S734" s="179"/>
      <c r="T734" s="180"/>
      <c r="AT734" s="175" t="s">
        <v>228</v>
      </c>
      <c r="AU734" s="175" t="s">
        <v>87</v>
      </c>
      <c r="AV734" s="14" t="s">
        <v>32</v>
      </c>
      <c r="AW734" s="14" t="s">
        <v>31</v>
      </c>
      <c r="AX734" s="14" t="s">
        <v>77</v>
      </c>
      <c r="AY734" s="175" t="s">
        <v>219</v>
      </c>
    </row>
    <row r="735" spans="1:65" s="13" customFormat="1">
      <c r="B735" s="165"/>
      <c r="D735" s="166" t="s">
        <v>228</v>
      </c>
      <c r="E735" s="167" t="s">
        <v>1</v>
      </c>
      <c r="F735" s="168" t="s">
        <v>268</v>
      </c>
      <c r="H735" s="169">
        <v>9</v>
      </c>
      <c r="I735" s="170"/>
      <c r="L735" s="165"/>
      <c r="M735" s="171"/>
      <c r="N735" s="172"/>
      <c r="O735" s="172"/>
      <c r="P735" s="172"/>
      <c r="Q735" s="172"/>
      <c r="R735" s="172"/>
      <c r="S735" s="172"/>
      <c r="T735" s="173"/>
      <c r="AT735" s="167" t="s">
        <v>228</v>
      </c>
      <c r="AU735" s="167" t="s">
        <v>87</v>
      </c>
      <c r="AV735" s="13" t="s">
        <v>87</v>
      </c>
      <c r="AW735" s="13" t="s">
        <v>31</v>
      </c>
      <c r="AX735" s="13" t="s">
        <v>32</v>
      </c>
      <c r="AY735" s="167" t="s">
        <v>219</v>
      </c>
    </row>
    <row r="736" spans="1:65" s="12" customFormat="1" ht="22.9" customHeight="1">
      <c r="B736" s="138"/>
      <c r="D736" s="139" t="s">
        <v>76</v>
      </c>
      <c r="E736" s="149" t="s">
        <v>268</v>
      </c>
      <c r="F736" s="149" t="s">
        <v>1015</v>
      </c>
      <c r="I736" s="141"/>
      <c r="J736" s="150">
        <f>BK736</f>
        <v>0</v>
      </c>
      <c r="L736" s="138"/>
      <c r="M736" s="143"/>
      <c r="N736" s="144"/>
      <c r="O736" s="144"/>
      <c r="P736" s="145">
        <f>SUM(P737:P910)</f>
        <v>0</v>
      </c>
      <c r="Q736" s="144"/>
      <c r="R736" s="145">
        <f>SUM(R737:R910)</f>
        <v>176.94014059999998</v>
      </c>
      <c r="S736" s="144"/>
      <c r="T736" s="146">
        <f>SUM(T737:T910)</f>
        <v>29.209</v>
      </c>
      <c r="AR736" s="139" t="s">
        <v>32</v>
      </c>
      <c r="AT736" s="147" t="s">
        <v>76</v>
      </c>
      <c r="AU736" s="147" t="s">
        <v>32</v>
      </c>
      <c r="AY736" s="139" t="s">
        <v>219</v>
      </c>
      <c r="BK736" s="148">
        <f>SUM(BK737:BK910)</f>
        <v>0</v>
      </c>
    </row>
    <row r="737" spans="1:65" s="2" customFormat="1" ht="16.5" customHeight="1">
      <c r="A737" s="33"/>
      <c r="B737" s="151"/>
      <c r="C737" s="152" t="s">
        <v>851</v>
      </c>
      <c r="D737" s="152" t="s">
        <v>221</v>
      </c>
      <c r="E737" s="153" t="s">
        <v>3783</v>
      </c>
      <c r="F737" s="154" t="s">
        <v>3784</v>
      </c>
      <c r="G737" s="155" t="s">
        <v>334</v>
      </c>
      <c r="H737" s="156">
        <v>7</v>
      </c>
      <c r="I737" s="157"/>
      <c r="J737" s="158">
        <f>ROUND(I737*H737,2)</f>
        <v>0</v>
      </c>
      <c r="K737" s="154" t="s">
        <v>225</v>
      </c>
      <c r="L737" s="34"/>
      <c r="M737" s="159" t="s">
        <v>1</v>
      </c>
      <c r="N737" s="160" t="s">
        <v>42</v>
      </c>
      <c r="O737" s="59"/>
      <c r="P737" s="161">
        <f>O737*H737</f>
        <v>0</v>
      </c>
      <c r="Q737" s="161">
        <v>6.9999999999999999E-4</v>
      </c>
      <c r="R737" s="161">
        <f>Q737*H737</f>
        <v>4.8999999999999998E-3</v>
      </c>
      <c r="S737" s="161">
        <v>0</v>
      </c>
      <c r="T737" s="162">
        <f>S737*H737</f>
        <v>0</v>
      </c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  <c r="AR737" s="163" t="s">
        <v>226</v>
      </c>
      <c r="AT737" s="163" t="s">
        <v>221</v>
      </c>
      <c r="AU737" s="163" t="s">
        <v>87</v>
      </c>
      <c r="AY737" s="18" t="s">
        <v>219</v>
      </c>
      <c r="BE737" s="164">
        <f>IF(N737="základní",J737,0)</f>
        <v>0</v>
      </c>
      <c r="BF737" s="164">
        <f>IF(N737="snížená",J737,0)</f>
        <v>0</v>
      </c>
      <c r="BG737" s="164">
        <f>IF(N737="zákl. přenesená",J737,0)</f>
        <v>0</v>
      </c>
      <c r="BH737" s="164">
        <f>IF(N737="sníž. přenesená",J737,0)</f>
        <v>0</v>
      </c>
      <c r="BI737" s="164">
        <f>IF(N737="nulová",J737,0)</f>
        <v>0</v>
      </c>
      <c r="BJ737" s="18" t="s">
        <v>32</v>
      </c>
      <c r="BK737" s="164">
        <f>ROUND(I737*H737,2)</f>
        <v>0</v>
      </c>
      <c r="BL737" s="18" t="s">
        <v>226</v>
      </c>
      <c r="BM737" s="163" t="s">
        <v>3785</v>
      </c>
    </row>
    <row r="738" spans="1:65" s="14" customFormat="1">
      <c r="B738" s="174"/>
      <c r="D738" s="166" t="s">
        <v>228</v>
      </c>
      <c r="E738" s="175" t="s">
        <v>1</v>
      </c>
      <c r="F738" s="176" t="s">
        <v>3786</v>
      </c>
      <c r="H738" s="175" t="s">
        <v>1</v>
      </c>
      <c r="I738" s="177"/>
      <c r="L738" s="174"/>
      <c r="M738" s="178"/>
      <c r="N738" s="179"/>
      <c r="O738" s="179"/>
      <c r="P738" s="179"/>
      <c r="Q738" s="179"/>
      <c r="R738" s="179"/>
      <c r="S738" s="179"/>
      <c r="T738" s="180"/>
      <c r="AT738" s="175" t="s">
        <v>228</v>
      </c>
      <c r="AU738" s="175" t="s">
        <v>87</v>
      </c>
      <c r="AV738" s="14" t="s">
        <v>32</v>
      </c>
      <c r="AW738" s="14" t="s">
        <v>31</v>
      </c>
      <c r="AX738" s="14" t="s">
        <v>77</v>
      </c>
      <c r="AY738" s="175" t="s">
        <v>219</v>
      </c>
    </row>
    <row r="739" spans="1:65" s="13" customFormat="1">
      <c r="B739" s="165"/>
      <c r="D739" s="166" t="s">
        <v>228</v>
      </c>
      <c r="E739" s="167" t="s">
        <v>1</v>
      </c>
      <c r="F739" s="168" t="s">
        <v>3787</v>
      </c>
      <c r="H739" s="169">
        <v>4</v>
      </c>
      <c r="I739" s="170"/>
      <c r="L739" s="165"/>
      <c r="M739" s="171"/>
      <c r="N739" s="172"/>
      <c r="O739" s="172"/>
      <c r="P739" s="172"/>
      <c r="Q739" s="172"/>
      <c r="R739" s="172"/>
      <c r="S739" s="172"/>
      <c r="T739" s="173"/>
      <c r="AT739" s="167" t="s">
        <v>228</v>
      </c>
      <c r="AU739" s="167" t="s">
        <v>87</v>
      </c>
      <c r="AV739" s="13" t="s">
        <v>87</v>
      </c>
      <c r="AW739" s="13" t="s">
        <v>31</v>
      </c>
      <c r="AX739" s="13" t="s">
        <v>77</v>
      </c>
      <c r="AY739" s="167" t="s">
        <v>219</v>
      </c>
    </row>
    <row r="740" spans="1:65" s="13" customFormat="1">
      <c r="B740" s="165"/>
      <c r="D740" s="166" t="s">
        <v>228</v>
      </c>
      <c r="E740" s="167" t="s">
        <v>1</v>
      </c>
      <c r="F740" s="168" t="s">
        <v>3788</v>
      </c>
      <c r="H740" s="169">
        <v>1</v>
      </c>
      <c r="I740" s="170"/>
      <c r="L740" s="165"/>
      <c r="M740" s="171"/>
      <c r="N740" s="172"/>
      <c r="O740" s="172"/>
      <c r="P740" s="172"/>
      <c r="Q740" s="172"/>
      <c r="R740" s="172"/>
      <c r="S740" s="172"/>
      <c r="T740" s="173"/>
      <c r="AT740" s="167" t="s">
        <v>228</v>
      </c>
      <c r="AU740" s="167" t="s">
        <v>87</v>
      </c>
      <c r="AV740" s="13" t="s">
        <v>87</v>
      </c>
      <c r="AW740" s="13" t="s">
        <v>31</v>
      </c>
      <c r="AX740" s="13" t="s">
        <v>77</v>
      </c>
      <c r="AY740" s="167" t="s">
        <v>219</v>
      </c>
    </row>
    <row r="741" spans="1:65" s="13" customFormat="1">
      <c r="B741" s="165"/>
      <c r="D741" s="166" t="s">
        <v>228</v>
      </c>
      <c r="E741" s="167" t="s">
        <v>1</v>
      </c>
      <c r="F741" s="168" t="s">
        <v>3789</v>
      </c>
      <c r="H741" s="169">
        <v>1</v>
      </c>
      <c r="I741" s="170"/>
      <c r="L741" s="165"/>
      <c r="M741" s="171"/>
      <c r="N741" s="172"/>
      <c r="O741" s="172"/>
      <c r="P741" s="172"/>
      <c r="Q741" s="172"/>
      <c r="R741" s="172"/>
      <c r="S741" s="172"/>
      <c r="T741" s="173"/>
      <c r="AT741" s="167" t="s">
        <v>228</v>
      </c>
      <c r="AU741" s="167" t="s">
        <v>87</v>
      </c>
      <c r="AV741" s="13" t="s">
        <v>87</v>
      </c>
      <c r="AW741" s="13" t="s">
        <v>31</v>
      </c>
      <c r="AX741" s="13" t="s">
        <v>77</v>
      </c>
      <c r="AY741" s="167" t="s">
        <v>219</v>
      </c>
    </row>
    <row r="742" spans="1:65" s="13" customFormat="1">
      <c r="B742" s="165"/>
      <c r="D742" s="166" t="s">
        <v>228</v>
      </c>
      <c r="E742" s="167" t="s">
        <v>1</v>
      </c>
      <c r="F742" s="168" t="s">
        <v>3790</v>
      </c>
      <c r="H742" s="169">
        <v>1</v>
      </c>
      <c r="I742" s="170"/>
      <c r="L742" s="165"/>
      <c r="M742" s="171"/>
      <c r="N742" s="172"/>
      <c r="O742" s="172"/>
      <c r="P742" s="172"/>
      <c r="Q742" s="172"/>
      <c r="R742" s="172"/>
      <c r="S742" s="172"/>
      <c r="T742" s="173"/>
      <c r="AT742" s="167" t="s">
        <v>228</v>
      </c>
      <c r="AU742" s="167" t="s">
        <v>87</v>
      </c>
      <c r="AV742" s="13" t="s">
        <v>87</v>
      </c>
      <c r="AW742" s="13" t="s">
        <v>31</v>
      </c>
      <c r="AX742" s="13" t="s">
        <v>77</v>
      </c>
      <c r="AY742" s="167" t="s">
        <v>219</v>
      </c>
    </row>
    <row r="743" spans="1:65" s="15" customFormat="1">
      <c r="B743" s="181"/>
      <c r="D743" s="166" t="s">
        <v>228</v>
      </c>
      <c r="E743" s="182" t="s">
        <v>1</v>
      </c>
      <c r="F743" s="183" t="s">
        <v>236</v>
      </c>
      <c r="H743" s="184">
        <v>7</v>
      </c>
      <c r="I743" s="185"/>
      <c r="L743" s="181"/>
      <c r="M743" s="186"/>
      <c r="N743" s="187"/>
      <c r="O743" s="187"/>
      <c r="P743" s="187"/>
      <c r="Q743" s="187"/>
      <c r="R743" s="187"/>
      <c r="S743" s="187"/>
      <c r="T743" s="188"/>
      <c r="AT743" s="182" t="s">
        <v>228</v>
      </c>
      <c r="AU743" s="182" t="s">
        <v>87</v>
      </c>
      <c r="AV743" s="15" t="s">
        <v>226</v>
      </c>
      <c r="AW743" s="15" t="s">
        <v>31</v>
      </c>
      <c r="AX743" s="15" t="s">
        <v>32</v>
      </c>
      <c r="AY743" s="182" t="s">
        <v>219</v>
      </c>
    </row>
    <row r="744" spans="1:65" s="2" customFormat="1" ht="24.2" customHeight="1">
      <c r="A744" s="33"/>
      <c r="B744" s="151"/>
      <c r="C744" s="197" t="s">
        <v>856</v>
      </c>
      <c r="D744" s="197" t="s">
        <v>536</v>
      </c>
      <c r="E744" s="198" t="s">
        <v>3791</v>
      </c>
      <c r="F744" s="199" t="s">
        <v>3792</v>
      </c>
      <c r="G744" s="200" t="s">
        <v>334</v>
      </c>
      <c r="H744" s="201">
        <v>3</v>
      </c>
      <c r="I744" s="202"/>
      <c r="J744" s="203">
        <f>ROUND(I744*H744,2)</f>
        <v>0</v>
      </c>
      <c r="K744" s="199" t="s">
        <v>241</v>
      </c>
      <c r="L744" s="204"/>
      <c r="M744" s="205" t="s">
        <v>1</v>
      </c>
      <c r="N744" s="206" t="s">
        <v>42</v>
      </c>
      <c r="O744" s="59"/>
      <c r="P744" s="161">
        <f>O744*H744</f>
        <v>0</v>
      </c>
      <c r="Q744" s="161">
        <v>3.5000000000000001E-3</v>
      </c>
      <c r="R744" s="161">
        <f>Q744*H744</f>
        <v>1.0500000000000001E-2</v>
      </c>
      <c r="S744" s="161">
        <v>0</v>
      </c>
      <c r="T744" s="162">
        <f>S744*H744</f>
        <v>0</v>
      </c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R744" s="163" t="s">
        <v>263</v>
      </c>
      <c r="AT744" s="163" t="s">
        <v>536</v>
      </c>
      <c r="AU744" s="163" t="s">
        <v>87</v>
      </c>
      <c r="AY744" s="18" t="s">
        <v>219</v>
      </c>
      <c r="BE744" s="164">
        <f>IF(N744="základní",J744,0)</f>
        <v>0</v>
      </c>
      <c r="BF744" s="164">
        <f>IF(N744="snížená",J744,0)</f>
        <v>0</v>
      </c>
      <c r="BG744" s="164">
        <f>IF(N744="zákl. přenesená",J744,0)</f>
        <v>0</v>
      </c>
      <c r="BH744" s="164">
        <f>IF(N744="sníž. přenesená",J744,0)</f>
        <v>0</v>
      </c>
      <c r="BI744" s="164">
        <f>IF(N744="nulová",J744,0)</f>
        <v>0</v>
      </c>
      <c r="BJ744" s="18" t="s">
        <v>32</v>
      </c>
      <c r="BK744" s="164">
        <f>ROUND(I744*H744,2)</f>
        <v>0</v>
      </c>
      <c r="BL744" s="18" t="s">
        <v>226</v>
      </c>
      <c r="BM744" s="163" t="s">
        <v>3793</v>
      </c>
    </row>
    <row r="745" spans="1:65" s="13" customFormat="1">
      <c r="B745" s="165"/>
      <c r="D745" s="166" t="s">
        <v>228</v>
      </c>
      <c r="E745" s="167" t="s">
        <v>1</v>
      </c>
      <c r="F745" s="168" t="s">
        <v>3794</v>
      </c>
      <c r="H745" s="169">
        <v>2</v>
      </c>
      <c r="I745" s="170"/>
      <c r="L745" s="165"/>
      <c r="M745" s="171"/>
      <c r="N745" s="172"/>
      <c r="O745" s="172"/>
      <c r="P745" s="172"/>
      <c r="Q745" s="172"/>
      <c r="R745" s="172"/>
      <c r="S745" s="172"/>
      <c r="T745" s="173"/>
      <c r="AT745" s="167" t="s">
        <v>228</v>
      </c>
      <c r="AU745" s="167" t="s">
        <v>87</v>
      </c>
      <c r="AV745" s="13" t="s">
        <v>87</v>
      </c>
      <c r="AW745" s="13" t="s">
        <v>31</v>
      </c>
      <c r="AX745" s="13" t="s">
        <v>77</v>
      </c>
      <c r="AY745" s="167" t="s">
        <v>219</v>
      </c>
    </row>
    <row r="746" spans="1:65" s="13" customFormat="1">
      <c r="B746" s="165"/>
      <c r="D746" s="166" t="s">
        <v>228</v>
      </c>
      <c r="E746" s="167" t="s">
        <v>1</v>
      </c>
      <c r="F746" s="168" t="s">
        <v>3790</v>
      </c>
      <c r="H746" s="169">
        <v>1</v>
      </c>
      <c r="I746" s="170"/>
      <c r="L746" s="165"/>
      <c r="M746" s="171"/>
      <c r="N746" s="172"/>
      <c r="O746" s="172"/>
      <c r="P746" s="172"/>
      <c r="Q746" s="172"/>
      <c r="R746" s="172"/>
      <c r="S746" s="172"/>
      <c r="T746" s="173"/>
      <c r="AT746" s="167" t="s">
        <v>228</v>
      </c>
      <c r="AU746" s="167" t="s">
        <v>87</v>
      </c>
      <c r="AV746" s="13" t="s">
        <v>87</v>
      </c>
      <c r="AW746" s="13" t="s">
        <v>31</v>
      </c>
      <c r="AX746" s="13" t="s">
        <v>77</v>
      </c>
      <c r="AY746" s="167" t="s">
        <v>219</v>
      </c>
    </row>
    <row r="747" spans="1:65" s="15" customFormat="1">
      <c r="B747" s="181"/>
      <c r="D747" s="166" t="s">
        <v>228</v>
      </c>
      <c r="E747" s="182" t="s">
        <v>1</v>
      </c>
      <c r="F747" s="183" t="s">
        <v>236</v>
      </c>
      <c r="H747" s="184">
        <v>3</v>
      </c>
      <c r="I747" s="185"/>
      <c r="L747" s="181"/>
      <c r="M747" s="186"/>
      <c r="N747" s="187"/>
      <c r="O747" s="187"/>
      <c r="P747" s="187"/>
      <c r="Q747" s="187"/>
      <c r="R747" s="187"/>
      <c r="S747" s="187"/>
      <c r="T747" s="188"/>
      <c r="AT747" s="182" t="s">
        <v>228</v>
      </c>
      <c r="AU747" s="182" t="s">
        <v>87</v>
      </c>
      <c r="AV747" s="15" t="s">
        <v>226</v>
      </c>
      <c r="AW747" s="15" t="s">
        <v>31</v>
      </c>
      <c r="AX747" s="15" t="s">
        <v>32</v>
      </c>
      <c r="AY747" s="182" t="s">
        <v>219</v>
      </c>
    </row>
    <row r="748" spans="1:65" s="2" customFormat="1" ht="24.2" customHeight="1">
      <c r="A748" s="33"/>
      <c r="B748" s="151"/>
      <c r="C748" s="197" t="s">
        <v>860</v>
      </c>
      <c r="D748" s="197" t="s">
        <v>536</v>
      </c>
      <c r="E748" s="198" t="s">
        <v>3795</v>
      </c>
      <c r="F748" s="199" t="s">
        <v>3796</v>
      </c>
      <c r="G748" s="200" t="s">
        <v>334</v>
      </c>
      <c r="H748" s="201">
        <v>2</v>
      </c>
      <c r="I748" s="202"/>
      <c r="J748" s="203">
        <f>ROUND(I748*H748,2)</f>
        <v>0</v>
      </c>
      <c r="K748" s="199" t="s">
        <v>241</v>
      </c>
      <c r="L748" s="204"/>
      <c r="M748" s="205" t="s">
        <v>1</v>
      </c>
      <c r="N748" s="206" t="s">
        <v>42</v>
      </c>
      <c r="O748" s="59"/>
      <c r="P748" s="161">
        <f>O748*H748</f>
        <v>0</v>
      </c>
      <c r="Q748" s="161">
        <v>1.6999999999999999E-3</v>
      </c>
      <c r="R748" s="161">
        <f>Q748*H748</f>
        <v>3.3999999999999998E-3</v>
      </c>
      <c r="S748" s="161">
        <v>0</v>
      </c>
      <c r="T748" s="162">
        <f>S748*H748</f>
        <v>0</v>
      </c>
      <c r="U748" s="33"/>
      <c r="V748" s="33"/>
      <c r="W748" s="33"/>
      <c r="X748" s="33"/>
      <c r="Y748" s="33"/>
      <c r="Z748" s="33"/>
      <c r="AA748" s="33"/>
      <c r="AB748" s="33"/>
      <c r="AC748" s="33"/>
      <c r="AD748" s="33"/>
      <c r="AE748" s="33"/>
      <c r="AR748" s="163" t="s">
        <v>263</v>
      </c>
      <c r="AT748" s="163" t="s">
        <v>536</v>
      </c>
      <c r="AU748" s="163" t="s">
        <v>87</v>
      </c>
      <c r="AY748" s="18" t="s">
        <v>219</v>
      </c>
      <c r="BE748" s="164">
        <f>IF(N748="základní",J748,0)</f>
        <v>0</v>
      </c>
      <c r="BF748" s="164">
        <f>IF(N748="snížená",J748,0)</f>
        <v>0</v>
      </c>
      <c r="BG748" s="164">
        <f>IF(N748="zákl. přenesená",J748,0)</f>
        <v>0</v>
      </c>
      <c r="BH748" s="164">
        <f>IF(N748="sníž. přenesená",J748,0)</f>
        <v>0</v>
      </c>
      <c r="BI748" s="164">
        <f>IF(N748="nulová",J748,0)</f>
        <v>0</v>
      </c>
      <c r="BJ748" s="18" t="s">
        <v>32</v>
      </c>
      <c r="BK748" s="164">
        <f>ROUND(I748*H748,2)</f>
        <v>0</v>
      </c>
      <c r="BL748" s="18" t="s">
        <v>226</v>
      </c>
      <c r="BM748" s="163" t="s">
        <v>3797</v>
      </c>
    </row>
    <row r="749" spans="1:65" s="13" customFormat="1">
      <c r="B749" s="165"/>
      <c r="D749" s="166" t="s">
        <v>228</v>
      </c>
      <c r="E749" s="167" t="s">
        <v>1</v>
      </c>
      <c r="F749" s="168" t="s">
        <v>3798</v>
      </c>
      <c r="H749" s="169">
        <v>2</v>
      </c>
      <c r="I749" s="170"/>
      <c r="L749" s="165"/>
      <c r="M749" s="171"/>
      <c r="N749" s="172"/>
      <c r="O749" s="172"/>
      <c r="P749" s="172"/>
      <c r="Q749" s="172"/>
      <c r="R749" s="172"/>
      <c r="S749" s="172"/>
      <c r="T749" s="173"/>
      <c r="AT749" s="167" t="s">
        <v>228</v>
      </c>
      <c r="AU749" s="167" t="s">
        <v>87</v>
      </c>
      <c r="AV749" s="13" t="s">
        <v>87</v>
      </c>
      <c r="AW749" s="13" t="s">
        <v>31</v>
      </c>
      <c r="AX749" s="13" t="s">
        <v>32</v>
      </c>
      <c r="AY749" s="167" t="s">
        <v>219</v>
      </c>
    </row>
    <row r="750" spans="1:65" s="2" customFormat="1" ht="33" customHeight="1">
      <c r="A750" s="33"/>
      <c r="B750" s="151"/>
      <c r="C750" s="197" t="s">
        <v>864</v>
      </c>
      <c r="D750" s="197" t="s">
        <v>536</v>
      </c>
      <c r="E750" s="198" t="s">
        <v>3799</v>
      </c>
      <c r="F750" s="199" t="s">
        <v>3800</v>
      </c>
      <c r="G750" s="200" t="s">
        <v>334</v>
      </c>
      <c r="H750" s="201">
        <v>1</v>
      </c>
      <c r="I750" s="202"/>
      <c r="J750" s="203">
        <f>ROUND(I750*H750,2)</f>
        <v>0</v>
      </c>
      <c r="K750" s="199" t="s">
        <v>241</v>
      </c>
      <c r="L750" s="204"/>
      <c r="M750" s="205" t="s">
        <v>1</v>
      </c>
      <c r="N750" s="206" t="s">
        <v>42</v>
      </c>
      <c r="O750" s="59"/>
      <c r="P750" s="161">
        <f>O750*H750</f>
        <v>0</v>
      </c>
      <c r="Q750" s="161">
        <v>2.5999999999999999E-3</v>
      </c>
      <c r="R750" s="161">
        <f>Q750*H750</f>
        <v>2.5999999999999999E-3</v>
      </c>
      <c r="S750" s="161">
        <v>0</v>
      </c>
      <c r="T750" s="162">
        <f>S750*H750</f>
        <v>0</v>
      </c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R750" s="163" t="s">
        <v>263</v>
      </c>
      <c r="AT750" s="163" t="s">
        <v>536</v>
      </c>
      <c r="AU750" s="163" t="s">
        <v>87</v>
      </c>
      <c r="AY750" s="18" t="s">
        <v>219</v>
      </c>
      <c r="BE750" s="164">
        <f>IF(N750="základní",J750,0)</f>
        <v>0</v>
      </c>
      <c r="BF750" s="164">
        <f>IF(N750="snížená",J750,0)</f>
        <v>0</v>
      </c>
      <c r="BG750" s="164">
        <f>IF(N750="zákl. přenesená",J750,0)</f>
        <v>0</v>
      </c>
      <c r="BH750" s="164">
        <f>IF(N750="sníž. přenesená",J750,0)</f>
        <v>0</v>
      </c>
      <c r="BI750" s="164">
        <f>IF(N750="nulová",J750,0)</f>
        <v>0</v>
      </c>
      <c r="BJ750" s="18" t="s">
        <v>32</v>
      </c>
      <c r="BK750" s="164">
        <f>ROUND(I750*H750,2)</f>
        <v>0</v>
      </c>
      <c r="BL750" s="18" t="s">
        <v>226</v>
      </c>
      <c r="BM750" s="163" t="s">
        <v>3801</v>
      </c>
    </row>
    <row r="751" spans="1:65" s="13" customFormat="1">
      <c r="B751" s="165"/>
      <c r="D751" s="166" t="s">
        <v>228</v>
      </c>
      <c r="E751" s="167" t="s">
        <v>1</v>
      </c>
      <c r="F751" s="168" t="s">
        <v>3802</v>
      </c>
      <c r="H751" s="169">
        <v>1</v>
      </c>
      <c r="I751" s="170"/>
      <c r="L751" s="165"/>
      <c r="M751" s="171"/>
      <c r="N751" s="172"/>
      <c r="O751" s="172"/>
      <c r="P751" s="172"/>
      <c r="Q751" s="172"/>
      <c r="R751" s="172"/>
      <c r="S751" s="172"/>
      <c r="T751" s="173"/>
      <c r="AT751" s="167" t="s">
        <v>228</v>
      </c>
      <c r="AU751" s="167" t="s">
        <v>87</v>
      </c>
      <c r="AV751" s="13" t="s">
        <v>87</v>
      </c>
      <c r="AW751" s="13" t="s">
        <v>31</v>
      </c>
      <c r="AX751" s="13" t="s">
        <v>32</v>
      </c>
      <c r="AY751" s="167" t="s">
        <v>219</v>
      </c>
    </row>
    <row r="752" spans="1:65" s="2" customFormat="1" ht="24.2" customHeight="1">
      <c r="A752" s="33"/>
      <c r="B752" s="151"/>
      <c r="C752" s="197" t="s">
        <v>866</v>
      </c>
      <c r="D752" s="197" t="s">
        <v>536</v>
      </c>
      <c r="E752" s="198" t="s">
        <v>3803</v>
      </c>
      <c r="F752" s="199" t="s">
        <v>3804</v>
      </c>
      <c r="G752" s="200" t="s">
        <v>334</v>
      </c>
      <c r="H752" s="201">
        <v>1</v>
      </c>
      <c r="I752" s="202"/>
      <c r="J752" s="203">
        <f>ROUND(I752*H752,2)</f>
        <v>0</v>
      </c>
      <c r="K752" s="199" t="s">
        <v>241</v>
      </c>
      <c r="L752" s="204"/>
      <c r="M752" s="205" t="s">
        <v>1</v>
      </c>
      <c r="N752" s="206" t="s">
        <v>42</v>
      </c>
      <c r="O752" s="59"/>
      <c r="P752" s="161">
        <f>O752*H752</f>
        <v>0</v>
      </c>
      <c r="Q752" s="161">
        <v>2.5000000000000001E-3</v>
      </c>
      <c r="R752" s="161">
        <f>Q752*H752</f>
        <v>2.5000000000000001E-3</v>
      </c>
      <c r="S752" s="161">
        <v>0</v>
      </c>
      <c r="T752" s="162">
        <f>S752*H752</f>
        <v>0</v>
      </c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  <c r="AE752" s="33"/>
      <c r="AR752" s="163" t="s">
        <v>263</v>
      </c>
      <c r="AT752" s="163" t="s">
        <v>536</v>
      </c>
      <c r="AU752" s="163" t="s">
        <v>87</v>
      </c>
      <c r="AY752" s="18" t="s">
        <v>219</v>
      </c>
      <c r="BE752" s="164">
        <f>IF(N752="základní",J752,0)</f>
        <v>0</v>
      </c>
      <c r="BF752" s="164">
        <f>IF(N752="snížená",J752,0)</f>
        <v>0</v>
      </c>
      <c r="BG752" s="164">
        <f>IF(N752="zákl. přenesená",J752,0)</f>
        <v>0</v>
      </c>
      <c r="BH752" s="164">
        <f>IF(N752="sníž. přenesená",J752,0)</f>
        <v>0</v>
      </c>
      <c r="BI752" s="164">
        <f>IF(N752="nulová",J752,0)</f>
        <v>0</v>
      </c>
      <c r="BJ752" s="18" t="s">
        <v>32</v>
      </c>
      <c r="BK752" s="164">
        <f>ROUND(I752*H752,2)</f>
        <v>0</v>
      </c>
      <c r="BL752" s="18" t="s">
        <v>226</v>
      </c>
      <c r="BM752" s="163" t="s">
        <v>3805</v>
      </c>
    </row>
    <row r="753" spans="1:65" s="13" customFormat="1">
      <c r="B753" s="165"/>
      <c r="D753" s="166" t="s">
        <v>228</v>
      </c>
      <c r="E753" s="167" t="s">
        <v>1</v>
      </c>
      <c r="F753" s="168" t="s">
        <v>3806</v>
      </c>
      <c r="H753" s="169">
        <v>1</v>
      </c>
      <c r="I753" s="170"/>
      <c r="L753" s="165"/>
      <c r="M753" s="171"/>
      <c r="N753" s="172"/>
      <c r="O753" s="172"/>
      <c r="P753" s="172"/>
      <c r="Q753" s="172"/>
      <c r="R753" s="172"/>
      <c r="S753" s="172"/>
      <c r="T753" s="173"/>
      <c r="AT753" s="167" t="s">
        <v>228</v>
      </c>
      <c r="AU753" s="167" t="s">
        <v>87</v>
      </c>
      <c r="AV753" s="13" t="s">
        <v>87</v>
      </c>
      <c r="AW753" s="13" t="s">
        <v>31</v>
      </c>
      <c r="AX753" s="13" t="s">
        <v>32</v>
      </c>
      <c r="AY753" s="167" t="s">
        <v>219</v>
      </c>
    </row>
    <row r="754" spans="1:65" s="2" customFormat="1" ht="21.75" customHeight="1">
      <c r="A754" s="33"/>
      <c r="B754" s="151"/>
      <c r="C754" s="152" t="s">
        <v>871</v>
      </c>
      <c r="D754" s="152" t="s">
        <v>221</v>
      </c>
      <c r="E754" s="153" t="s">
        <v>3807</v>
      </c>
      <c r="F754" s="154" t="s">
        <v>3808</v>
      </c>
      <c r="G754" s="155" t="s">
        <v>334</v>
      </c>
      <c r="H754" s="156">
        <v>5</v>
      </c>
      <c r="I754" s="157"/>
      <c r="J754" s="158">
        <f>ROUND(I754*H754,2)</f>
        <v>0</v>
      </c>
      <c r="K754" s="154" t="s">
        <v>241</v>
      </c>
      <c r="L754" s="34"/>
      <c r="M754" s="159" t="s">
        <v>1</v>
      </c>
      <c r="N754" s="160" t="s">
        <v>42</v>
      </c>
      <c r="O754" s="59"/>
      <c r="P754" s="161">
        <f>O754*H754</f>
        <v>0</v>
      </c>
      <c r="Q754" s="161">
        <v>0.112</v>
      </c>
      <c r="R754" s="161">
        <f>Q754*H754</f>
        <v>0.56000000000000005</v>
      </c>
      <c r="S754" s="161">
        <v>0</v>
      </c>
      <c r="T754" s="162">
        <f>S754*H754</f>
        <v>0</v>
      </c>
      <c r="U754" s="33"/>
      <c r="V754" s="33"/>
      <c r="W754" s="33"/>
      <c r="X754" s="33"/>
      <c r="Y754" s="33"/>
      <c r="Z754" s="33"/>
      <c r="AA754" s="33"/>
      <c r="AB754" s="33"/>
      <c r="AC754" s="33"/>
      <c r="AD754" s="33"/>
      <c r="AE754" s="33"/>
      <c r="AR754" s="163" t="s">
        <v>226</v>
      </c>
      <c r="AT754" s="163" t="s">
        <v>221</v>
      </c>
      <c r="AU754" s="163" t="s">
        <v>87</v>
      </c>
      <c r="AY754" s="18" t="s">
        <v>219</v>
      </c>
      <c r="BE754" s="164">
        <f>IF(N754="základní",J754,0)</f>
        <v>0</v>
      </c>
      <c r="BF754" s="164">
        <f>IF(N754="snížená",J754,0)</f>
        <v>0</v>
      </c>
      <c r="BG754" s="164">
        <f>IF(N754="zákl. přenesená",J754,0)</f>
        <v>0</v>
      </c>
      <c r="BH754" s="164">
        <f>IF(N754="sníž. přenesená",J754,0)</f>
        <v>0</v>
      </c>
      <c r="BI754" s="164">
        <f>IF(N754="nulová",J754,0)</f>
        <v>0</v>
      </c>
      <c r="BJ754" s="18" t="s">
        <v>32</v>
      </c>
      <c r="BK754" s="164">
        <f>ROUND(I754*H754,2)</f>
        <v>0</v>
      </c>
      <c r="BL754" s="18" t="s">
        <v>226</v>
      </c>
      <c r="BM754" s="163" t="s">
        <v>3809</v>
      </c>
    </row>
    <row r="755" spans="1:65" s="14" customFormat="1">
      <c r="B755" s="174"/>
      <c r="D755" s="166" t="s">
        <v>228</v>
      </c>
      <c r="E755" s="175" t="s">
        <v>1</v>
      </c>
      <c r="F755" s="176" t="s">
        <v>3810</v>
      </c>
      <c r="H755" s="175" t="s">
        <v>1</v>
      </c>
      <c r="I755" s="177"/>
      <c r="L755" s="174"/>
      <c r="M755" s="178"/>
      <c r="N755" s="179"/>
      <c r="O755" s="179"/>
      <c r="P755" s="179"/>
      <c r="Q755" s="179"/>
      <c r="R755" s="179"/>
      <c r="S755" s="179"/>
      <c r="T755" s="180"/>
      <c r="AT755" s="175" t="s">
        <v>228</v>
      </c>
      <c r="AU755" s="175" t="s">
        <v>87</v>
      </c>
      <c r="AV755" s="14" t="s">
        <v>32</v>
      </c>
      <c r="AW755" s="14" t="s">
        <v>31</v>
      </c>
      <c r="AX755" s="14" t="s">
        <v>77</v>
      </c>
      <c r="AY755" s="175" t="s">
        <v>219</v>
      </c>
    </row>
    <row r="756" spans="1:65" s="14" customFormat="1">
      <c r="B756" s="174"/>
      <c r="D756" s="166" t="s">
        <v>228</v>
      </c>
      <c r="E756" s="175" t="s">
        <v>1</v>
      </c>
      <c r="F756" s="176" t="s">
        <v>3811</v>
      </c>
      <c r="H756" s="175" t="s">
        <v>1</v>
      </c>
      <c r="I756" s="177"/>
      <c r="L756" s="174"/>
      <c r="M756" s="178"/>
      <c r="N756" s="179"/>
      <c r="O756" s="179"/>
      <c r="P756" s="179"/>
      <c r="Q756" s="179"/>
      <c r="R756" s="179"/>
      <c r="S756" s="179"/>
      <c r="T756" s="180"/>
      <c r="AT756" s="175" t="s">
        <v>228</v>
      </c>
      <c r="AU756" s="175" t="s">
        <v>87</v>
      </c>
      <c r="AV756" s="14" t="s">
        <v>32</v>
      </c>
      <c r="AW756" s="14" t="s">
        <v>31</v>
      </c>
      <c r="AX756" s="14" t="s">
        <v>77</v>
      </c>
      <c r="AY756" s="175" t="s">
        <v>219</v>
      </c>
    </row>
    <row r="757" spans="1:65" s="14" customFormat="1">
      <c r="B757" s="174"/>
      <c r="D757" s="166" t="s">
        <v>228</v>
      </c>
      <c r="E757" s="175" t="s">
        <v>1</v>
      </c>
      <c r="F757" s="176" t="s">
        <v>3812</v>
      </c>
      <c r="H757" s="175" t="s">
        <v>1</v>
      </c>
      <c r="I757" s="177"/>
      <c r="L757" s="174"/>
      <c r="M757" s="178"/>
      <c r="N757" s="179"/>
      <c r="O757" s="179"/>
      <c r="P757" s="179"/>
      <c r="Q757" s="179"/>
      <c r="R757" s="179"/>
      <c r="S757" s="179"/>
      <c r="T757" s="180"/>
      <c r="AT757" s="175" t="s">
        <v>228</v>
      </c>
      <c r="AU757" s="175" t="s">
        <v>87</v>
      </c>
      <c r="AV757" s="14" t="s">
        <v>32</v>
      </c>
      <c r="AW757" s="14" t="s">
        <v>31</v>
      </c>
      <c r="AX757" s="14" t="s">
        <v>77</v>
      </c>
      <c r="AY757" s="175" t="s">
        <v>219</v>
      </c>
    </row>
    <row r="758" spans="1:65" s="13" customFormat="1">
      <c r="B758" s="165"/>
      <c r="D758" s="166" t="s">
        <v>228</v>
      </c>
      <c r="E758" s="167" t="s">
        <v>1</v>
      </c>
      <c r="F758" s="168" t="s">
        <v>248</v>
      </c>
      <c r="H758" s="169">
        <v>5</v>
      </c>
      <c r="I758" s="170"/>
      <c r="L758" s="165"/>
      <c r="M758" s="171"/>
      <c r="N758" s="172"/>
      <c r="O758" s="172"/>
      <c r="P758" s="172"/>
      <c r="Q758" s="172"/>
      <c r="R758" s="172"/>
      <c r="S758" s="172"/>
      <c r="T758" s="173"/>
      <c r="AT758" s="167" t="s">
        <v>228</v>
      </c>
      <c r="AU758" s="167" t="s">
        <v>87</v>
      </c>
      <c r="AV758" s="13" t="s">
        <v>87</v>
      </c>
      <c r="AW758" s="13" t="s">
        <v>31</v>
      </c>
      <c r="AX758" s="13" t="s">
        <v>77</v>
      </c>
      <c r="AY758" s="167" t="s">
        <v>219</v>
      </c>
    </row>
    <row r="759" spans="1:65" s="16" customFormat="1">
      <c r="B759" s="189"/>
      <c r="D759" s="166" t="s">
        <v>228</v>
      </c>
      <c r="E759" s="190" t="s">
        <v>3055</v>
      </c>
      <c r="F759" s="191" t="s">
        <v>282</v>
      </c>
      <c r="H759" s="192">
        <v>5</v>
      </c>
      <c r="I759" s="193"/>
      <c r="L759" s="189"/>
      <c r="M759" s="194"/>
      <c r="N759" s="195"/>
      <c r="O759" s="195"/>
      <c r="P759" s="195"/>
      <c r="Q759" s="195"/>
      <c r="R759" s="195"/>
      <c r="S759" s="195"/>
      <c r="T759" s="196"/>
      <c r="AT759" s="190" t="s">
        <v>228</v>
      </c>
      <c r="AU759" s="190" t="s">
        <v>87</v>
      </c>
      <c r="AV759" s="16" t="s">
        <v>237</v>
      </c>
      <c r="AW759" s="16" t="s">
        <v>31</v>
      </c>
      <c r="AX759" s="16" t="s">
        <v>32</v>
      </c>
      <c r="AY759" s="190" t="s">
        <v>219</v>
      </c>
    </row>
    <row r="760" spans="1:65" s="2" customFormat="1" ht="16.5" customHeight="1">
      <c r="A760" s="33"/>
      <c r="B760" s="151"/>
      <c r="C760" s="197" t="s">
        <v>881</v>
      </c>
      <c r="D760" s="197" t="s">
        <v>536</v>
      </c>
      <c r="E760" s="198" t="s">
        <v>3813</v>
      </c>
      <c r="F760" s="199" t="s">
        <v>3814</v>
      </c>
      <c r="G760" s="200" t="s">
        <v>334</v>
      </c>
      <c r="H760" s="201">
        <v>5</v>
      </c>
      <c r="I760" s="202"/>
      <c r="J760" s="203">
        <f>ROUND(I760*H760,2)</f>
        <v>0</v>
      </c>
      <c r="K760" s="199" t="s">
        <v>225</v>
      </c>
      <c r="L760" s="204"/>
      <c r="M760" s="205" t="s">
        <v>1</v>
      </c>
      <c r="N760" s="206" t="s">
        <v>42</v>
      </c>
      <c r="O760" s="59"/>
      <c r="P760" s="161">
        <f>O760*H760</f>
        <v>0</v>
      </c>
      <c r="Q760" s="161">
        <v>6.1000000000000004E-3</v>
      </c>
      <c r="R760" s="161">
        <f>Q760*H760</f>
        <v>3.0500000000000003E-2</v>
      </c>
      <c r="S760" s="161">
        <v>0</v>
      </c>
      <c r="T760" s="162">
        <f>S760*H760</f>
        <v>0</v>
      </c>
      <c r="U760" s="33"/>
      <c r="V760" s="33"/>
      <c r="W760" s="33"/>
      <c r="X760" s="33"/>
      <c r="Y760" s="33"/>
      <c r="Z760" s="33"/>
      <c r="AA760" s="33"/>
      <c r="AB760" s="33"/>
      <c r="AC760" s="33"/>
      <c r="AD760" s="33"/>
      <c r="AE760" s="33"/>
      <c r="AR760" s="163" t="s">
        <v>263</v>
      </c>
      <c r="AT760" s="163" t="s">
        <v>536</v>
      </c>
      <c r="AU760" s="163" t="s">
        <v>87</v>
      </c>
      <c r="AY760" s="18" t="s">
        <v>219</v>
      </c>
      <c r="BE760" s="164">
        <f>IF(N760="základní",J760,0)</f>
        <v>0</v>
      </c>
      <c r="BF760" s="164">
        <f>IF(N760="snížená",J760,0)</f>
        <v>0</v>
      </c>
      <c r="BG760" s="164">
        <f>IF(N760="zákl. přenesená",J760,0)</f>
        <v>0</v>
      </c>
      <c r="BH760" s="164">
        <f>IF(N760="sníž. přenesená",J760,0)</f>
        <v>0</v>
      </c>
      <c r="BI760" s="164">
        <f>IF(N760="nulová",J760,0)</f>
        <v>0</v>
      </c>
      <c r="BJ760" s="18" t="s">
        <v>32</v>
      </c>
      <c r="BK760" s="164">
        <f>ROUND(I760*H760,2)</f>
        <v>0</v>
      </c>
      <c r="BL760" s="18" t="s">
        <v>226</v>
      </c>
      <c r="BM760" s="163" t="s">
        <v>3815</v>
      </c>
    </row>
    <row r="761" spans="1:65" s="13" customFormat="1">
      <c r="B761" s="165"/>
      <c r="D761" s="166" t="s">
        <v>228</v>
      </c>
      <c r="E761" s="167" t="s">
        <v>1</v>
      </c>
      <c r="F761" s="168" t="s">
        <v>3055</v>
      </c>
      <c r="H761" s="169">
        <v>5</v>
      </c>
      <c r="I761" s="170"/>
      <c r="L761" s="165"/>
      <c r="M761" s="171"/>
      <c r="N761" s="172"/>
      <c r="O761" s="172"/>
      <c r="P761" s="172"/>
      <c r="Q761" s="172"/>
      <c r="R761" s="172"/>
      <c r="S761" s="172"/>
      <c r="T761" s="173"/>
      <c r="AT761" s="167" t="s">
        <v>228</v>
      </c>
      <c r="AU761" s="167" t="s">
        <v>87</v>
      </c>
      <c r="AV761" s="13" t="s">
        <v>87</v>
      </c>
      <c r="AW761" s="13" t="s">
        <v>31</v>
      </c>
      <c r="AX761" s="13" t="s">
        <v>32</v>
      </c>
      <c r="AY761" s="167" t="s">
        <v>219</v>
      </c>
    </row>
    <row r="762" spans="1:65" s="2" customFormat="1" ht="16.5" customHeight="1">
      <c r="A762" s="33"/>
      <c r="B762" s="151"/>
      <c r="C762" s="152" t="s">
        <v>889</v>
      </c>
      <c r="D762" s="152" t="s">
        <v>221</v>
      </c>
      <c r="E762" s="153" t="s">
        <v>3816</v>
      </c>
      <c r="F762" s="154" t="s">
        <v>3817</v>
      </c>
      <c r="G762" s="155" t="s">
        <v>224</v>
      </c>
      <c r="H762" s="156">
        <v>140</v>
      </c>
      <c r="I762" s="157"/>
      <c r="J762" s="158">
        <f>ROUND(I762*H762,2)</f>
        <v>0</v>
      </c>
      <c r="K762" s="154" t="s">
        <v>225</v>
      </c>
      <c r="L762" s="34"/>
      <c r="M762" s="159" t="s">
        <v>1</v>
      </c>
      <c r="N762" s="160" t="s">
        <v>42</v>
      </c>
      <c r="O762" s="59"/>
      <c r="P762" s="161">
        <f>O762*H762</f>
        <v>0</v>
      </c>
      <c r="Q762" s="161">
        <v>1.1E-4</v>
      </c>
      <c r="R762" s="161">
        <f>Q762*H762</f>
        <v>1.54E-2</v>
      </c>
      <c r="S762" s="161">
        <v>0</v>
      </c>
      <c r="T762" s="162">
        <f>S762*H762</f>
        <v>0</v>
      </c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R762" s="163" t="s">
        <v>226</v>
      </c>
      <c r="AT762" s="163" t="s">
        <v>221</v>
      </c>
      <c r="AU762" s="163" t="s">
        <v>87</v>
      </c>
      <c r="AY762" s="18" t="s">
        <v>219</v>
      </c>
      <c r="BE762" s="164">
        <f>IF(N762="základní",J762,0)</f>
        <v>0</v>
      </c>
      <c r="BF762" s="164">
        <f>IF(N762="snížená",J762,0)</f>
        <v>0</v>
      </c>
      <c r="BG762" s="164">
        <f>IF(N762="zákl. přenesená",J762,0)</f>
        <v>0</v>
      </c>
      <c r="BH762" s="164">
        <f>IF(N762="sníž. přenesená",J762,0)</f>
        <v>0</v>
      </c>
      <c r="BI762" s="164">
        <f>IF(N762="nulová",J762,0)</f>
        <v>0</v>
      </c>
      <c r="BJ762" s="18" t="s">
        <v>32</v>
      </c>
      <c r="BK762" s="164">
        <f>ROUND(I762*H762,2)</f>
        <v>0</v>
      </c>
      <c r="BL762" s="18" t="s">
        <v>226</v>
      </c>
      <c r="BM762" s="163" t="s">
        <v>3818</v>
      </c>
    </row>
    <row r="763" spans="1:65" s="14" customFormat="1">
      <c r="B763" s="174"/>
      <c r="D763" s="166" t="s">
        <v>228</v>
      </c>
      <c r="E763" s="175" t="s">
        <v>1</v>
      </c>
      <c r="F763" s="176" t="s">
        <v>3819</v>
      </c>
      <c r="H763" s="175" t="s">
        <v>1</v>
      </c>
      <c r="I763" s="177"/>
      <c r="L763" s="174"/>
      <c r="M763" s="178"/>
      <c r="N763" s="179"/>
      <c r="O763" s="179"/>
      <c r="P763" s="179"/>
      <c r="Q763" s="179"/>
      <c r="R763" s="179"/>
      <c r="S763" s="179"/>
      <c r="T763" s="180"/>
      <c r="AT763" s="175" t="s">
        <v>228</v>
      </c>
      <c r="AU763" s="175" t="s">
        <v>87</v>
      </c>
      <c r="AV763" s="14" t="s">
        <v>32</v>
      </c>
      <c r="AW763" s="14" t="s">
        <v>31</v>
      </c>
      <c r="AX763" s="14" t="s">
        <v>77</v>
      </c>
      <c r="AY763" s="175" t="s">
        <v>219</v>
      </c>
    </row>
    <row r="764" spans="1:65" s="13" customFormat="1">
      <c r="B764" s="165"/>
      <c r="D764" s="166" t="s">
        <v>228</v>
      </c>
      <c r="E764" s="167" t="s">
        <v>1</v>
      </c>
      <c r="F764" s="168" t="s">
        <v>3820</v>
      </c>
      <c r="H764" s="169">
        <v>140</v>
      </c>
      <c r="I764" s="170"/>
      <c r="L764" s="165"/>
      <c r="M764" s="171"/>
      <c r="N764" s="172"/>
      <c r="O764" s="172"/>
      <c r="P764" s="172"/>
      <c r="Q764" s="172"/>
      <c r="R764" s="172"/>
      <c r="S764" s="172"/>
      <c r="T764" s="173"/>
      <c r="AT764" s="167" t="s">
        <v>228</v>
      </c>
      <c r="AU764" s="167" t="s">
        <v>87</v>
      </c>
      <c r="AV764" s="13" t="s">
        <v>87</v>
      </c>
      <c r="AW764" s="13" t="s">
        <v>31</v>
      </c>
      <c r="AX764" s="13" t="s">
        <v>32</v>
      </c>
      <c r="AY764" s="167" t="s">
        <v>219</v>
      </c>
    </row>
    <row r="765" spans="1:65" s="2" customFormat="1" ht="16.5" customHeight="1">
      <c r="A765" s="33"/>
      <c r="B765" s="151"/>
      <c r="C765" s="152" t="s">
        <v>895</v>
      </c>
      <c r="D765" s="152" t="s">
        <v>221</v>
      </c>
      <c r="E765" s="153" t="s">
        <v>3821</v>
      </c>
      <c r="F765" s="154" t="s">
        <v>3822</v>
      </c>
      <c r="G765" s="155" t="s">
        <v>224</v>
      </c>
      <c r="H765" s="156">
        <v>38</v>
      </c>
      <c r="I765" s="157"/>
      <c r="J765" s="158">
        <f>ROUND(I765*H765,2)</f>
        <v>0</v>
      </c>
      <c r="K765" s="154" t="s">
        <v>225</v>
      </c>
      <c r="L765" s="34"/>
      <c r="M765" s="159" t="s">
        <v>1</v>
      </c>
      <c r="N765" s="160" t="s">
        <v>42</v>
      </c>
      <c r="O765" s="59"/>
      <c r="P765" s="161">
        <f>O765*H765</f>
        <v>0</v>
      </c>
      <c r="Q765" s="161">
        <v>1.1E-4</v>
      </c>
      <c r="R765" s="161">
        <f>Q765*H765</f>
        <v>4.1800000000000006E-3</v>
      </c>
      <c r="S765" s="161">
        <v>0</v>
      </c>
      <c r="T765" s="162">
        <f>S765*H765</f>
        <v>0</v>
      </c>
      <c r="U765" s="33"/>
      <c r="V765" s="33"/>
      <c r="W765" s="33"/>
      <c r="X765" s="33"/>
      <c r="Y765" s="33"/>
      <c r="Z765" s="33"/>
      <c r="AA765" s="33"/>
      <c r="AB765" s="33"/>
      <c r="AC765" s="33"/>
      <c r="AD765" s="33"/>
      <c r="AE765" s="33"/>
      <c r="AR765" s="163" t="s">
        <v>226</v>
      </c>
      <c r="AT765" s="163" t="s">
        <v>221</v>
      </c>
      <c r="AU765" s="163" t="s">
        <v>87</v>
      </c>
      <c r="AY765" s="18" t="s">
        <v>219</v>
      </c>
      <c r="BE765" s="164">
        <f>IF(N765="základní",J765,0)</f>
        <v>0</v>
      </c>
      <c r="BF765" s="164">
        <f>IF(N765="snížená",J765,0)</f>
        <v>0</v>
      </c>
      <c r="BG765" s="164">
        <f>IF(N765="zákl. přenesená",J765,0)</f>
        <v>0</v>
      </c>
      <c r="BH765" s="164">
        <f>IF(N765="sníž. přenesená",J765,0)</f>
        <v>0</v>
      </c>
      <c r="BI765" s="164">
        <f>IF(N765="nulová",J765,0)</f>
        <v>0</v>
      </c>
      <c r="BJ765" s="18" t="s">
        <v>32</v>
      </c>
      <c r="BK765" s="164">
        <f>ROUND(I765*H765,2)</f>
        <v>0</v>
      </c>
      <c r="BL765" s="18" t="s">
        <v>226</v>
      </c>
      <c r="BM765" s="163" t="s">
        <v>3823</v>
      </c>
    </row>
    <row r="766" spans="1:65" s="14" customFormat="1">
      <c r="B766" s="174"/>
      <c r="D766" s="166" t="s">
        <v>228</v>
      </c>
      <c r="E766" s="175" t="s">
        <v>1</v>
      </c>
      <c r="F766" s="176" t="s">
        <v>3824</v>
      </c>
      <c r="H766" s="175" t="s">
        <v>1</v>
      </c>
      <c r="I766" s="177"/>
      <c r="L766" s="174"/>
      <c r="M766" s="178"/>
      <c r="N766" s="179"/>
      <c r="O766" s="179"/>
      <c r="P766" s="179"/>
      <c r="Q766" s="179"/>
      <c r="R766" s="179"/>
      <c r="S766" s="179"/>
      <c r="T766" s="180"/>
      <c r="AT766" s="175" t="s">
        <v>228</v>
      </c>
      <c r="AU766" s="175" t="s">
        <v>87</v>
      </c>
      <c r="AV766" s="14" t="s">
        <v>32</v>
      </c>
      <c r="AW766" s="14" t="s">
        <v>31</v>
      </c>
      <c r="AX766" s="14" t="s">
        <v>77</v>
      </c>
      <c r="AY766" s="175" t="s">
        <v>219</v>
      </c>
    </row>
    <row r="767" spans="1:65" s="13" customFormat="1">
      <c r="B767" s="165"/>
      <c r="D767" s="166" t="s">
        <v>228</v>
      </c>
      <c r="E767" s="167" t="s">
        <v>1</v>
      </c>
      <c r="F767" s="168" t="s">
        <v>3825</v>
      </c>
      <c r="H767" s="169">
        <v>22</v>
      </c>
      <c r="I767" s="170"/>
      <c r="L767" s="165"/>
      <c r="M767" s="171"/>
      <c r="N767" s="172"/>
      <c r="O767" s="172"/>
      <c r="P767" s="172"/>
      <c r="Q767" s="172"/>
      <c r="R767" s="172"/>
      <c r="S767" s="172"/>
      <c r="T767" s="173"/>
      <c r="AT767" s="167" t="s">
        <v>228</v>
      </c>
      <c r="AU767" s="167" t="s">
        <v>87</v>
      </c>
      <c r="AV767" s="13" t="s">
        <v>87</v>
      </c>
      <c r="AW767" s="13" t="s">
        <v>31</v>
      </c>
      <c r="AX767" s="13" t="s">
        <v>77</v>
      </c>
      <c r="AY767" s="167" t="s">
        <v>219</v>
      </c>
    </row>
    <row r="768" spans="1:65" s="13" customFormat="1">
      <c r="B768" s="165"/>
      <c r="D768" s="166" t="s">
        <v>228</v>
      </c>
      <c r="E768" s="167" t="s">
        <v>1</v>
      </c>
      <c r="F768" s="168" t="s">
        <v>3826</v>
      </c>
      <c r="H768" s="169">
        <v>16</v>
      </c>
      <c r="I768" s="170"/>
      <c r="L768" s="165"/>
      <c r="M768" s="171"/>
      <c r="N768" s="172"/>
      <c r="O768" s="172"/>
      <c r="P768" s="172"/>
      <c r="Q768" s="172"/>
      <c r="R768" s="172"/>
      <c r="S768" s="172"/>
      <c r="T768" s="173"/>
      <c r="AT768" s="167" t="s">
        <v>228</v>
      </c>
      <c r="AU768" s="167" t="s">
        <v>87</v>
      </c>
      <c r="AV768" s="13" t="s">
        <v>87</v>
      </c>
      <c r="AW768" s="13" t="s">
        <v>31</v>
      </c>
      <c r="AX768" s="13" t="s">
        <v>77</v>
      </c>
      <c r="AY768" s="167" t="s">
        <v>219</v>
      </c>
    </row>
    <row r="769" spans="1:65" s="15" customFormat="1">
      <c r="B769" s="181"/>
      <c r="D769" s="166" t="s">
        <v>228</v>
      </c>
      <c r="E769" s="182" t="s">
        <v>1</v>
      </c>
      <c r="F769" s="183" t="s">
        <v>236</v>
      </c>
      <c r="H769" s="184">
        <v>38</v>
      </c>
      <c r="I769" s="185"/>
      <c r="L769" s="181"/>
      <c r="M769" s="186"/>
      <c r="N769" s="187"/>
      <c r="O769" s="187"/>
      <c r="P769" s="187"/>
      <c r="Q769" s="187"/>
      <c r="R769" s="187"/>
      <c r="S769" s="187"/>
      <c r="T769" s="188"/>
      <c r="AT769" s="182" t="s">
        <v>228</v>
      </c>
      <c r="AU769" s="182" t="s">
        <v>87</v>
      </c>
      <c r="AV769" s="15" t="s">
        <v>226</v>
      </c>
      <c r="AW769" s="15" t="s">
        <v>31</v>
      </c>
      <c r="AX769" s="15" t="s">
        <v>32</v>
      </c>
      <c r="AY769" s="182" t="s">
        <v>219</v>
      </c>
    </row>
    <row r="770" spans="1:65" s="2" customFormat="1" ht="16.5" customHeight="1">
      <c r="A770" s="33"/>
      <c r="B770" s="151"/>
      <c r="C770" s="152" t="s">
        <v>901</v>
      </c>
      <c r="D770" s="152" t="s">
        <v>221</v>
      </c>
      <c r="E770" s="153" t="s">
        <v>3827</v>
      </c>
      <c r="F770" s="154" t="s">
        <v>3828</v>
      </c>
      <c r="G770" s="155" t="s">
        <v>224</v>
      </c>
      <c r="H770" s="156">
        <v>178</v>
      </c>
      <c r="I770" s="157"/>
      <c r="J770" s="158">
        <f>ROUND(I770*H770,2)</f>
        <v>0</v>
      </c>
      <c r="K770" s="154" t="s">
        <v>225</v>
      </c>
      <c r="L770" s="34"/>
      <c r="M770" s="159" t="s">
        <v>1</v>
      </c>
      <c r="N770" s="160" t="s">
        <v>42</v>
      </c>
      <c r="O770" s="59"/>
      <c r="P770" s="161">
        <f>O770*H770</f>
        <v>0</v>
      </c>
      <c r="Q770" s="161">
        <v>0</v>
      </c>
      <c r="R770" s="161">
        <f>Q770*H770</f>
        <v>0</v>
      </c>
      <c r="S770" s="161">
        <v>0</v>
      </c>
      <c r="T770" s="162">
        <f>S770*H770</f>
        <v>0</v>
      </c>
      <c r="U770" s="33"/>
      <c r="V770" s="33"/>
      <c r="W770" s="33"/>
      <c r="X770" s="33"/>
      <c r="Y770" s="33"/>
      <c r="Z770" s="33"/>
      <c r="AA770" s="33"/>
      <c r="AB770" s="33"/>
      <c r="AC770" s="33"/>
      <c r="AD770" s="33"/>
      <c r="AE770" s="33"/>
      <c r="AR770" s="163" t="s">
        <v>226</v>
      </c>
      <c r="AT770" s="163" t="s">
        <v>221</v>
      </c>
      <c r="AU770" s="163" t="s">
        <v>87</v>
      </c>
      <c r="AY770" s="18" t="s">
        <v>219</v>
      </c>
      <c r="BE770" s="164">
        <f>IF(N770="základní",J770,0)</f>
        <v>0</v>
      </c>
      <c r="BF770" s="164">
        <f>IF(N770="snížená",J770,0)</f>
        <v>0</v>
      </c>
      <c r="BG770" s="164">
        <f>IF(N770="zákl. přenesená",J770,0)</f>
        <v>0</v>
      </c>
      <c r="BH770" s="164">
        <f>IF(N770="sníž. přenesená",J770,0)</f>
        <v>0</v>
      </c>
      <c r="BI770" s="164">
        <f>IF(N770="nulová",J770,0)</f>
        <v>0</v>
      </c>
      <c r="BJ770" s="18" t="s">
        <v>32</v>
      </c>
      <c r="BK770" s="164">
        <f>ROUND(I770*H770,2)</f>
        <v>0</v>
      </c>
      <c r="BL770" s="18" t="s">
        <v>226</v>
      </c>
      <c r="BM770" s="163" t="s">
        <v>3829</v>
      </c>
    </row>
    <row r="771" spans="1:65" s="14" customFormat="1">
      <c r="B771" s="174"/>
      <c r="D771" s="166" t="s">
        <v>228</v>
      </c>
      <c r="E771" s="175" t="s">
        <v>1</v>
      </c>
      <c r="F771" s="176" t="s">
        <v>3830</v>
      </c>
      <c r="H771" s="175" t="s">
        <v>1</v>
      </c>
      <c r="I771" s="177"/>
      <c r="L771" s="174"/>
      <c r="M771" s="178"/>
      <c r="N771" s="179"/>
      <c r="O771" s="179"/>
      <c r="P771" s="179"/>
      <c r="Q771" s="179"/>
      <c r="R771" s="179"/>
      <c r="S771" s="179"/>
      <c r="T771" s="180"/>
      <c r="AT771" s="175" t="s">
        <v>228</v>
      </c>
      <c r="AU771" s="175" t="s">
        <v>87</v>
      </c>
      <c r="AV771" s="14" t="s">
        <v>32</v>
      </c>
      <c r="AW771" s="14" t="s">
        <v>31</v>
      </c>
      <c r="AX771" s="14" t="s">
        <v>77</v>
      </c>
      <c r="AY771" s="175" t="s">
        <v>219</v>
      </c>
    </row>
    <row r="772" spans="1:65" s="13" customFormat="1">
      <c r="B772" s="165"/>
      <c r="D772" s="166" t="s">
        <v>228</v>
      </c>
      <c r="E772" s="167" t="s">
        <v>1</v>
      </c>
      <c r="F772" s="168" t="s">
        <v>3820</v>
      </c>
      <c r="H772" s="169">
        <v>140</v>
      </c>
      <c r="I772" s="170"/>
      <c r="L772" s="165"/>
      <c r="M772" s="171"/>
      <c r="N772" s="172"/>
      <c r="O772" s="172"/>
      <c r="P772" s="172"/>
      <c r="Q772" s="172"/>
      <c r="R772" s="172"/>
      <c r="S772" s="172"/>
      <c r="T772" s="173"/>
      <c r="AT772" s="167" t="s">
        <v>228</v>
      </c>
      <c r="AU772" s="167" t="s">
        <v>87</v>
      </c>
      <c r="AV772" s="13" t="s">
        <v>87</v>
      </c>
      <c r="AW772" s="13" t="s">
        <v>31</v>
      </c>
      <c r="AX772" s="13" t="s">
        <v>77</v>
      </c>
      <c r="AY772" s="167" t="s">
        <v>219</v>
      </c>
    </row>
    <row r="773" spans="1:65" s="14" customFormat="1">
      <c r="B773" s="174"/>
      <c r="D773" s="166" t="s">
        <v>228</v>
      </c>
      <c r="E773" s="175" t="s">
        <v>1</v>
      </c>
      <c r="F773" s="176" t="s">
        <v>3831</v>
      </c>
      <c r="H773" s="175" t="s">
        <v>1</v>
      </c>
      <c r="I773" s="177"/>
      <c r="L773" s="174"/>
      <c r="M773" s="178"/>
      <c r="N773" s="179"/>
      <c r="O773" s="179"/>
      <c r="P773" s="179"/>
      <c r="Q773" s="179"/>
      <c r="R773" s="179"/>
      <c r="S773" s="179"/>
      <c r="T773" s="180"/>
      <c r="AT773" s="175" t="s">
        <v>228</v>
      </c>
      <c r="AU773" s="175" t="s">
        <v>87</v>
      </c>
      <c r="AV773" s="14" t="s">
        <v>32</v>
      </c>
      <c r="AW773" s="14" t="s">
        <v>31</v>
      </c>
      <c r="AX773" s="14" t="s">
        <v>77</v>
      </c>
      <c r="AY773" s="175" t="s">
        <v>219</v>
      </c>
    </row>
    <row r="774" spans="1:65" s="13" customFormat="1">
      <c r="B774" s="165"/>
      <c r="D774" s="166" t="s">
        <v>228</v>
      </c>
      <c r="E774" s="167" t="s">
        <v>1</v>
      </c>
      <c r="F774" s="168" t="s">
        <v>3832</v>
      </c>
      <c r="H774" s="169">
        <v>38</v>
      </c>
      <c r="I774" s="170"/>
      <c r="L774" s="165"/>
      <c r="M774" s="171"/>
      <c r="N774" s="172"/>
      <c r="O774" s="172"/>
      <c r="P774" s="172"/>
      <c r="Q774" s="172"/>
      <c r="R774" s="172"/>
      <c r="S774" s="172"/>
      <c r="T774" s="173"/>
      <c r="AT774" s="167" t="s">
        <v>228</v>
      </c>
      <c r="AU774" s="167" t="s">
        <v>87</v>
      </c>
      <c r="AV774" s="13" t="s">
        <v>87</v>
      </c>
      <c r="AW774" s="13" t="s">
        <v>31</v>
      </c>
      <c r="AX774" s="13" t="s">
        <v>77</v>
      </c>
      <c r="AY774" s="167" t="s">
        <v>219</v>
      </c>
    </row>
    <row r="775" spans="1:65" s="15" customFormat="1">
      <c r="B775" s="181"/>
      <c r="D775" s="166" t="s">
        <v>228</v>
      </c>
      <c r="E775" s="182" t="s">
        <v>3125</v>
      </c>
      <c r="F775" s="183" t="s">
        <v>236</v>
      </c>
      <c r="H775" s="184">
        <v>178</v>
      </c>
      <c r="I775" s="185"/>
      <c r="L775" s="181"/>
      <c r="M775" s="186"/>
      <c r="N775" s="187"/>
      <c r="O775" s="187"/>
      <c r="P775" s="187"/>
      <c r="Q775" s="187"/>
      <c r="R775" s="187"/>
      <c r="S775" s="187"/>
      <c r="T775" s="188"/>
      <c r="AT775" s="182" t="s">
        <v>228</v>
      </c>
      <c r="AU775" s="182" t="s">
        <v>87</v>
      </c>
      <c r="AV775" s="15" t="s">
        <v>226</v>
      </c>
      <c r="AW775" s="15" t="s">
        <v>31</v>
      </c>
      <c r="AX775" s="15" t="s">
        <v>32</v>
      </c>
      <c r="AY775" s="182" t="s">
        <v>219</v>
      </c>
    </row>
    <row r="776" spans="1:65" s="2" customFormat="1" ht="16.5" customHeight="1">
      <c r="A776" s="33"/>
      <c r="B776" s="151"/>
      <c r="C776" s="152" t="s">
        <v>906</v>
      </c>
      <c r="D776" s="152" t="s">
        <v>221</v>
      </c>
      <c r="E776" s="153" t="s">
        <v>3833</v>
      </c>
      <c r="F776" s="154" t="s">
        <v>3834</v>
      </c>
      <c r="G776" s="155" t="s">
        <v>240</v>
      </c>
      <c r="H776" s="156">
        <v>12</v>
      </c>
      <c r="I776" s="157"/>
      <c r="J776" s="158">
        <f>ROUND(I776*H776,2)</f>
        <v>0</v>
      </c>
      <c r="K776" s="154" t="s">
        <v>225</v>
      </c>
      <c r="L776" s="34"/>
      <c r="M776" s="159" t="s">
        <v>1</v>
      </c>
      <c r="N776" s="160" t="s">
        <v>42</v>
      </c>
      <c r="O776" s="59"/>
      <c r="P776" s="161">
        <f>O776*H776</f>
        <v>0</v>
      </c>
      <c r="Q776" s="161">
        <v>8.4999999999999995E-4</v>
      </c>
      <c r="R776" s="161">
        <f>Q776*H776</f>
        <v>1.0199999999999999E-2</v>
      </c>
      <c r="S776" s="161">
        <v>0</v>
      </c>
      <c r="T776" s="162">
        <f>S776*H776</f>
        <v>0</v>
      </c>
      <c r="U776" s="33"/>
      <c r="V776" s="33"/>
      <c r="W776" s="33"/>
      <c r="X776" s="33"/>
      <c r="Y776" s="33"/>
      <c r="Z776" s="33"/>
      <c r="AA776" s="33"/>
      <c r="AB776" s="33"/>
      <c r="AC776" s="33"/>
      <c r="AD776" s="33"/>
      <c r="AE776" s="33"/>
      <c r="AR776" s="163" t="s">
        <v>226</v>
      </c>
      <c r="AT776" s="163" t="s">
        <v>221</v>
      </c>
      <c r="AU776" s="163" t="s">
        <v>87</v>
      </c>
      <c r="AY776" s="18" t="s">
        <v>219</v>
      </c>
      <c r="BE776" s="164">
        <f>IF(N776="základní",J776,0)</f>
        <v>0</v>
      </c>
      <c r="BF776" s="164">
        <f>IF(N776="snížená",J776,0)</f>
        <v>0</v>
      </c>
      <c r="BG776" s="164">
        <f>IF(N776="zákl. přenesená",J776,0)</f>
        <v>0</v>
      </c>
      <c r="BH776" s="164">
        <f>IF(N776="sníž. přenesená",J776,0)</f>
        <v>0</v>
      </c>
      <c r="BI776" s="164">
        <f>IF(N776="nulová",J776,0)</f>
        <v>0</v>
      </c>
      <c r="BJ776" s="18" t="s">
        <v>32</v>
      </c>
      <c r="BK776" s="164">
        <f>ROUND(I776*H776,2)</f>
        <v>0</v>
      </c>
      <c r="BL776" s="18" t="s">
        <v>226</v>
      </c>
      <c r="BM776" s="163" t="s">
        <v>3835</v>
      </c>
    </row>
    <row r="777" spans="1:65" s="14" customFormat="1">
      <c r="B777" s="174"/>
      <c r="D777" s="166" t="s">
        <v>228</v>
      </c>
      <c r="E777" s="175" t="s">
        <v>1</v>
      </c>
      <c r="F777" s="176" t="s">
        <v>3836</v>
      </c>
      <c r="H777" s="175" t="s">
        <v>1</v>
      </c>
      <c r="I777" s="177"/>
      <c r="L777" s="174"/>
      <c r="M777" s="178"/>
      <c r="N777" s="179"/>
      <c r="O777" s="179"/>
      <c r="P777" s="179"/>
      <c r="Q777" s="179"/>
      <c r="R777" s="179"/>
      <c r="S777" s="179"/>
      <c r="T777" s="180"/>
      <c r="AT777" s="175" t="s">
        <v>228</v>
      </c>
      <c r="AU777" s="175" t="s">
        <v>87</v>
      </c>
      <c r="AV777" s="14" t="s">
        <v>32</v>
      </c>
      <c r="AW777" s="14" t="s">
        <v>31</v>
      </c>
      <c r="AX777" s="14" t="s">
        <v>77</v>
      </c>
      <c r="AY777" s="175" t="s">
        <v>219</v>
      </c>
    </row>
    <row r="778" spans="1:65" s="13" customFormat="1">
      <c r="B778" s="165"/>
      <c r="D778" s="166" t="s">
        <v>228</v>
      </c>
      <c r="E778" s="167" t="s">
        <v>1</v>
      </c>
      <c r="F778" s="168" t="s">
        <v>3837</v>
      </c>
      <c r="H778" s="169">
        <v>2</v>
      </c>
      <c r="I778" s="170"/>
      <c r="L778" s="165"/>
      <c r="M778" s="171"/>
      <c r="N778" s="172"/>
      <c r="O778" s="172"/>
      <c r="P778" s="172"/>
      <c r="Q778" s="172"/>
      <c r="R778" s="172"/>
      <c r="S778" s="172"/>
      <c r="T778" s="173"/>
      <c r="AT778" s="167" t="s">
        <v>228</v>
      </c>
      <c r="AU778" s="167" t="s">
        <v>87</v>
      </c>
      <c r="AV778" s="13" t="s">
        <v>87</v>
      </c>
      <c r="AW778" s="13" t="s">
        <v>31</v>
      </c>
      <c r="AX778" s="13" t="s">
        <v>77</v>
      </c>
      <c r="AY778" s="167" t="s">
        <v>219</v>
      </c>
    </row>
    <row r="779" spans="1:65" s="13" customFormat="1">
      <c r="B779" s="165"/>
      <c r="D779" s="166" t="s">
        <v>228</v>
      </c>
      <c r="E779" s="167" t="s">
        <v>1</v>
      </c>
      <c r="F779" s="168" t="s">
        <v>3838</v>
      </c>
      <c r="H779" s="169">
        <v>10</v>
      </c>
      <c r="I779" s="170"/>
      <c r="L779" s="165"/>
      <c r="M779" s="171"/>
      <c r="N779" s="172"/>
      <c r="O779" s="172"/>
      <c r="P779" s="172"/>
      <c r="Q779" s="172"/>
      <c r="R779" s="172"/>
      <c r="S779" s="172"/>
      <c r="T779" s="173"/>
      <c r="AT779" s="167" t="s">
        <v>228</v>
      </c>
      <c r="AU779" s="167" t="s">
        <v>87</v>
      </c>
      <c r="AV779" s="13" t="s">
        <v>87</v>
      </c>
      <c r="AW779" s="13" t="s">
        <v>31</v>
      </c>
      <c r="AX779" s="13" t="s">
        <v>77</v>
      </c>
      <c r="AY779" s="167" t="s">
        <v>219</v>
      </c>
    </row>
    <row r="780" spans="1:65" s="15" customFormat="1">
      <c r="B780" s="181"/>
      <c r="D780" s="166" t="s">
        <v>228</v>
      </c>
      <c r="E780" s="182" t="s">
        <v>1</v>
      </c>
      <c r="F780" s="183" t="s">
        <v>236</v>
      </c>
      <c r="H780" s="184">
        <v>12</v>
      </c>
      <c r="I780" s="185"/>
      <c r="L780" s="181"/>
      <c r="M780" s="186"/>
      <c r="N780" s="187"/>
      <c r="O780" s="187"/>
      <c r="P780" s="187"/>
      <c r="Q780" s="187"/>
      <c r="R780" s="187"/>
      <c r="S780" s="187"/>
      <c r="T780" s="188"/>
      <c r="AT780" s="182" t="s">
        <v>228</v>
      </c>
      <c r="AU780" s="182" t="s">
        <v>87</v>
      </c>
      <c r="AV780" s="15" t="s">
        <v>226</v>
      </c>
      <c r="AW780" s="15" t="s">
        <v>31</v>
      </c>
      <c r="AX780" s="15" t="s">
        <v>32</v>
      </c>
      <c r="AY780" s="182" t="s">
        <v>219</v>
      </c>
    </row>
    <row r="781" spans="1:65" s="2" customFormat="1" ht="16.5" customHeight="1">
      <c r="A781" s="33"/>
      <c r="B781" s="151"/>
      <c r="C781" s="152" t="s">
        <v>910</v>
      </c>
      <c r="D781" s="152" t="s">
        <v>221</v>
      </c>
      <c r="E781" s="153" t="s">
        <v>3839</v>
      </c>
      <c r="F781" s="154" t="s">
        <v>3840</v>
      </c>
      <c r="G781" s="155" t="s">
        <v>240</v>
      </c>
      <c r="H781" s="156">
        <v>12</v>
      </c>
      <c r="I781" s="157"/>
      <c r="J781" s="158">
        <f>ROUND(I781*H781,2)</f>
        <v>0</v>
      </c>
      <c r="K781" s="154" t="s">
        <v>225</v>
      </c>
      <c r="L781" s="34"/>
      <c r="M781" s="159" t="s">
        <v>1</v>
      </c>
      <c r="N781" s="160" t="s">
        <v>42</v>
      </c>
      <c r="O781" s="59"/>
      <c r="P781" s="161">
        <f>O781*H781</f>
        <v>0</v>
      </c>
      <c r="Q781" s="161">
        <v>1.0000000000000001E-5</v>
      </c>
      <c r="R781" s="161">
        <f>Q781*H781</f>
        <v>1.2000000000000002E-4</v>
      </c>
      <c r="S781" s="161">
        <v>0</v>
      </c>
      <c r="T781" s="162">
        <f>S781*H781</f>
        <v>0</v>
      </c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  <c r="AE781" s="33"/>
      <c r="AR781" s="163" t="s">
        <v>226</v>
      </c>
      <c r="AT781" s="163" t="s">
        <v>221</v>
      </c>
      <c r="AU781" s="163" t="s">
        <v>87</v>
      </c>
      <c r="AY781" s="18" t="s">
        <v>219</v>
      </c>
      <c r="BE781" s="164">
        <f>IF(N781="základní",J781,0)</f>
        <v>0</v>
      </c>
      <c r="BF781" s="164">
        <f>IF(N781="snížená",J781,0)</f>
        <v>0</v>
      </c>
      <c r="BG781" s="164">
        <f>IF(N781="zákl. přenesená",J781,0)</f>
        <v>0</v>
      </c>
      <c r="BH781" s="164">
        <f>IF(N781="sníž. přenesená",J781,0)</f>
        <v>0</v>
      </c>
      <c r="BI781" s="164">
        <f>IF(N781="nulová",J781,0)</f>
        <v>0</v>
      </c>
      <c r="BJ781" s="18" t="s">
        <v>32</v>
      </c>
      <c r="BK781" s="164">
        <f>ROUND(I781*H781,2)</f>
        <v>0</v>
      </c>
      <c r="BL781" s="18" t="s">
        <v>226</v>
      </c>
      <c r="BM781" s="163" t="s">
        <v>3841</v>
      </c>
    </row>
    <row r="782" spans="1:65" s="13" customFormat="1">
      <c r="B782" s="165"/>
      <c r="D782" s="166" t="s">
        <v>228</v>
      </c>
      <c r="E782" s="167" t="s">
        <v>1</v>
      </c>
      <c r="F782" s="168" t="s">
        <v>3842</v>
      </c>
      <c r="H782" s="169">
        <v>2</v>
      </c>
      <c r="I782" s="170"/>
      <c r="L782" s="165"/>
      <c r="M782" s="171"/>
      <c r="N782" s="172"/>
      <c r="O782" s="172"/>
      <c r="P782" s="172"/>
      <c r="Q782" s="172"/>
      <c r="R782" s="172"/>
      <c r="S782" s="172"/>
      <c r="T782" s="173"/>
      <c r="AT782" s="167" t="s">
        <v>228</v>
      </c>
      <c r="AU782" s="167" t="s">
        <v>87</v>
      </c>
      <c r="AV782" s="13" t="s">
        <v>87</v>
      </c>
      <c r="AW782" s="13" t="s">
        <v>31</v>
      </c>
      <c r="AX782" s="13" t="s">
        <v>77</v>
      </c>
      <c r="AY782" s="167" t="s">
        <v>219</v>
      </c>
    </row>
    <row r="783" spans="1:65" s="13" customFormat="1">
      <c r="B783" s="165"/>
      <c r="D783" s="166" t="s">
        <v>228</v>
      </c>
      <c r="E783" s="167" t="s">
        <v>1</v>
      </c>
      <c r="F783" s="168" t="s">
        <v>3843</v>
      </c>
      <c r="H783" s="169">
        <v>10</v>
      </c>
      <c r="I783" s="170"/>
      <c r="L783" s="165"/>
      <c r="M783" s="171"/>
      <c r="N783" s="172"/>
      <c r="O783" s="172"/>
      <c r="P783" s="172"/>
      <c r="Q783" s="172"/>
      <c r="R783" s="172"/>
      <c r="S783" s="172"/>
      <c r="T783" s="173"/>
      <c r="AT783" s="167" t="s">
        <v>228</v>
      </c>
      <c r="AU783" s="167" t="s">
        <v>87</v>
      </c>
      <c r="AV783" s="13" t="s">
        <v>87</v>
      </c>
      <c r="AW783" s="13" t="s">
        <v>31</v>
      </c>
      <c r="AX783" s="13" t="s">
        <v>77</v>
      </c>
      <c r="AY783" s="167" t="s">
        <v>219</v>
      </c>
    </row>
    <row r="784" spans="1:65" s="16" customFormat="1">
      <c r="B784" s="189"/>
      <c r="D784" s="166" t="s">
        <v>228</v>
      </c>
      <c r="E784" s="190" t="s">
        <v>3048</v>
      </c>
      <c r="F784" s="191" t="s">
        <v>282</v>
      </c>
      <c r="H784" s="192">
        <v>12</v>
      </c>
      <c r="I784" s="193"/>
      <c r="L784" s="189"/>
      <c r="M784" s="194"/>
      <c r="N784" s="195"/>
      <c r="O784" s="195"/>
      <c r="P784" s="195"/>
      <c r="Q784" s="195"/>
      <c r="R784" s="195"/>
      <c r="S784" s="195"/>
      <c r="T784" s="196"/>
      <c r="AT784" s="190" t="s">
        <v>228</v>
      </c>
      <c r="AU784" s="190" t="s">
        <v>87</v>
      </c>
      <c r="AV784" s="16" t="s">
        <v>237</v>
      </c>
      <c r="AW784" s="16" t="s">
        <v>31</v>
      </c>
      <c r="AX784" s="16" t="s">
        <v>32</v>
      </c>
      <c r="AY784" s="190" t="s">
        <v>219</v>
      </c>
    </row>
    <row r="785" spans="1:65" s="2" customFormat="1" ht="21.75" customHeight="1">
      <c r="A785" s="33"/>
      <c r="B785" s="151"/>
      <c r="C785" s="152" t="s">
        <v>914</v>
      </c>
      <c r="D785" s="152" t="s">
        <v>221</v>
      </c>
      <c r="E785" s="153" t="s">
        <v>3844</v>
      </c>
      <c r="F785" s="154" t="s">
        <v>3845</v>
      </c>
      <c r="G785" s="155" t="s">
        <v>224</v>
      </c>
      <c r="H785" s="156">
        <v>501.16</v>
      </c>
      <c r="I785" s="157"/>
      <c r="J785" s="158">
        <f>ROUND(I785*H785,2)</f>
        <v>0</v>
      </c>
      <c r="K785" s="154" t="s">
        <v>3846</v>
      </c>
      <c r="L785" s="34"/>
      <c r="M785" s="159" t="s">
        <v>1</v>
      </c>
      <c r="N785" s="160" t="s">
        <v>42</v>
      </c>
      <c r="O785" s="59"/>
      <c r="P785" s="161">
        <f>O785*H785</f>
        <v>0</v>
      </c>
      <c r="Q785" s="161">
        <v>0.16900000000000001</v>
      </c>
      <c r="R785" s="161">
        <f>Q785*H785</f>
        <v>84.696040000000011</v>
      </c>
      <c r="S785" s="161">
        <v>0</v>
      </c>
      <c r="T785" s="162">
        <f>S785*H785</f>
        <v>0</v>
      </c>
      <c r="U785" s="33"/>
      <c r="V785" s="33"/>
      <c r="W785" s="33"/>
      <c r="X785" s="33"/>
      <c r="Y785" s="33"/>
      <c r="Z785" s="33"/>
      <c r="AA785" s="33"/>
      <c r="AB785" s="33"/>
      <c r="AC785" s="33"/>
      <c r="AD785" s="33"/>
      <c r="AE785" s="33"/>
      <c r="AR785" s="163" t="s">
        <v>226</v>
      </c>
      <c r="AT785" s="163" t="s">
        <v>221</v>
      </c>
      <c r="AU785" s="163" t="s">
        <v>87</v>
      </c>
      <c r="AY785" s="18" t="s">
        <v>219</v>
      </c>
      <c r="BE785" s="164">
        <f>IF(N785="základní",J785,0)</f>
        <v>0</v>
      </c>
      <c r="BF785" s="164">
        <f>IF(N785="snížená",J785,0)</f>
        <v>0</v>
      </c>
      <c r="BG785" s="164">
        <f>IF(N785="zákl. přenesená",J785,0)</f>
        <v>0</v>
      </c>
      <c r="BH785" s="164">
        <f>IF(N785="sníž. přenesená",J785,0)</f>
        <v>0</v>
      </c>
      <c r="BI785" s="164">
        <f>IF(N785="nulová",J785,0)</f>
        <v>0</v>
      </c>
      <c r="BJ785" s="18" t="s">
        <v>32</v>
      </c>
      <c r="BK785" s="164">
        <f>ROUND(I785*H785,2)</f>
        <v>0</v>
      </c>
      <c r="BL785" s="18" t="s">
        <v>226</v>
      </c>
      <c r="BM785" s="163" t="s">
        <v>3847</v>
      </c>
    </row>
    <row r="786" spans="1:65" s="14" customFormat="1">
      <c r="B786" s="174"/>
      <c r="D786" s="166" t="s">
        <v>228</v>
      </c>
      <c r="E786" s="175" t="s">
        <v>1</v>
      </c>
      <c r="F786" s="176" t="s">
        <v>3848</v>
      </c>
      <c r="H786" s="175" t="s">
        <v>1</v>
      </c>
      <c r="I786" s="177"/>
      <c r="L786" s="174"/>
      <c r="M786" s="178"/>
      <c r="N786" s="179"/>
      <c r="O786" s="179"/>
      <c r="P786" s="179"/>
      <c r="Q786" s="179"/>
      <c r="R786" s="179"/>
      <c r="S786" s="179"/>
      <c r="T786" s="180"/>
      <c r="AT786" s="175" t="s">
        <v>228</v>
      </c>
      <c r="AU786" s="175" t="s">
        <v>87</v>
      </c>
      <c r="AV786" s="14" t="s">
        <v>32</v>
      </c>
      <c r="AW786" s="14" t="s">
        <v>31</v>
      </c>
      <c r="AX786" s="14" t="s">
        <v>77</v>
      </c>
      <c r="AY786" s="175" t="s">
        <v>219</v>
      </c>
    </row>
    <row r="787" spans="1:65" s="14" customFormat="1">
      <c r="B787" s="174"/>
      <c r="D787" s="166" t="s">
        <v>228</v>
      </c>
      <c r="E787" s="175" t="s">
        <v>1</v>
      </c>
      <c r="F787" s="176" t="s">
        <v>3849</v>
      </c>
      <c r="H787" s="175" t="s">
        <v>1</v>
      </c>
      <c r="I787" s="177"/>
      <c r="L787" s="174"/>
      <c r="M787" s="178"/>
      <c r="N787" s="179"/>
      <c r="O787" s="179"/>
      <c r="P787" s="179"/>
      <c r="Q787" s="179"/>
      <c r="R787" s="179"/>
      <c r="S787" s="179"/>
      <c r="T787" s="180"/>
      <c r="AT787" s="175" t="s">
        <v>228</v>
      </c>
      <c r="AU787" s="175" t="s">
        <v>87</v>
      </c>
      <c r="AV787" s="14" t="s">
        <v>32</v>
      </c>
      <c r="AW787" s="14" t="s">
        <v>31</v>
      </c>
      <c r="AX787" s="14" t="s">
        <v>77</v>
      </c>
      <c r="AY787" s="175" t="s">
        <v>219</v>
      </c>
    </row>
    <row r="788" spans="1:65" s="13" customFormat="1">
      <c r="B788" s="165"/>
      <c r="D788" s="166" t="s">
        <v>228</v>
      </c>
      <c r="E788" s="167" t="s">
        <v>1</v>
      </c>
      <c r="F788" s="168" t="s">
        <v>3850</v>
      </c>
      <c r="H788" s="169">
        <v>414</v>
      </c>
      <c r="I788" s="170"/>
      <c r="L788" s="165"/>
      <c r="M788" s="171"/>
      <c r="N788" s="172"/>
      <c r="O788" s="172"/>
      <c r="P788" s="172"/>
      <c r="Q788" s="172"/>
      <c r="R788" s="172"/>
      <c r="S788" s="172"/>
      <c r="T788" s="173"/>
      <c r="AT788" s="167" t="s">
        <v>228</v>
      </c>
      <c r="AU788" s="167" t="s">
        <v>87</v>
      </c>
      <c r="AV788" s="13" t="s">
        <v>87</v>
      </c>
      <c r="AW788" s="13" t="s">
        <v>31</v>
      </c>
      <c r="AX788" s="13" t="s">
        <v>77</v>
      </c>
      <c r="AY788" s="167" t="s">
        <v>219</v>
      </c>
    </row>
    <row r="789" spans="1:65" s="13" customFormat="1">
      <c r="B789" s="165"/>
      <c r="D789" s="166" t="s">
        <v>228</v>
      </c>
      <c r="E789" s="167" t="s">
        <v>1</v>
      </c>
      <c r="F789" s="168" t="s">
        <v>3851</v>
      </c>
      <c r="H789" s="169">
        <v>27</v>
      </c>
      <c r="I789" s="170"/>
      <c r="L789" s="165"/>
      <c r="M789" s="171"/>
      <c r="N789" s="172"/>
      <c r="O789" s="172"/>
      <c r="P789" s="172"/>
      <c r="Q789" s="172"/>
      <c r="R789" s="172"/>
      <c r="S789" s="172"/>
      <c r="T789" s="173"/>
      <c r="AT789" s="167" t="s">
        <v>228</v>
      </c>
      <c r="AU789" s="167" t="s">
        <v>87</v>
      </c>
      <c r="AV789" s="13" t="s">
        <v>87</v>
      </c>
      <c r="AW789" s="13" t="s">
        <v>31</v>
      </c>
      <c r="AX789" s="13" t="s">
        <v>77</v>
      </c>
      <c r="AY789" s="167" t="s">
        <v>219</v>
      </c>
    </row>
    <row r="790" spans="1:65" s="13" customFormat="1">
      <c r="B790" s="165"/>
      <c r="D790" s="166" t="s">
        <v>228</v>
      </c>
      <c r="E790" s="167" t="s">
        <v>1</v>
      </c>
      <c r="F790" s="168" t="s">
        <v>3852</v>
      </c>
      <c r="H790" s="169">
        <v>34</v>
      </c>
      <c r="I790" s="170"/>
      <c r="L790" s="165"/>
      <c r="M790" s="171"/>
      <c r="N790" s="172"/>
      <c r="O790" s="172"/>
      <c r="P790" s="172"/>
      <c r="Q790" s="172"/>
      <c r="R790" s="172"/>
      <c r="S790" s="172"/>
      <c r="T790" s="173"/>
      <c r="AT790" s="167" t="s">
        <v>228</v>
      </c>
      <c r="AU790" s="167" t="s">
        <v>87</v>
      </c>
      <c r="AV790" s="13" t="s">
        <v>87</v>
      </c>
      <c r="AW790" s="13" t="s">
        <v>31</v>
      </c>
      <c r="AX790" s="13" t="s">
        <v>77</v>
      </c>
      <c r="AY790" s="167" t="s">
        <v>219</v>
      </c>
    </row>
    <row r="791" spans="1:65" s="13" customFormat="1">
      <c r="B791" s="165"/>
      <c r="D791" s="166" t="s">
        <v>228</v>
      </c>
      <c r="E791" s="167" t="s">
        <v>1</v>
      </c>
      <c r="F791" s="168" t="s">
        <v>3853</v>
      </c>
      <c r="H791" s="169">
        <v>9</v>
      </c>
      <c r="I791" s="170"/>
      <c r="L791" s="165"/>
      <c r="M791" s="171"/>
      <c r="N791" s="172"/>
      <c r="O791" s="172"/>
      <c r="P791" s="172"/>
      <c r="Q791" s="172"/>
      <c r="R791" s="172"/>
      <c r="S791" s="172"/>
      <c r="T791" s="173"/>
      <c r="AT791" s="167" t="s">
        <v>228</v>
      </c>
      <c r="AU791" s="167" t="s">
        <v>87</v>
      </c>
      <c r="AV791" s="13" t="s">
        <v>87</v>
      </c>
      <c r="AW791" s="13" t="s">
        <v>31</v>
      </c>
      <c r="AX791" s="13" t="s">
        <v>77</v>
      </c>
      <c r="AY791" s="167" t="s">
        <v>219</v>
      </c>
    </row>
    <row r="792" spans="1:65" s="13" customFormat="1">
      <c r="B792" s="165"/>
      <c r="D792" s="166" t="s">
        <v>228</v>
      </c>
      <c r="E792" s="167" t="s">
        <v>1</v>
      </c>
      <c r="F792" s="168" t="s">
        <v>3854</v>
      </c>
      <c r="H792" s="169">
        <v>9</v>
      </c>
      <c r="I792" s="170"/>
      <c r="L792" s="165"/>
      <c r="M792" s="171"/>
      <c r="N792" s="172"/>
      <c r="O792" s="172"/>
      <c r="P792" s="172"/>
      <c r="Q792" s="172"/>
      <c r="R792" s="172"/>
      <c r="S792" s="172"/>
      <c r="T792" s="173"/>
      <c r="AT792" s="167" t="s">
        <v>228</v>
      </c>
      <c r="AU792" s="167" t="s">
        <v>87</v>
      </c>
      <c r="AV792" s="13" t="s">
        <v>87</v>
      </c>
      <c r="AW792" s="13" t="s">
        <v>31</v>
      </c>
      <c r="AX792" s="13" t="s">
        <v>77</v>
      </c>
      <c r="AY792" s="167" t="s">
        <v>219</v>
      </c>
    </row>
    <row r="793" spans="1:65" s="16" customFormat="1">
      <c r="B793" s="189"/>
      <c r="D793" s="166" t="s">
        <v>228</v>
      </c>
      <c r="E793" s="190" t="s">
        <v>1</v>
      </c>
      <c r="F793" s="191" t="s">
        <v>282</v>
      </c>
      <c r="H793" s="192">
        <v>493</v>
      </c>
      <c r="I793" s="193"/>
      <c r="L793" s="189"/>
      <c r="M793" s="194"/>
      <c r="N793" s="195"/>
      <c r="O793" s="195"/>
      <c r="P793" s="195"/>
      <c r="Q793" s="195"/>
      <c r="R793" s="195"/>
      <c r="S793" s="195"/>
      <c r="T793" s="196"/>
      <c r="AT793" s="190" t="s">
        <v>228</v>
      </c>
      <c r="AU793" s="190" t="s">
        <v>87</v>
      </c>
      <c r="AV793" s="16" t="s">
        <v>237</v>
      </c>
      <c r="AW793" s="16" t="s">
        <v>31</v>
      </c>
      <c r="AX793" s="16" t="s">
        <v>77</v>
      </c>
      <c r="AY793" s="190" t="s">
        <v>219</v>
      </c>
    </row>
    <row r="794" spans="1:65" s="14" customFormat="1">
      <c r="B794" s="174"/>
      <c r="D794" s="166" t="s">
        <v>228</v>
      </c>
      <c r="E794" s="175" t="s">
        <v>1</v>
      </c>
      <c r="F794" s="176" t="s">
        <v>3855</v>
      </c>
      <c r="H794" s="175" t="s">
        <v>1</v>
      </c>
      <c r="I794" s="177"/>
      <c r="L794" s="174"/>
      <c r="M794" s="178"/>
      <c r="N794" s="179"/>
      <c r="O794" s="179"/>
      <c r="P794" s="179"/>
      <c r="Q794" s="179"/>
      <c r="R794" s="179"/>
      <c r="S794" s="179"/>
      <c r="T794" s="180"/>
      <c r="AT794" s="175" t="s">
        <v>228</v>
      </c>
      <c r="AU794" s="175" t="s">
        <v>87</v>
      </c>
      <c r="AV794" s="14" t="s">
        <v>32</v>
      </c>
      <c r="AW794" s="14" t="s">
        <v>31</v>
      </c>
      <c r="AX794" s="14" t="s">
        <v>77</v>
      </c>
      <c r="AY794" s="175" t="s">
        <v>219</v>
      </c>
    </row>
    <row r="795" spans="1:65" s="13" customFormat="1">
      <c r="B795" s="165"/>
      <c r="D795" s="166" t="s">
        <v>228</v>
      </c>
      <c r="E795" s="167" t="s">
        <v>1</v>
      </c>
      <c r="F795" s="168" t="s">
        <v>3856</v>
      </c>
      <c r="H795" s="169">
        <v>2.8</v>
      </c>
      <c r="I795" s="170"/>
      <c r="L795" s="165"/>
      <c r="M795" s="171"/>
      <c r="N795" s="172"/>
      <c r="O795" s="172"/>
      <c r="P795" s="172"/>
      <c r="Q795" s="172"/>
      <c r="R795" s="172"/>
      <c r="S795" s="172"/>
      <c r="T795" s="173"/>
      <c r="AT795" s="167" t="s">
        <v>228</v>
      </c>
      <c r="AU795" s="167" t="s">
        <v>87</v>
      </c>
      <c r="AV795" s="13" t="s">
        <v>87</v>
      </c>
      <c r="AW795" s="13" t="s">
        <v>31</v>
      </c>
      <c r="AX795" s="13" t="s">
        <v>77</v>
      </c>
      <c r="AY795" s="167" t="s">
        <v>219</v>
      </c>
    </row>
    <row r="796" spans="1:65" s="13" customFormat="1">
      <c r="B796" s="165"/>
      <c r="D796" s="166" t="s">
        <v>228</v>
      </c>
      <c r="E796" s="167" t="s">
        <v>1</v>
      </c>
      <c r="F796" s="168" t="s">
        <v>3857</v>
      </c>
      <c r="H796" s="169">
        <v>2.2799999999999998</v>
      </c>
      <c r="I796" s="170"/>
      <c r="L796" s="165"/>
      <c r="M796" s="171"/>
      <c r="N796" s="172"/>
      <c r="O796" s="172"/>
      <c r="P796" s="172"/>
      <c r="Q796" s="172"/>
      <c r="R796" s="172"/>
      <c r="S796" s="172"/>
      <c r="T796" s="173"/>
      <c r="AT796" s="167" t="s">
        <v>228</v>
      </c>
      <c r="AU796" s="167" t="s">
        <v>87</v>
      </c>
      <c r="AV796" s="13" t="s">
        <v>87</v>
      </c>
      <c r="AW796" s="13" t="s">
        <v>31</v>
      </c>
      <c r="AX796" s="13" t="s">
        <v>77</v>
      </c>
      <c r="AY796" s="167" t="s">
        <v>219</v>
      </c>
    </row>
    <row r="797" spans="1:65" s="13" customFormat="1">
      <c r="B797" s="165"/>
      <c r="D797" s="166" t="s">
        <v>228</v>
      </c>
      <c r="E797" s="167" t="s">
        <v>1</v>
      </c>
      <c r="F797" s="168" t="s">
        <v>3858</v>
      </c>
      <c r="H797" s="169">
        <v>3.08</v>
      </c>
      <c r="I797" s="170"/>
      <c r="L797" s="165"/>
      <c r="M797" s="171"/>
      <c r="N797" s="172"/>
      <c r="O797" s="172"/>
      <c r="P797" s="172"/>
      <c r="Q797" s="172"/>
      <c r="R797" s="172"/>
      <c r="S797" s="172"/>
      <c r="T797" s="173"/>
      <c r="AT797" s="167" t="s">
        <v>228</v>
      </c>
      <c r="AU797" s="167" t="s">
        <v>87</v>
      </c>
      <c r="AV797" s="13" t="s">
        <v>87</v>
      </c>
      <c r="AW797" s="13" t="s">
        <v>31</v>
      </c>
      <c r="AX797" s="13" t="s">
        <v>77</v>
      </c>
      <c r="AY797" s="167" t="s">
        <v>219</v>
      </c>
    </row>
    <row r="798" spans="1:65" s="16" customFormat="1">
      <c r="B798" s="189"/>
      <c r="D798" s="166" t="s">
        <v>228</v>
      </c>
      <c r="E798" s="190" t="s">
        <v>3056</v>
      </c>
      <c r="F798" s="191" t="s">
        <v>282</v>
      </c>
      <c r="H798" s="192">
        <v>8.16</v>
      </c>
      <c r="I798" s="193"/>
      <c r="L798" s="189"/>
      <c r="M798" s="194"/>
      <c r="N798" s="195"/>
      <c r="O798" s="195"/>
      <c r="P798" s="195"/>
      <c r="Q798" s="195"/>
      <c r="R798" s="195"/>
      <c r="S798" s="195"/>
      <c r="T798" s="196"/>
      <c r="AT798" s="190" t="s">
        <v>228</v>
      </c>
      <c r="AU798" s="190" t="s">
        <v>87</v>
      </c>
      <c r="AV798" s="16" t="s">
        <v>237</v>
      </c>
      <c r="AW798" s="16" t="s">
        <v>31</v>
      </c>
      <c r="AX798" s="16" t="s">
        <v>77</v>
      </c>
      <c r="AY798" s="190" t="s">
        <v>219</v>
      </c>
    </row>
    <row r="799" spans="1:65" s="15" customFormat="1">
      <c r="B799" s="181"/>
      <c r="D799" s="166" t="s">
        <v>228</v>
      </c>
      <c r="E799" s="182" t="s">
        <v>1</v>
      </c>
      <c r="F799" s="183" t="s">
        <v>236</v>
      </c>
      <c r="H799" s="184">
        <v>501.16</v>
      </c>
      <c r="I799" s="185"/>
      <c r="L799" s="181"/>
      <c r="M799" s="186"/>
      <c r="N799" s="187"/>
      <c r="O799" s="187"/>
      <c r="P799" s="187"/>
      <c r="Q799" s="187"/>
      <c r="R799" s="187"/>
      <c r="S799" s="187"/>
      <c r="T799" s="188"/>
      <c r="AT799" s="182" t="s">
        <v>228</v>
      </c>
      <c r="AU799" s="182" t="s">
        <v>87</v>
      </c>
      <c r="AV799" s="15" t="s">
        <v>226</v>
      </c>
      <c r="AW799" s="15" t="s">
        <v>31</v>
      </c>
      <c r="AX799" s="15" t="s">
        <v>32</v>
      </c>
      <c r="AY799" s="182" t="s">
        <v>219</v>
      </c>
    </row>
    <row r="800" spans="1:65" s="2" customFormat="1" ht="16.5" customHeight="1">
      <c r="A800" s="33"/>
      <c r="B800" s="151"/>
      <c r="C800" s="197" t="s">
        <v>923</v>
      </c>
      <c r="D800" s="197" t="s">
        <v>536</v>
      </c>
      <c r="E800" s="198" t="s">
        <v>3859</v>
      </c>
      <c r="F800" s="199" t="s">
        <v>3860</v>
      </c>
      <c r="G800" s="200" t="s">
        <v>224</v>
      </c>
      <c r="H800" s="201">
        <v>418.14</v>
      </c>
      <c r="I800" s="202"/>
      <c r="J800" s="203">
        <f>ROUND(I800*H800,2)</f>
        <v>0</v>
      </c>
      <c r="K800" s="199" t="s">
        <v>225</v>
      </c>
      <c r="L800" s="204"/>
      <c r="M800" s="205" t="s">
        <v>1</v>
      </c>
      <c r="N800" s="206" t="s">
        <v>42</v>
      </c>
      <c r="O800" s="59"/>
      <c r="P800" s="161">
        <f>O800*H800</f>
        <v>0</v>
      </c>
      <c r="Q800" s="161">
        <v>0.08</v>
      </c>
      <c r="R800" s="161">
        <f>Q800*H800</f>
        <v>33.4512</v>
      </c>
      <c r="S800" s="161">
        <v>0</v>
      </c>
      <c r="T800" s="162">
        <f>S800*H800</f>
        <v>0</v>
      </c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R800" s="163" t="s">
        <v>263</v>
      </c>
      <c r="AT800" s="163" t="s">
        <v>536</v>
      </c>
      <c r="AU800" s="163" t="s">
        <v>87</v>
      </c>
      <c r="AY800" s="18" t="s">
        <v>219</v>
      </c>
      <c r="BE800" s="164">
        <f>IF(N800="základní",J800,0)</f>
        <v>0</v>
      </c>
      <c r="BF800" s="164">
        <f>IF(N800="snížená",J800,0)</f>
        <v>0</v>
      </c>
      <c r="BG800" s="164">
        <f>IF(N800="zákl. přenesená",J800,0)</f>
        <v>0</v>
      </c>
      <c r="BH800" s="164">
        <f>IF(N800="sníž. přenesená",J800,0)</f>
        <v>0</v>
      </c>
      <c r="BI800" s="164">
        <f>IF(N800="nulová",J800,0)</f>
        <v>0</v>
      </c>
      <c r="BJ800" s="18" t="s">
        <v>32</v>
      </c>
      <c r="BK800" s="164">
        <f>ROUND(I800*H800,2)</f>
        <v>0</v>
      </c>
      <c r="BL800" s="18" t="s">
        <v>226</v>
      </c>
      <c r="BM800" s="163" t="s">
        <v>3861</v>
      </c>
    </row>
    <row r="801" spans="1:65" s="13" customFormat="1">
      <c r="B801" s="165"/>
      <c r="D801" s="166" t="s">
        <v>228</v>
      </c>
      <c r="E801" s="167" t="s">
        <v>1</v>
      </c>
      <c r="F801" s="168" t="s">
        <v>3862</v>
      </c>
      <c r="H801" s="169">
        <v>418.14</v>
      </c>
      <c r="I801" s="170"/>
      <c r="L801" s="165"/>
      <c r="M801" s="171"/>
      <c r="N801" s="172"/>
      <c r="O801" s="172"/>
      <c r="P801" s="172"/>
      <c r="Q801" s="172"/>
      <c r="R801" s="172"/>
      <c r="S801" s="172"/>
      <c r="T801" s="173"/>
      <c r="AT801" s="167" t="s">
        <v>228</v>
      </c>
      <c r="AU801" s="167" t="s">
        <v>87</v>
      </c>
      <c r="AV801" s="13" t="s">
        <v>87</v>
      </c>
      <c r="AW801" s="13" t="s">
        <v>31</v>
      </c>
      <c r="AX801" s="13" t="s">
        <v>32</v>
      </c>
      <c r="AY801" s="167" t="s">
        <v>219</v>
      </c>
    </row>
    <row r="802" spans="1:65" s="2" customFormat="1" ht="16.5" customHeight="1">
      <c r="A802" s="33"/>
      <c r="B802" s="151"/>
      <c r="C802" s="197" t="s">
        <v>929</v>
      </c>
      <c r="D802" s="197" t="s">
        <v>536</v>
      </c>
      <c r="E802" s="198" t="s">
        <v>3863</v>
      </c>
      <c r="F802" s="199" t="s">
        <v>3864</v>
      </c>
      <c r="G802" s="200" t="s">
        <v>224</v>
      </c>
      <c r="H802" s="201">
        <v>27.27</v>
      </c>
      <c r="I802" s="202"/>
      <c r="J802" s="203">
        <f>ROUND(I802*H802,2)</f>
        <v>0</v>
      </c>
      <c r="K802" s="199" t="s">
        <v>225</v>
      </c>
      <c r="L802" s="204"/>
      <c r="M802" s="205" t="s">
        <v>1</v>
      </c>
      <c r="N802" s="206" t="s">
        <v>42</v>
      </c>
      <c r="O802" s="59"/>
      <c r="P802" s="161">
        <f>O802*H802</f>
        <v>0</v>
      </c>
      <c r="Q802" s="161">
        <v>0.04</v>
      </c>
      <c r="R802" s="161">
        <f>Q802*H802</f>
        <v>1.0908</v>
      </c>
      <c r="S802" s="161">
        <v>0</v>
      </c>
      <c r="T802" s="162">
        <f>S802*H802</f>
        <v>0</v>
      </c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R802" s="163" t="s">
        <v>263</v>
      </c>
      <c r="AT802" s="163" t="s">
        <v>536</v>
      </c>
      <c r="AU802" s="163" t="s">
        <v>87</v>
      </c>
      <c r="AY802" s="18" t="s">
        <v>219</v>
      </c>
      <c r="BE802" s="164">
        <f>IF(N802="základní",J802,0)</f>
        <v>0</v>
      </c>
      <c r="BF802" s="164">
        <f>IF(N802="snížená",J802,0)</f>
        <v>0</v>
      </c>
      <c r="BG802" s="164">
        <f>IF(N802="zákl. přenesená",J802,0)</f>
        <v>0</v>
      </c>
      <c r="BH802" s="164">
        <f>IF(N802="sníž. přenesená",J802,0)</f>
        <v>0</v>
      </c>
      <c r="BI802" s="164">
        <f>IF(N802="nulová",J802,0)</f>
        <v>0</v>
      </c>
      <c r="BJ802" s="18" t="s">
        <v>32</v>
      </c>
      <c r="BK802" s="164">
        <f>ROUND(I802*H802,2)</f>
        <v>0</v>
      </c>
      <c r="BL802" s="18" t="s">
        <v>226</v>
      </c>
      <c r="BM802" s="163" t="s">
        <v>3865</v>
      </c>
    </row>
    <row r="803" spans="1:65" s="13" customFormat="1">
      <c r="B803" s="165"/>
      <c r="D803" s="166" t="s">
        <v>228</v>
      </c>
      <c r="E803" s="167" t="s">
        <v>1</v>
      </c>
      <c r="F803" s="168" t="s">
        <v>3866</v>
      </c>
      <c r="H803" s="169">
        <v>27.27</v>
      </c>
      <c r="I803" s="170"/>
      <c r="L803" s="165"/>
      <c r="M803" s="171"/>
      <c r="N803" s="172"/>
      <c r="O803" s="172"/>
      <c r="P803" s="172"/>
      <c r="Q803" s="172"/>
      <c r="R803" s="172"/>
      <c r="S803" s="172"/>
      <c r="T803" s="173"/>
      <c r="AT803" s="167" t="s">
        <v>228</v>
      </c>
      <c r="AU803" s="167" t="s">
        <v>87</v>
      </c>
      <c r="AV803" s="13" t="s">
        <v>87</v>
      </c>
      <c r="AW803" s="13" t="s">
        <v>31</v>
      </c>
      <c r="AX803" s="13" t="s">
        <v>32</v>
      </c>
      <c r="AY803" s="167" t="s">
        <v>219</v>
      </c>
    </row>
    <row r="804" spans="1:65" s="2" customFormat="1" ht="16.5" customHeight="1">
      <c r="A804" s="33"/>
      <c r="B804" s="151"/>
      <c r="C804" s="197" t="s">
        <v>939</v>
      </c>
      <c r="D804" s="197" t="s">
        <v>536</v>
      </c>
      <c r="E804" s="198" t="s">
        <v>3867</v>
      </c>
      <c r="F804" s="199" t="s">
        <v>3868</v>
      </c>
      <c r="G804" s="200" t="s">
        <v>224</v>
      </c>
      <c r="H804" s="201">
        <v>34.340000000000003</v>
      </c>
      <c r="I804" s="202"/>
      <c r="J804" s="203">
        <f>ROUND(I804*H804,2)</f>
        <v>0</v>
      </c>
      <c r="K804" s="199" t="s">
        <v>225</v>
      </c>
      <c r="L804" s="204"/>
      <c r="M804" s="205" t="s">
        <v>1</v>
      </c>
      <c r="N804" s="206" t="s">
        <v>42</v>
      </c>
      <c r="O804" s="59"/>
      <c r="P804" s="161">
        <f>O804*H804</f>
        <v>0</v>
      </c>
      <c r="Q804" s="161">
        <v>4.8300000000000003E-2</v>
      </c>
      <c r="R804" s="161">
        <f>Q804*H804</f>
        <v>1.6586220000000003</v>
      </c>
      <c r="S804" s="161">
        <v>0</v>
      </c>
      <c r="T804" s="162">
        <f>S804*H804</f>
        <v>0</v>
      </c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  <c r="AE804" s="33"/>
      <c r="AR804" s="163" t="s">
        <v>263</v>
      </c>
      <c r="AT804" s="163" t="s">
        <v>536</v>
      </c>
      <c r="AU804" s="163" t="s">
        <v>87</v>
      </c>
      <c r="AY804" s="18" t="s">
        <v>219</v>
      </c>
      <c r="BE804" s="164">
        <f>IF(N804="základní",J804,0)</f>
        <v>0</v>
      </c>
      <c r="BF804" s="164">
        <f>IF(N804="snížená",J804,0)</f>
        <v>0</v>
      </c>
      <c r="BG804" s="164">
        <f>IF(N804="zákl. přenesená",J804,0)</f>
        <v>0</v>
      </c>
      <c r="BH804" s="164">
        <f>IF(N804="sníž. přenesená",J804,0)</f>
        <v>0</v>
      </c>
      <c r="BI804" s="164">
        <f>IF(N804="nulová",J804,0)</f>
        <v>0</v>
      </c>
      <c r="BJ804" s="18" t="s">
        <v>32</v>
      </c>
      <c r="BK804" s="164">
        <f>ROUND(I804*H804,2)</f>
        <v>0</v>
      </c>
      <c r="BL804" s="18" t="s">
        <v>226</v>
      </c>
      <c r="BM804" s="163" t="s">
        <v>3869</v>
      </c>
    </row>
    <row r="805" spans="1:65" s="13" customFormat="1">
      <c r="B805" s="165"/>
      <c r="D805" s="166" t="s">
        <v>228</v>
      </c>
      <c r="E805" s="167" t="s">
        <v>1</v>
      </c>
      <c r="F805" s="168" t="s">
        <v>3870</v>
      </c>
      <c r="H805" s="169">
        <v>34.340000000000003</v>
      </c>
      <c r="I805" s="170"/>
      <c r="L805" s="165"/>
      <c r="M805" s="171"/>
      <c r="N805" s="172"/>
      <c r="O805" s="172"/>
      <c r="P805" s="172"/>
      <c r="Q805" s="172"/>
      <c r="R805" s="172"/>
      <c r="S805" s="172"/>
      <c r="T805" s="173"/>
      <c r="AT805" s="167" t="s">
        <v>228</v>
      </c>
      <c r="AU805" s="167" t="s">
        <v>87</v>
      </c>
      <c r="AV805" s="13" t="s">
        <v>87</v>
      </c>
      <c r="AW805" s="13" t="s">
        <v>31</v>
      </c>
      <c r="AX805" s="13" t="s">
        <v>32</v>
      </c>
      <c r="AY805" s="167" t="s">
        <v>219</v>
      </c>
    </row>
    <row r="806" spans="1:65" s="2" customFormat="1" ht="16.5" customHeight="1">
      <c r="A806" s="33"/>
      <c r="B806" s="151"/>
      <c r="C806" s="197" t="s">
        <v>946</v>
      </c>
      <c r="D806" s="197" t="s">
        <v>536</v>
      </c>
      <c r="E806" s="198" t="s">
        <v>3871</v>
      </c>
      <c r="F806" s="199" t="s">
        <v>3872</v>
      </c>
      <c r="G806" s="200" t="s">
        <v>224</v>
      </c>
      <c r="H806" s="201">
        <v>18.18</v>
      </c>
      <c r="I806" s="202"/>
      <c r="J806" s="203">
        <f>ROUND(I806*H806,2)</f>
        <v>0</v>
      </c>
      <c r="K806" s="199" t="s">
        <v>225</v>
      </c>
      <c r="L806" s="204"/>
      <c r="M806" s="205" t="s">
        <v>1</v>
      </c>
      <c r="N806" s="206" t="s">
        <v>42</v>
      </c>
      <c r="O806" s="59"/>
      <c r="P806" s="161">
        <f>O806*H806</f>
        <v>0</v>
      </c>
      <c r="Q806" s="161">
        <v>6.5670000000000006E-2</v>
      </c>
      <c r="R806" s="161">
        <f>Q806*H806</f>
        <v>1.1938806000000002</v>
      </c>
      <c r="S806" s="161">
        <v>0</v>
      </c>
      <c r="T806" s="162">
        <f>S806*H806</f>
        <v>0</v>
      </c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  <c r="AE806" s="33"/>
      <c r="AR806" s="163" t="s">
        <v>263</v>
      </c>
      <c r="AT806" s="163" t="s">
        <v>536</v>
      </c>
      <c r="AU806" s="163" t="s">
        <v>87</v>
      </c>
      <c r="AY806" s="18" t="s">
        <v>219</v>
      </c>
      <c r="BE806" s="164">
        <f>IF(N806="základní",J806,0)</f>
        <v>0</v>
      </c>
      <c r="BF806" s="164">
        <f>IF(N806="snížená",J806,0)</f>
        <v>0</v>
      </c>
      <c r="BG806" s="164">
        <f>IF(N806="zákl. přenesená",J806,0)</f>
        <v>0</v>
      </c>
      <c r="BH806" s="164">
        <f>IF(N806="sníž. přenesená",J806,0)</f>
        <v>0</v>
      </c>
      <c r="BI806" s="164">
        <f>IF(N806="nulová",J806,0)</f>
        <v>0</v>
      </c>
      <c r="BJ806" s="18" t="s">
        <v>32</v>
      </c>
      <c r="BK806" s="164">
        <f>ROUND(I806*H806,2)</f>
        <v>0</v>
      </c>
      <c r="BL806" s="18" t="s">
        <v>226</v>
      </c>
      <c r="BM806" s="163" t="s">
        <v>3873</v>
      </c>
    </row>
    <row r="807" spans="1:65" s="13" customFormat="1">
      <c r="B807" s="165"/>
      <c r="D807" s="166" t="s">
        <v>228</v>
      </c>
      <c r="E807" s="167" t="s">
        <v>1</v>
      </c>
      <c r="F807" s="168" t="s">
        <v>3874</v>
      </c>
      <c r="H807" s="169">
        <v>9.09</v>
      </c>
      <c r="I807" s="170"/>
      <c r="L807" s="165"/>
      <c r="M807" s="171"/>
      <c r="N807" s="172"/>
      <c r="O807" s="172"/>
      <c r="P807" s="172"/>
      <c r="Q807" s="172"/>
      <c r="R807" s="172"/>
      <c r="S807" s="172"/>
      <c r="T807" s="173"/>
      <c r="AT807" s="167" t="s">
        <v>228</v>
      </c>
      <c r="AU807" s="167" t="s">
        <v>87</v>
      </c>
      <c r="AV807" s="13" t="s">
        <v>87</v>
      </c>
      <c r="AW807" s="13" t="s">
        <v>31</v>
      </c>
      <c r="AX807" s="13" t="s">
        <v>77</v>
      </c>
      <c r="AY807" s="167" t="s">
        <v>219</v>
      </c>
    </row>
    <row r="808" spans="1:65" s="13" customFormat="1">
      <c r="B808" s="165"/>
      <c r="D808" s="166" t="s">
        <v>228</v>
      </c>
      <c r="E808" s="167" t="s">
        <v>1</v>
      </c>
      <c r="F808" s="168" t="s">
        <v>3875</v>
      </c>
      <c r="H808" s="169">
        <v>9.09</v>
      </c>
      <c r="I808" s="170"/>
      <c r="L808" s="165"/>
      <c r="M808" s="171"/>
      <c r="N808" s="172"/>
      <c r="O808" s="172"/>
      <c r="P808" s="172"/>
      <c r="Q808" s="172"/>
      <c r="R808" s="172"/>
      <c r="S808" s="172"/>
      <c r="T808" s="173"/>
      <c r="AT808" s="167" t="s">
        <v>228</v>
      </c>
      <c r="AU808" s="167" t="s">
        <v>87</v>
      </c>
      <c r="AV808" s="13" t="s">
        <v>87</v>
      </c>
      <c r="AW808" s="13" t="s">
        <v>31</v>
      </c>
      <c r="AX808" s="13" t="s">
        <v>77</v>
      </c>
      <c r="AY808" s="167" t="s">
        <v>219</v>
      </c>
    </row>
    <row r="809" spans="1:65" s="15" customFormat="1">
      <c r="B809" s="181"/>
      <c r="D809" s="166" t="s">
        <v>228</v>
      </c>
      <c r="E809" s="182" t="s">
        <v>1</v>
      </c>
      <c r="F809" s="183" t="s">
        <v>236</v>
      </c>
      <c r="H809" s="184">
        <v>18.18</v>
      </c>
      <c r="I809" s="185"/>
      <c r="L809" s="181"/>
      <c r="M809" s="186"/>
      <c r="N809" s="187"/>
      <c r="O809" s="187"/>
      <c r="P809" s="187"/>
      <c r="Q809" s="187"/>
      <c r="R809" s="187"/>
      <c r="S809" s="187"/>
      <c r="T809" s="188"/>
      <c r="AT809" s="182" t="s">
        <v>228</v>
      </c>
      <c r="AU809" s="182" t="s">
        <v>87</v>
      </c>
      <c r="AV809" s="15" t="s">
        <v>226</v>
      </c>
      <c r="AW809" s="15" t="s">
        <v>31</v>
      </c>
      <c r="AX809" s="15" t="s">
        <v>32</v>
      </c>
      <c r="AY809" s="182" t="s">
        <v>219</v>
      </c>
    </row>
    <row r="810" spans="1:65" s="2" customFormat="1" ht="16.5" customHeight="1">
      <c r="A810" s="33"/>
      <c r="B810" s="151"/>
      <c r="C810" s="197" t="s">
        <v>952</v>
      </c>
      <c r="D810" s="197" t="s">
        <v>536</v>
      </c>
      <c r="E810" s="198" t="s">
        <v>3876</v>
      </c>
      <c r="F810" s="199" t="s">
        <v>3877</v>
      </c>
      <c r="G810" s="200" t="s">
        <v>224</v>
      </c>
      <c r="H810" s="201">
        <v>8.2420000000000009</v>
      </c>
      <c r="I810" s="202"/>
      <c r="J810" s="203">
        <f>ROUND(I810*H810,2)</f>
        <v>0</v>
      </c>
      <c r="K810" s="199" t="s">
        <v>225</v>
      </c>
      <c r="L810" s="204"/>
      <c r="M810" s="205" t="s">
        <v>1</v>
      </c>
      <c r="N810" s="206" t="s">
        <v>42</v>
      </c>
      <c r="O810" s="59"/>
      <c r="P810" s="161">
        <f>O810*H810</f>
        <v>0</v>
      </c>
      <c r="Q810" s="161">
        <v>6.0999999999999999E-2</v>
      </c>
      <c r="R810" s="161">
        <f>Q810*H810</f>
        <v>0.50276200000000004</v>
      </c>
      <c r="S810" s="161">
        <v>0</v>
      </c>
      <c r="T810" s="162">
        <f>S810*H810</f>
        <v>0</v>
      </c>
      <c r="U810" s="33"/>
      <c r="V810" s="33"/>
      <c r="W810" s="33"/>
      <c r="X810" s="33"/>
      <c r="Y810" s="33"/>
      <c r="Z810" s="33"/>
      <c r="AA810" s="33"/>
      <c r="AB810" s="33"/>
      <c r="AC810" s="33"/>
      <c r="AD810" s="33"/>
      <c r="AE810" s="33"/>
      <c r="AR810" s="163" t="s">
        <v>263</v>
      </c>
      <c r="AT810" s="163" t="s">
        <v>536</v>
      </c>
      <c r="AU810" s="163" t="s">
        <v>87</v>
      </c>
      <c r="AY810" s="18" t="s">
        <v>219</v>
      </c>
      <c r="BE810" s="164">
        <f>IF(N810="základní",J810,0)</f>
        <v>0</v>
      </c>
      <c r="BF810" s="164">
        <f>IF(N810="snížená",J810,0)</f>
        <v>0</v>
      </c>
      <c r="BG810" s="164">
        <f>IF(N810="zákl. přenesená",J810,0)</f>
        <v>0</v>
      </c>
      <c r="BH810" s="164">
        <f>IF(N810="sníž. přenesená",J810,0)</f>
        <v>0</v>
      </c>
      <c r="BI810" s="164">
        <f>IF(N810="nulová",J810,0)</f>
        <v>0</v>
      </c>
      <c r="BJ810" s="18" t="s">
        <v>32</v>
      </c>
      <c r="BK810" s="164">
        <f>ROUND(I810*H810,2)</f>
        <v>0</v>
      </c>
      <c r="BL810" s="18" t="s">
        <v>226</v>
      </c>
      <c r="BM810" s="163" t="s">
        <v>3878</v>
      </c>
    </row>
    <row r="811" spans="1:65" s="14" customFormat="1">
      <c r="B811" s="174"/>
      <c r="D811" s="166" t="s">
        <v>228</v>
      </c>
      <c r="E811" s="175" t="s">
        <v>1</v>
      </c>
      <c r="F811" s="176" t="s">
        <v>3855</v>
      </c>
      <c r="H811" s="175" t="s">
        <v>1</v>
      </c>
      <c r="I811" s="177"/>
      <c r="L811" s="174"/>
      <c r="M811" s="178"/>
      <c r="N811" s="179"/>
      <c r="O811" s="179"/>
      <c r="P811" s="179"/>
      <c r="Q811" s="179"/>
      <c r="R811" s="179"/>
      <c r="S811" s="179"/>
      <c r="T811" s="180"/>
      <c r="AT811" s="175" t="s">
        <v>228</v>
      </c>
      <c r="AU811" s="175" t="s">
        <v>87</v>
      </c>
      <c r="AV811" s="14" t="s">
        <v>32</v>
      </c>
      <c r="AW811" s="14" t="s">
        <v>31</v>
      </c>
      <c r="AX811" s="14" t="s">
        <v>77</v>
      </c>
      <c r="AY811" s="175" t="s">
        <v>219</v>
      </c>
    </row>
    <row r="812" spans="1:65" s="13" customFormat="1">
      <c r="B812" s="165"/>
      <c r="D812" s="166" t="s">
        <v>228</v>
      </c>
      <c r="E812" s="167" t="s">
        <v>1</v>
      </c>
      <c r="F812" s="168" t="s">
        <v>3879</v>
      </c>
      <c r="H812" s="169">
        <v>2.8279999999999998</v>
      </c>
      <c r="I812" s="170"/>
      <c r="L812" s="165"/>
      <c r="M812" s="171"/>
      <c r="N812" s="172"/>
      <c r="O812" s="172"/>
      <c r="P812" s="172"/>
      <c r="Q812" s="172"/>
      <c r="R812" s="172"/>
      <c r="S812" s="172"/>
      <c r="T812" s="173"/>
      <c r="AT812" s="167" t="s">
        <v>228</v>
      </c>
      <c r="AU812" s="167" t="s">
        <v>87</v>
      </c>
      <c r="AV812" s="13" t="s">
        <v>87</v>
      </c>
      <c r="AW812" s="13" t="s">
        <v>31</v>
      </c>
      <c r="AX812" s="13" t="s">
        <v>77</v>
      </c>
      <c r="AY812" s="167" t="s">
        <v>219</v>
      </c>
    </row>
    <row r="813" spans="1:65" s="13" customFormat="1">
      <c r="B813" s="165"/>
      <c r="D813" s="166" t="s">
        <v>228</v>
      </c>
      <c r="E813" s="167" t="s">
        <v>1</v>
      </c>
      <c r="F813" s="168" t="s">
        <v>3880</v>
      </c>
      <c r="H813" s="169">
        <v>2.3029999999999999</v>
      </c>
      <c r="I813" s="170"/>
      <c r="L813" s="165"/>
      <c r="M813" s="171"/>
      <c r="N813" s="172"/>
      <c r="O813" s="172"/>
      <c r="P813" s="172"/>
      <c r="Q813" s="172"/>
      <c r="R813" s="172"/>
      <c r="S813" s="172"/>
      <c r="T813" s="173"/>
      <c r="AT813" s="167" t="s">
        <v>228</v>
      </c>
      <c r="AU813" s="167" t="s">
        <v>87</v>
      </c>
      <c r="AV813" s="13" t="s">
        <v>87</v>
      </c>
      <c r="AW813" s="13" t="s">
        <v>31</v>
      </c>
      <c r="AX813" s="13" t="s">
        <v>77</v>
      </c>
      <c r="AY813" s="167" t="s">
        <v>219</v>
      </c>
    </row>
    <row r="814" spans="1:65" s="13" customFormat="1">
      <c r="B814" s="165"/>
      <c r="D814" s="166" t="s">
        <v>228</v>
      </c>
      <c r="E814" s="167" t="s">
        <v>1</v>
      </c>
      <c r="F814" s="168" t="s">
        <v>3881</v>
      </c>
      <c r="H814" s="169">
        <v>3.1110000000000002</v>
      </c>
      <c r="I814" s="170"/>
      <c r="L814" s="165"/>
      <c r="M814" s="171"/>
      <c r="N814" s="172"/>
      <c r="O814" s="172"/>
      <c r="P814" s="172"/>
      <c r="Q814" s="172"/>
      <c r="R814" s="172"/>
      <c r="S814" s="172"/>
      <c r="T814" s="173"/>
      <c r="AT814" s="167" t="s">
        <v>228</v>
      </c>
      <c r="AU814" s="167" t="s">
        <v>87</v>
      </c>
      <c r="AV814" s="13" t="s">
        <v>87</v>
      </c>
      <c r="AW814" s="13" t="s">
        <v>31</v>
      </c>
      <c r="AX814" s="13" t="s">
        <v>77</v>
      </c>
      <c r="AY814" s="167" t="s">
        <v>219</v>
      </c>
    </row>
    <row r="815" spans="1:65" s="15" customFormat="1">
      <c r="B815" s="181"/>
      <c r="D815" s="166" t="s">
        <v>228</v>
      </c>
      <c r="E815" s="182" t="s">
        <v>1</v>
      </c>
      <c r="F815" s="183" t="s">
        <v>236</v>
      </c>
      <c r="H815" s="184">
        <v>8.2420000000000009</v>
      </c>
      <c r="I815" s="185"/>
      <c r="L815" s="181"/>
      <c r="M815" s="186"/>
      <c r="N815" s="187"/>
      <c r="O815" s="187"/>
      <c r="P815" s="187"/>
      <c r="Q815" s="187"/>
      <c r="R815" s="187"/>
      <c r="S815" s="187"/>
      <c r="T815" s="188"/>
      <c r="AT815" s="182" t="s">
        <v>228</v>
      </c>
      <c r="AU815" s="182" t="s">
        <v>87</v>
      </c>
      <c r="AV815" s="15" t="s">
        <v>226</v>
      </c>
      <c r="AW815" s="15" t="s">
        <v>31</v>
      </c>
      <c r="AX815" s="15" t="s">
        <v>32</v>
      </c>
      <c r="AY815" s="182" t="s">
        <v>219</v>
      </c>
    </row>
    <row r="816" spans="1:65" s="2" customFormat="1" ht="24.2" customHeight="1">
      <c r="A816" s="33"/>
      <c r="B816" s="151"/>
      <c r="C816" s="152" t="s">
        <v>957</v>
      </c>
      <c r="D816" s="152" t="s">
        <v>221</v>
      </c>
      <c r="E816" s="153" t="s">
        <v>3882</v>
      </c>
      <c r="F816" s="154" t="s">
        <v>3883</v>
      </c>
      <c r="G816" s="155" t="s">
        <v>224</v>
      </c>
      <c r="H816" s="156">
        <v>283</v>
      </c>
      <c r="I816" s="157"/>
      <c r="J816" s="158">
        <f>ROUND(I816*H816,2)</f>
        <v>0</v>
      </c>
      <c r="K816" s="154" t="s">
        <v>241</v>
      </c>
      <c r="L816" s="34"/>
      <c r="M816" s="159" t="s">
        <v>1</v>
      </c>
      <c r="N816" s="160" t="s">
        <v>42</v>
      </c>
      <c r="O816" s="59"/>
      <c r="P816" s="161">
        <f>O816*H816</f>
        <v>0</v>
      </c>
      <c r="Q816" s="161">
        <v>0.14000000000000001</v>
      </c>
      <c r="R816" s="161">
        <f>Q816*H816</f>
        <v>39.620000000000005</v>
      </c>
      <c r="S816" s="161">
        <v>0</v>
      </c>
      <c r="T816" s="162">
        <f>S816*H816</f>
        <v>0</v>
      </c>
      <c r="U816" s="33"/>
      <c r="V816" s="33"/>
      <c r="W816" s="33"/>
      <c r="X816" s="33"/>
      <c r="Y816" s="33"/>
      <c r="Z816" s="33"/>
      <c r="AA816" s="33"/>
      <c r="AB816" s="33"/>
      <c r="AC816" s="33"/>
      <c r="AD816" s="33"/>
      <c r="AE816" s="33"/>
      <c r="AR816" s="163" t="s">
        <v>226</v>
      </c>
      <c r="AT816" s="163" t="s">
        <v>221</v>
      </c>
      <c r="AU816" s="163" t="s">
        <v>87</v>
      </c>
      <c r="AY816" s="18" t="s">
        <v>219</v>
      </c>
      <c r="BE816" s="164">
        <f>IF(N816="základní",J816,0)</f>
        <v>0</v>
      </c>
      <c r="BF816" s="164">
        <f>IF(N816="snížená",J816,0)</f>
        <v>0</v>
      </c>
      <c r="BG816" s="164">
        <f>IF(N816="zákl. přenesená",J816,0)</f>
        <v>0</v>
      </c>
      <c r="BH816" s="164">
        <f>IF(N816="sníž. přenesená",J816,0)</f>
        <v>0</v>
      </c>
      <c r="BI816" s="164">
        <f>IF(N816="nulová",J816,0)</f>
        <v>0</v>
      </c>
      <c r="BJ816" s="18" t="s">
        <v>32</v>
      </c>
      <c r="BK816" s="164">
        <f>ROUND(I816*H816,2)</f>
        <v>0</v>
      </c>
      <c r="BL816" s="18" t="s">
        <v>226</v>
      </c>
      <c r="BM816" s="163" t="s">
        <v>3884</v>
      </c>
    </row>
    <row r="817" spans="1:65" s="14" customFormat="1">
      <c r="B817" s="174"/>
      <c r="D817" s="166" t="s">
        <v>228</v>
      </c>
      <c r="E817" s="175" t="s">
        <v>1</v>
      </c>
      <c r="F817" s="176" t="s">
        <v>3885</v>
      </c>
      <c r="H817" s="175" t="s">
        <v>1</v>
      </c>
      <c r="I817" s="177"/>
      <c r="L817" s="174"/>
      <c r="M817" s="178"/>
      <c r="N817" s="179"/>
      <c r="O817" s="179"/>
      <c r="P817" s="179"/>
      <c r="Q817" s="179"/>
      <c r="R817" s="179"/>
      <c r="S817" s="179"/>
      <c r="T817" s="180"/>
      <c r="AT817" s="175" t="s">
        <v>228</v>
      </c>
      <c r="AU817" s="175" t="s">
        <v>87</v>
      </c>
      <c r="AV817" s="14" t="s">
        <v>32</v>
      </c>
      <c r="AW817" s="14" t="s">
        <v>31</v>
      </c>
      <c r="AX817" s="14" t="s">
        <v>77</v>
      </c>
      <c r="AY817" s="175" t="s">
        <v>219</v>
      </c>
    </row>
    <row r="818" spans="1:65" s="13" customFormat="1">
      <c r="B818" s="165"/>
      <c r="D818" s="166" t="s">
        <v>228</v>
      </c>
      <c r="E818" s="167" t="s">
        <v>1</v>
      </c>
      <c r="F818" s="168" t="s">
        <v>3886</v>
      </c>
      <c r="H818" s="169">
        <v>253</v>
      </c>
      <c r="I818" s="170"/>
      <c r="L818" s="165"/>
      <c r="M818" s="171"/>
      <c r="N818" s="172"/>
      <c r="O818" s="172"/>
      <c r="P818" s="172"/>
      <c r="Q818" s="172"/>
      <c r="R818" s="172"/>
      <c r="S818" s="172"/>
      <c r="T818" s="173"/>
      <c r="AT818" s="167" t="s">
        <v>228</v>
      </c>
      <c r="AU818" s="167" t="s">
        <v>87</v>
      </c>
      <c r="AV818" s="13" t="s">
        <v>87</v>
      </c>
      <c r="AW818" s="13" t="s">
        <v>31</v>
      </c>
      <c r="AX818" s="13" t="s">
        <v>77</v>
      </c>
      <c r="AY818" s="167" t="s">
        <v>219</v>
      </c>
    </row>
    <row r="819" spans="1:65" s="13" customFormat="1">
      <c r="B819" s="165"/>
      <c r="D819" s="166" t="s">
        <v>228</v>
      </c>
      <c r="E819" s="167" t="s">
        <v>1</v>
      </c>
      <c r="F819" s="168" t="s">
        <v>3887</v>
      </c>
      <c r="H819" s="169">
        <v>30</v>
      </c>
      <c r="I819" s="170"/>
      <c r="L819" s="165"/>
      <c r="M819" s="171"/>
      <c r="N819" s="172"/>
      <c r="O819" s="172"/>
      <c r="P819" s="172"/>
      <c r="Q819" s="172"/>
      <c r="R819" s="172"/>
      <c r="S819" s="172"/>
      <c r="T819" s="173"/>
      <c r="AT819" s="167" t="s">
        <v>228</v>
      </c>
      <c r="AU819" s="167" t="s">
        <v>87</v>
      </c>
      <c r="AV819" s="13" t="s">
        <v>87</v>
      </c>
      <c r="AW819" s="13" t="s">
        <v>31</v>
      </c>
      <c r="AX819" s="13" t="s">
        <v>77</v>
      </c>
      <c r="AY819" s="167" t="s">
        <v>219</v>
      </c>
    </row>
    <row r="820" spans="1:65" s="15" customFormat="1">
      <c r="B820" s="181"/>
      <c r="D820" s="166" t="s">
        <v>228</v>
      </c>
      <c r="E820" s="182" t="s">
        <v>1</v>
      </c>
      <c r="F820" s="183" t="s">
        <v>236</v>
      </c>
      <c r="H820" s="184">
        <v>283</v>
      </c>
      <c r="I820" s="185"/>
      <c r="L820" s="181"/>
      <c r="M820" s="186"/>
      <c r="N820" s="187"/>
      <c r="O820" s="187"/>
      <c r="P820" s="187"/>
      <c r="Q820" s="187"/>
      <c r="R820" s="187"/>
      <c r="S820" s="187"/>
      <c r="T820" s="188"/>
      <c r="AT820" s="182" t="s">
        <v>228</v>
      </c>
      <c r="AU820" s="182" t="s">
        <v>87</v>
      </c>
      <c r="AV820" s="15" t="s">
        <v>226</v>
      </c>
      <c r="AW820" s="15" t="s">
        <v>31</v>
      </c>
      <c r="AX820" s="15" t="s">
        <v>32</v>
      </c>
      <c r="AY820" s="182" t="s">
        <v>219</v>
      </c>
    </row>
    <row r="821" spans="1:65" s="2" customFormat="1" ht="16.5" customHeight="1">
      <c r="A821" s="33"/>
      <c r="B821" s="151"/>
      <c r="C821" s="197" t="s">
        <v>962</v>
      </c>
      <c r="D821" s="197" t="s">
        <v>536</v>
      </c>
      <c r="E821" s="198" t="s">
        <v>3888</v>
      </c>
      <c r="F821" s="199" t="s">
        <v>3889</v>
      </c>
      <c r="G821" s="200" t="s">
        <v>224</v>
      </c>
      <c r="H821" s="201">
        <v>255.53</v>
      </c>
      <c r="I821" s="202"/>
      <c r="J821" s="203">
        <f>ROUND(I821*H821,2)</f>
        <v>0</v>
      </c>
      <c r="K821" s="199" t="s">
        <v>225</v>
      </c>
      <c r="L821" s="204"/>
      <c r="M821" s="205" t="s">
        <v>1</v>
      </c>
      <c r="N821" s="206" t="s">
        <v>42</v>
      </c>
      <c r="O821" s="59"/>
      <c r="P821" s="161">
        <f>O821*H821</f>
        <v>0</v>
      </c>
      <c r="Q821" s="161">
        <v>4.5999999999999999E-2</v>
      </c>
      <c r="R821" s="161">
        <f>Q821*H821</f>
        <v>11.754379999999999</v>
      </c>
      <c r="S821" s="161">
        <v>0</v>
      </c>
      <c r="T821" s="162">
        <f>S821*H821</f>
        <v>0</v>
      </c>
      <c r="U821" s="33"/>
      <c r="V821" s="33"/>
      <c r="W821" s="33"/>
      <c r="X821" s="33"/>
      <c r="Y821" s="33"/>
      <c r="Z821" s="33"/>
      <c r="AA821" s="33"/>
      <c r="AB821" s="33"/>
      <c r="AC821" s="33"/>
      <c r="AD821" s="33"/>
      <c r="AE821" s="33"/>
      <c r="AR821" s="163" t="s">
        <v>263</v>
      </c>
      <c r="AT821" s="163" t="s">
        <v>536</v>
      </c>
      <c r="AU821" s="163" t="s">
        <v>87</v>
      </c>
      <c r="AY821" s="18" t="s">
        <v>219</v>
      </c>
      <c r="BE821" s="164">
        <f>IF(N821="základní",J821,0)</f>
        <v>0</v>
      </c>
      <c r="BF821" s="164">
        <f>IF(N821="snížená",J821,0)</f>
        <v>0</v>
      </c>
      <c r="BG821" s="164">
        <f>IF(N821="zákl. přenesená",J821,0)</f>
        <v>0</v>
      </c>
      <c r="BH821" s="164">
        <f>IF(N821="sníž. přenesená",J821,0)</f>
        <v>0</v>
      </c>
      <c r="BI821" s="164">
        <f>IF(N821="nulová",J821,0)</f>
        <v>0</v>
      </c>
      <c r="BJ821" s="18" t="s">
        <v>32</v>
      </c>
      <c r="BK821" s="164">
        <f>ROUND(I821*H821,2)</f>
        <v>0</v>
      </c>
      <c r="BL821" s="18" t="s">
        <v>226</v>
      </c>
      <c r="BM821" s="163" t="s">
        <v>3890</v>
      </c>
    </row>
    <row r="822" spans="1:65" s="13" customFormat="1">
      <c r="B822" s="165"/>
      <c r="D822" s="166" t="s">
        <v>228</v>
      </c>
      <c r="E822" s="167" t="s">
        <v>1</v>
      </c>
      <c r="F822" s="168" t="s">
        <v>3891</v>
      </c>
      <c r="H822" s="169">
        <v>255.53</v>
      </c>
      <c r="I822" s="170"/>
      <c r="L822" s="165"/>
      <c r="M822" s="171"/>
      <c r="N822" s="172"/>
      <c r="O822" s="172"/>
      <c r="P822" s="172"/>
      <c r="Q822" s="172"/>
      <c r="R822" s="172"/>
      <c r="S822" s="172"/>
      <c r="T822" s="173"/>
      <c r="AT822" s="167" t="s">
        <v>228</v>
      </c>
      <c r="AU822" s="167" t="s">
        <v>87</v>
      </c>
      <c r="AV822" s="13" t="s">
        <v>87</v>
      </c>
      <c r="AW822" s="13" t="s">
        <v>31</v>
      </c>
      <c r="AX822" s="13" t="s">
        <v>32</v>
      </c>
      <c r="AY822" s="167" t="s">
        <v>219</v>
      </c>
    </row>
    <row r="823" spans="1:65" s="2" customFormat="1" ht="16.5" customHeight="1">
      <c r="A823" s="33"/>
      <c r="B823" s="151"/>
      <c r="C823" s="197" t="s">
        <v>968</v>
      </c>
      <c r="D823" s="197" t="s">
        <v>536</v>
      </c>
      <c r="E823" s="198" t="s">
        <v>3892</v>
      </c>
      <c r="F823" s="199" t="s">
        <v>3893</v>
      </c>
      <c r="G823" s="200" t="s">
        <v>224</v>
      </c>
      <c r="H823" s="201">
        <v>30.3</v>
      </c>
      <c r="I823" s="202"/>
      <c r="J823" s="203">
        <f>ROUND(I823*H823,2)</f>
        <v>0</v>
      </c>
      <c r="K823" s="199" t="s">
        <v>225</v>
      </c>
      <c r="L823" s="204"/>
      <c r="M823" s="205" t="s">
        <v>1</v>
      </c>
      <c r="N823" s="206" t="s">
        <v>42</v>
      </c>
      <c r="O823" s="59"/>
      <c r="P823" s="161">
        <f>O823*H823</f>
        <v>0</v>
      </c>
      <c r="Q823" s="161">
        <v>4.4999999999999998E-2</v>
      </c>
      <c r="R823" s="161">
        <f>Q823*H823</f>
        <v>1.3634999999999999</v>
      </c>
      <c r="S823" s="161">
        <v>0</v>
      </c>
      <c r="T823" s="162">
        <f>S823*H823</f>
        <v>0</v>
      </c>
      <c r="U823" s="33"/>
      <c r="V823" s="33"/>
      <c r="W823" s="33"/>
      <c r="X823" s="33"/>
      <c r="Y823" s="33"/>
      <c r="Z823" s="33"/>
      <c r="AA823" s="33"/>
      <c r="AB823" s="33"/>
      <c r="AC823" s="33"/>
      <c r="AD823" s="33"/>
      <c r="AE823" s="33"/>
      <c r="AR823" s="163" t="s">
        <v>263</v>
      </c>
      <c r="AT823" s="163" t="s">
        <v>536</v>
      </c>
      <c r="AU823" s="163" t="s">
        <v>87</v>
      </c>
      <c r="AY823" s="18" t="s">
        <v>219</v>
      </c>
      <c r="BE823" s="164">
        <f>IF(N823="základní",J823,0)</f>
        <v>0</v>
      </c>
      <c r="BF823" s="164">
        <f>IF(N823="snížená",J823,0)</f>
        <v>0</v>
      </c>
      <c r="BG823" s="164">
        <f>IF(N823="zákl. přenesená",J823,0)</f>
        <v>0</v>
      </c>
      <c r="BH823" s="164">
        <f>IF(N823="sníž. přenesená",J823,0)</f>
        <v>0</v>
      </c>
      <c r="BI823" s="164">
        <f>IF(N823="nulová",J823,0)</f>
        <v>0</v>
      </c>
      <c r="BJ823" s="18" t="s">
        <v>32</v>
      </c>
      <c r="BK823" s="164">
        <f>ROUND(I823*H823,2)</f>
        <v>0</v>
      </c>
      <c r="BL823" s="18" t="s">
        <v>226</v>
      </c>
      <c r="BM823" s="163" t="s">
        <v>3894</v>
      </c>
    </row>
    <row r="824" spans="1:65" s="13" customFormat="1">
      <c r="B824" s="165"/>
      <c r="D824" s="166" t="s">
        <v>228</v>
      </c>
      <c r="E824" s="167" t="s">
        <v>1</v>
      </c>
      <c r="F824" s="168" t="s">
        <v>3895</v>
      </c>
      <c r="H824" s="169">
        <v>30.3</v>
      </c>
      <c r="I824" s="170"/>
      <c r="L824" s="165"/>
      <c r="M824" s="171"/>
      <c r="N824" s="172"/>
      <c r="O824" s="172"/>
      <c r="P824" s="172"/>
      <c r="Q824" s="172"/>
      <c r="R824" s="172"/>
      <c r="S824" s="172"/>
      <c r="T824" s="173"/>
      <c r="AT824" s="167" t="s">
        <v>228</v>
      </c>
      <c r="AU824" s="167" t="s">
        <v>87</v>
      </c>
      <c r="AV824" s="13" t="s">
        <v>87</v>
      </c>
      <c r="AW824" s="13" t="s">
        <v>31</v>
      </c>
      <c r="AX824" s="13" t="s">
        <v>32</v>
      </c>
      <c r="AY824" s="167" t="s">
        <v>219</v>
      </c>
    </row>
    <row r="825" spans="1:65" s="2" customFormat="1" ht="16.5" customHeight="1">
      <c r="A825" s="33"/>
      <c r="B825" s="151"/>
      <c r="C825" s="152" t="s">
        <v>972</v>
      </c>
      <c r="D825" s="152" t="s">
        <v>221</v>
      </c>
      <c r="E825" s="153" t="s">
        <v>3896</v>
      </c>
      <c r="F825" s="154" t="s">
        <v>3897</v>
      </c>
      <c r="G825" s="155" t="s">
        <v>224</v>
      </c>
      <c r="H825" s="156">
        <v>27</v>
      </c>
      <c r="I825" s="157"/>
      <c r="J825" s="158">
        <f>ROUND(I825*H825,2)</f>
        <v>0</v>
      </c>
      <c r="K825" s="154" t="s">
        <v>241</v>
      </c>
      <c r="L825" s="34"/>
      <c r="M825" s="159" t="s">
        <v>1</v>
      </c>
      <c r="N825" s="160" t="s">
        <v>42</v>
      </c>
      <c r="O825" s="59"/>
      <c r="P825" s="161">
        <f>O825*H825</f>
        <v>0</v>
      </c>
      <c r="Q825" s="161">
        <v>0</v>
      </c>
      <c r="R825" s="161">
        <f>Q825*H825</f>
        <v>0</v>
      </c>
      <c r="S825" s="161">
        <v>0</v>
      </c>
      <c r="T825" s="162">
        <f>S825*H825</f>
        <v>0</v>
      </c>
      <c r="U825" s="33"/>
      <c r="V825" s="33"/>
      <c r="W825" s="33"/>
      <c r="X825" s="33"/>
      <c r="Y825" s="33"/>
      <c r="Z825" s="33"/>
      <c r="AA825" s="33"/>
      <c r="AB825" s="33"/>
      <c r="AC825" s="33"/>
      <c r="AD825" s="33"/>
      <c r="AE825" s="33"/>
      <c r="AR825" s="163" t="s">
        <v>226</v>
      </c>
      <c r="AT825" s="163" t="s">
        <v>221</v>
      </c>
      <c r="AU825" s="163" t="s">
        <v>87</v>
      </c>
      <c r="AY825" s="18" t="s">
        <v>219</v>
      </c>
      <c r="BE825" s="164">
        <f>IF(N825="základní",J825,0)</f>
        <v>0</v>
      </c>
      <c r="BF825" s="164">
        <f>IF(N825="snížená",J825,0)</f>
        <v>0</v>
      </c>
      <c r="BG825" s="164">
        <f>IF(N825="zákl. přenesená",J825,0)</f>
        <v>0</v>
      </c>
      <c r="BH825" s="164">
        <f>IF(N825="sníž. přenesená",J825,0)</f>
        <v>0</v>
      </c>
      <c r="BI825" s="164">
        <f>IF(N825="nulová",J825,0)</f>
        <v>0</v>
      </c>
      <c r="BJ825" s="18" t="s">
        <v>32</v>
      </c>
      <c r="BK825" s="164">
        <f>ROUND(I825*H825,2)</f>
        <v>0</v>
      </c>
      <c r="BL825" s="18" t="s">
        <v>226</v>
      </c>
      <c r="BM825" s="163" t="s">
        <v>3898</v>
      </c>
    </row>
    <row r="826" spans="1:65" s="14" customFormat="1">
      <c r="B826" s="174"/>
      <c r="D826" s="166" t="s">
        <v>228</v>
      </c>
      <c r="E826" s="175" t="s">
        <v>1</v>
      </c>
      <c r="F826" s="176" t="s">
        <v>3899</v>
      </c>
      <c r="H826" s="175" t="s">
        <v>1</v>
      </c>
      <c r="I826" s="177"/>
      <c r="L826" s="174"/>
      <c r="M826" s="178"/>
      <c r="N826" s="179"/>
      <c r="O826" s="179"/>
      <c r="P826" s="179"/>
      <c r="Q826" s="179"/>
      <c r="R826" s="179"/>
      <c r="S826" s="179"/>
      <c r="T826" s="180"/>
      <c r="AT826" s="175" t="s">
        <v>228</v>
      </c>
      <c r="AU826" s="175" t="s">
        <v>87</v>
      </c>
      <c r="AV826" s="14" t="s">
        <v>32</v>
      </c>
      <c r="AW826" s="14" t="s">
        <v>31</v>
      </c>
      <c r="AX826" s="14" t="s">
        <v>77</v>
      </c>
      <c r="AY826" s="175" t="s">
        <v>219</v>
      </c>
    </row>
    <row r="827" spans="1:65" s="13" customFormat="1">
      <c r="B827" s="165"/>
      <c r="D827" s="166" t="s">
        <v>228</v>
      </c>
      <c r="E827" s="167" t="s">
        <v>1</v>
      </c>
      <c r="F827" s="168" t="s">
        <v>3900</v>
      </c>
      <c r="H827" s="169">
        <v>27</v>
      </c>
      <c r="I827" s="170"/>
      <c r="L827" s="165"/>
      <c r="M827" s="171"/>
      <c r="N827" s="172"/>
      <c r="O827" s="172"/>
      <c r="P827" s="172"/>
      <c r="Q827" s="172"/>
      <c r="R827" s="172"/>
      <c r="S827" s="172"/>
      <c r="T827" s="173"/>
      <c r="AT827" s="167" t="s">
        <v>228</v>
      </c>
      <c r="AU827" s="167" t="s">
        <v>87</v>
      </c>
      <c r="AV827" s="13" t="s">
        <v>87</v>
      </c>
      <c r="AW827" s="13" t="s">
        <v>31</v>
      </c>
      <c r="AX827" s="13" t="s">
        <v>32</v>
      </c>
      <c r="AY827" s="167" t="s">
        <v>219</v>
      </c>
    </row>
    <row r="828" spans="1:65" s="2" customFormat="1" ht="16.5" customHeight="1">
      <c r="A828" s="33"/>
      <c r="B828" s="151"/>
      <c r="C828" s="152" t="s">
        <v>976</v>
      </c>
      <c r="D828" s="152" t="s">
        <v>221</v>
      </c>
      <c r="E828" s="153" t="s">
        <v>3901</v>
      </c>
      <c r="F828" s="154" t="s">
        <v>3902</v>
      </c>
      <c r="G828" s="155" t="s">
        <v>224</v>
      </c>
      <c r="H828" s="156">
        <v>8.16</v>
      </c>
      <c r="I828" s="157"/>
      <c r="J828" s="158">
        <f>ROUND(I828*H828,2)</f>
        <v>0</v>
      </c>
      <c r="K828" s="154" t="s">
        <v>225</v>
      </c>
      <c r="L828" s="34"/>
      <c r="M828" s="159" t="s">
        <v>1</v>
      </c>
      <c r="N828" s="160" t="s">
        <v>42</v>
      </c>
      <c r="O828" s="59"/>
      <c r="P828" s="161">
        <f>O828*H828</f>
        <v>0</v>
      </c>
      <c r="Q828" s="161">
        <v>0</v>
      </c>
      <c r="R828" s="161">
        <f>Q828*H828</f>
        <v>0</v>
      </c>
      <c r="S828" s="161">
        <v>0</v>
      </c>
      <c r="T828" s="162">
        <f>S828*H828</f>
        <v>0</v>
      </c>
      <c r="U828" s="33"/>
      <c r="V828" s="33"/>
      <c r="W828" s="33"/>
      <c r="X828" s="33"/>
      <c r="Y828" s="33"/>
      <c r="Z828" s="33"/>
      <c r="AA828" s="33"/>
      <c r="AB828" s="33"/>
      <c r="AC828" s="33"/>
      <c r="AD828" s="33"/>
      <c r="AE828" s="33"/>
      <c r="AR828" s="163" t="s">
        <v>226</v>
      </c>
      <c r="AT828" s="163" t="s">
        <v>221</v>
      </c>
      <c r="AU828" s="163" t="s">
        <v>87</v>
      </c>
      <c r="AY828" s="18" t="s">
        <v>219</v>
      </c>
      <c r="BE828" s="164">
        <f>IF(N828="základní",J828,0)</f>
        <v>0</v>
      </c>
      <c r="BF828" s="164">
        <f>IF(N828="snížená",J828,0)</f>
        <v>0</v>
      </c>
      <c r="BG828" s="164">
        <f>IF(N828="zákl. přenesená",J828,0)</f>
        <v>0</v>
      </c>
      <c r="BH828" s="164">
        <f>IF(N828="sníž. přenesená",J828,0)</f>
        <v>0</v>
      </c>
      <c r="BI828" s="164">
        <f>IF(N828="nulová",J828,0)</f>
        <v>0</v>
      </c>
      <c r="BJ828" s="18" t="s">
        <v>32</v>
      </c>
      <c r="BK828" s="164">
        <f>ROUND(I828*H828,2)</f>
        <v>0</v>
      </c>
      <c r="BL828" s="18" t="s">
        <v>226</v>
      </c>
      <c r="BM828" s="163" t="s">
        <v>3903</v>
      </c>
    </row>
    <row r="829" spans="1:65" s="14" customFormat="1">
      <c r="B829" s="174"/>
      <c r="D829" s="166" t="s">
        <v>228</v>
      </c>
      <c r="E829" s="175" t="s">
        <v>1</v>
      </c>
      <c r="F829" s="176" t="s">
        <v>3904</v>
      </c>
      <c r="H829" s="175" t="s">
        <v>1</v>
      </c>
      <c r="I829" s="177"/>
      <c r="L829" s="174"/>
      <c r="M829" s="178"/>
      <c r="N829" s="179"/>
      <c r="O829" s="179"/>
      <c r="P829" s="179"/>
      <c r="Q829" s="179"/>
      <c r="R829" s="179"/>
      <c r="S829" s="179"/>
      <c r="T829" s="180"/>
      <c r="AT829" s="175" t="s">
        <v>228</v>
      </c>
      <c r="AU829" s="175" t="s">
        <v>87</v>
      </c>
      <c r="AV829" s="14" t="s">
        <v>32</v>
      </c>
      <c r="AW829" s="14" t="s">
        <v>31</v>
      </c>
      <c r="AX829" s="14" t="s">
        <v>77</v>
      </c>
      <c r="AY829" s="175" t="s">
        <v>219</v>
      </c>
    </row>
    <row r="830" spans="1:65" s="13" customFormat="1">
      <c r="B830" s="165"/>
      <c r="D830" s="166" t="s">
        <v>228</v>
      </c>
      <c r="E830" s="167" t="s">
        <v>1</v>
      </c>
      <c r="F830" s="168" t="s">
        <v>3056</v>
      </c>
      <c r="H830" s="169">
        <v>8.16</v>
      </c>
      <c r="I830" s="170"/>
      <c r="L830" s="165"/>
      <c r="M830" s="171"/>
      <c r="N830" s="172"/>
      <c r="O830" s="172"/>
      <c r="P830" s="172"/>
      <c r="Q830" s="172"/>
      <c r="R830" s="172"/>
      <c r="S830" s="172"/>
      <c r="T830" s="173"/>
      <c r="AT830" s="167" t="s">
        <v>228</v>
      </c>
      <c r="AU830" s="167" t="s">
        <v>87</v>
      </c>
      <c r="AV830" s="13" t="s">
        <v>87</v>
      </c>
      <c r="AW830" s="13" t="s">
        <v>31</v>
      </c>
      <c r="AX830" s="13" t="s">
        <v>32</v>
      </c>
      <c r="AY830" s="167" t="s">
        <v>219</v>
      </c>
    </row>
    <row r="831" spans="1:65" s="2" customFormat="1" ht="21.75" customHeight="1">
      <c r="A831" s="33"/>
      <c r="B831" s="151"/>
      <c r="C831" s="152" t="s">
        <v>982</v>
      </c>
      <c r="D831" s="152" t="s">
        <v>221</v>
      </c>
      <c r="E831" s="153" t="s">
        <v>3905</v>
      </c>
      <c r="F831" s="154" t="s">
        <v>3906</v>
      </c>
      <c r="G831" s="155" t="s">
        <v>224</v>
      </c>
      <c r="H831" s="156">
        <v>27</v>
      </c>
      <c r="I831" s="157"/>
      <c r="J831" s="158">
        <f>ROUND(I831*H831,2)</f>
        <v>0</v>
      </c>
      <c r="K831" s="154" t="s">
        <v>241</v>
      </c>
      <c r="L831" s="34"/>
      <c r="M831" s="159" t="s">
        <v>1</v>
      </c>
      <c r="N831" s="160" t="s">
        <v>42</v>
      </c>
      <c r="O831" s="59"/>
      <c r="P831" s="161">
        <f>O831*H831</f>
        <v>0</v>
      </c>
      <c r="Q831" s="161">
        <v>7.0000000000000001E-3</v>
      </c>
      <c r="R831" s="161">
        <f>Q831*H831</f>
        <v>0.189</v>
      </c>
      <c r="S831" s="161">
        <v>0</v>
      </c>
      <c r="T831" s="162">
        <f>S831*H831</f>
        <v>0</v>
      </c>
      <c r="U831" s="33"/>
      <c r="V831" s="33"/>
      <c r="W831" s="33"/>
      <c r="X831" s="33"/>
      <c r="Y831" s="33"/>
      <c r="Z831" s="33"/>
      <c r="AA831" s="33"/>
      <c r="AB831" s="33"/>
      <c r="AC831" s="33"/>
      <c r="AD831" s="33"/>
      <c r="AE831" s="33"/>
      <c r="AR831" s="163" t="s">
        <v>226</v>
      </c>
      <c r="AT831" s="163" t="s">
        <v>221</v>
      </c>
      <c r="AU831" s="163" t="s">
        <v>87</v>
      </c>
      <c r="AY831" s="18" t="s">
        <v>219</v>
      </c>
      <c r="BE831" s="164">
        <f>IF(N831="základní",J831,0)</f>
        <v>0</v>
      </c>
      <c r="BF831" s="164">
        <f>IF(N831="snížená",J831,0)</f>
        <v>0</v>
      </c>
      <c r="BG831" s="164">
        <f>IF(N831="zákl. přenesená",J831,0)</f>
        <v>0</v>
      </c>
      <c r="BH831" s="164">
        <f>IF(N831="sníž. přenesená",J831,0)</f>
        <v>0</v>
      </c>
      <c r="BI831" s="164">
        <f>IF(N831="nulová",J831,0)</f>
        <v>0</v>
      </c>
      <c r="BJ831" s="18" t="s">
        <v>32</v>
      </c>
      <c r="BK831" s="164">
        <f>ROUND(I831*H831,2)</f>
        <v>0</v>
      </c>
      <c r="BL831" s="18" t="s">
        <v>226</v>
      </c>
      <c r="BM831" s="163" t="s">
        <v>3907</v>
      </c>
    </row>
    <row r="832" spans="1:65" s="14" customFormat="1">
      <c r="B832" s="174"/>
      <c r="D832" s="166" t="s">
        <v>228</v>
      </c>
      <c r="E832" s="175" t="s">
        <v>1</v>
      </c>
      <c r="F832" s="176" t="s">
        <v>3908</v>
      </c>
      <c r="H832" s="175" t="s">
        <v>1</v>
      </c>
      <c r="I832" s="177"/>
      <c r="L832" s="174"/>
      <c r="M832" s="178"/>
      <c r="N832" s="179"/>
      <c r="O832" s="179"/>
      <c r="P832" s="179"/>
      <c r="Q832" s="179"/>
      <c r="R832" s="179"/>
      <c r="S832" s="179"/>
      <c r="T832" s="180"/>
      <c r="AT832" s="175" t="s">
        <v>228</v>
      </c>
      <c r="AU832" s="175" t="s">
        <v>87</v>
      </c>
      <c r="AV832" s="14" t="s">
        <v>32</v>
      </c>
      <c r="AW832" s="14" t="s">
        <v>31</v>
      </c>
      <c r="AX832" s="14" t="s">
        <v>77</v>
      </c>
      <c r="AY832" s="175" t="s">
        <v>219</v>
      </c>
    </row>
    <row r="833" spans="1:65" s="13" customFormat="1">
      <c r="B833" s="165"/>
      <c r="D833" s="166" t="s">
        <v>228</v>
      </c>
      <c r="E833" s="167" t="s">
        <v>1</v>
      </c>
      <c r="F833" s="168" t="s">
        <v>3900</v>
      </c>
      <c r="H833" s="169">
        <v>27</v>
      </c>
      <c r="I833" s="170"/>
      <c r="L833" s="165"/>
      <c r="M833" s="171"/>
      <c r="N833" s="172"/>
      <c r="O833" s="172"/>
      <c r="P833" s="172"/>
      <c r="Q833" s="172"/>
      <c r="R833" s="172"/>
      <c r="S833" s="172"/>
      <c r="T833" s="173"/>
      <c r="AT833" s="167" t="s">
        <v>228</v>
      </c>
      <c r="AU833" s="167" t="s">
        <v>87</v>
      </c>
      <c r="AV833" s="13" t="s">
        <v>87</v>
      </c>
      <c r="AW833" s="13" t="s">
        <v>31</v>
      </c>
      <c r="AX833" s="13" t="s">
        <v>32</v>
      </c>
      <c r="AY833" s="167" t="s">
        <v>219</v>
      </c>
    </row>
    <row r="834" spans="1:65" s="2" customFormat="1" ht="16.5" customHeight="1">
      <c r="A834" s="33"/>
      <c r="B834" s="151"/>
      <c r="C834" s="152" t="s">
        <v>987</v>
      </c>
      <c r="D834" s="152" t="s">
        <v>221</v>
      </c>
      <c r="E834" s="153" t="s">
        <v>3909</v>
      </c>
      <c r="F834" s="154" t="s">
        <v>3910</v>
      </c>
      <c r="G834" s="155" t="s">
        <v>394</v>
      </c>
      <c r="H834" s="156">
        <v>0.23200000000000001</v>
      </c>
      <c r="I834" s="157"/>
      <c r="J834" s="158">
        <f>ROUND(I834*H834,2)</f>
        <v>0</v>
      </c>
      <c r="K834" s="154" t="s">
        <v>241</v>
      </c>
      <c r="L834" s="34"/>
      <c r="M834" s="159" t="s">
        <v>1</v>
      </c>
      <c r="N834" s="160" t="s">
        <v>42</v>
      </c>
      <c r="O834" s="59"/>
      <c r="P834" s="161">
        <f>O834*H834</f>
        <v>0</v>
      </c>
      <c r="Q834" s="161">
        <v>2.4529999999999998</v>
      </c>
      <c r="R834" s="161">
        <f>Q834*H834</f>
        <v>0.56909600000000005</v>
      </c>
      <c r="S834" s="161">
        <v>0</v>
      </c>
      <c r="T834" s="162">
        <f>S834*H834</f>
        <v>0</v>
      </c>
      <c r="U834" s="33"/>
      <c r="V834" s="33"/>
      <c r="W834" s="33"/>
      <c r="X834" s="33"/>
      <c r="Y834" s="33"/>
      <c r="Z834" s="33"/>
      <c r="AA834" s="33"/>
      <c r="AB834" s="33"/>
      <c r="AC834" s="33"/>
      <c r="AD834" s="33"/>
      <c r="AE834" s="33"/>
      <c r="AR834" s="163" t="s">
        <v>226</v>
      </c>
      <c r="AT834" s="163" t="s">
        <v>221</v>
      </c>
      <c r="AU834" s="163" t="s">
        <v>87</v>
      </c>
      <c r="AY834" s="18" t="s">
        <v>219</v>
      </c>
      <c r="BE834" s="164">
        <f>IF(N834="základní",J834,0)</f>
        <v>0</v>
      </c>
      <c r="BF834" s="164">
        <f>IF(N834="snížená",J834,0)</f>
        <v>0</v>
      </c>
      <c r="BG834" s="164">
        <f>IF(N834="zákl. přenesená",J834,0)</f>
        <v>0</v>
      </c>
      <c r="BH834" s="164">
        <f>IF(N834="sníž. přenesená",J834,0)</f>
        <v>0</v>
      </c>
      <c r="BI834" s="164">
        <f>IF(N834="nulová",J834,0)</f>
        <v>0</v>
      </c>
      <c r="BJ834" s="18" t="s">
        <v>32</v>
      </c>
      <c r="BK834" s="164">
        <f>ROUND(I834*H834,2)</f>
        <v>0</v>
      </c>
      <c r="BL834" s="18" t="s">
        <v>226</v>
      </c>
      <c r="BM834" s="163" t="s">
        <v>3911</v>
      </c>
    </row>
    <row r="835" spans="1:65" s="14" customFormat="1">
      <c r="B835" s="174"/>
      <c r="D835" s="166" t="s">
        <v>228</v>
      </c>
      <c r="E835" s="175" t="s">
        <v>1</v>
      </c>
      <c r="F835" s="176" t="s">
        <v>3912</v>
      </c>
      <c r="H835" s="175" t="s">
        <v>1</v>
      </c>
      <c r="I835" s="177"/>
      <c r="L835" s="174"/>
      <c r="M835" s="178"/>
      <c r="N835" s="179"/>
      <c r="O835" s="179"/>
      <c r="P835" s="179"/>
      <c r="Q835" s="179"/>
      <c r="R835" s="179"/>
      <c r="S835" s="179"/>
      <c r="T835" s="180"/>
      <c r="AT835" s="175" t="s">
        <v>228</v>
      </c>
      <c r="AU835" s="175" t="s">
        <v>87</v>
      </c>
      <c r="AV835" s="14" t="s">
        <v>32</v>
      </c>
      <c r="AW835" s="14" t="s">
        <v>31</v>
      </c>
      <c r="AX835" s="14" t="s">
        <v>77</v>
      </c>
      <c r="AY835" s="175" t="s">
        <v>219</v>
      </c>
    </row>
    <row r="836" spans="1:65" s="13" customFormat="1">
      <c r="B836" s="165"/>
      <c r="D836" s="166" t="s">
        <v>228</v>
      </c>
      <c r="E836" s="167" t="s">
        <v>1</v>
      </c>
      <c r="F836" s="168" t="s">
        <v>3913</v>
      </c>
      <c r="H836" s="169">
        <v>0.23200000000000001</v>
      </c>
      <c r="I836" s="170"/>
      <c r="L836" s="165"/>
      <c r="M836" s="171"/>
      <c r="N836" s="172"/>
      <c r="O836" s="172"/>
      <c r="P836" s="172"/>
      <c r="Q836" s="172"/>
      <c r="R836" s="172"/>
      <c r="S836" s="172"/>
      <c r="T836" s="173"/>
      <c r="AT836" s="167" t="s">
        <v>228</v>
      </c>
      <c r="AU836" s="167" t="s">
        <v>87</v>
      </c>
      <c r="AV836" s="13" t="s">
        <v>87</v>
      </c>
      <c r="AW836" s="13" t="s">
        <v>31</v>
      </c>
      <c r="AX836" s="13" t="s">
        <v>77</v>
      </c>
      <c r="AY836" s="167" t="s">
        <v>219</v>
      </c>
    </row>
    <row r="837" spans="1:65" s="16" customFormat="1">
      <c r="B837" s="189"/>
      <c r="D837" s="166" t="s">
        <v>228</v>
      </c>
      <c r="E837" s="190" t="s">
        <v>1</v>
      </c>
      <c r="F837" s="191" t="s">
        <v>282</v>
      </c>
      <c r="H837" s="192">
        <v>0.23200000000000001</v>
      </c>
      <c r="I837" s="193"/>
      <c r="L837" s="189"/>
      <c r="M837" s="194"/>
      <c r="N837" s="195"/>
      <c r="O837" s="195"/>
      <c r="P837" s="195"/>
      <c r="Q837" s="195"/>
      <c r="R837" s="195"/>
      <c r="S837" s="195"/>
      <c r="T837" s="196"/>
      <c r="AT837" s="190" t="s">
        <v>228</v>
      </c>
      <c r="AU837" s="190" t="s">
        <v>87</v>
      </c>
      <c r="AV837" s="16" t="s">
        <v>237</v>
      </c>
      <c r="AW837" s="16" t="s">
        <v>31</v>
      </c>
      <c r="AX837" s="16" t="s">
        <v>32</v>
      </c>
      <c r="AY837" s="190" t="s">
        <v>219</v>
      </c>
    </row>
    <row r="838" spans="1:65" s="2" customFormat="1" ht="21.75" customHeight="1">
      <c r="A838" s="33"/>
      <c r="B838" s="151"/>
      <c r="C838" s="152" t="s">
        <v>994</v>
      </c>
      <c r="D838" s="152" t="s">
        <v>221</v>
      </c>
      <c r="E838" s="153" t="s">
        <v>2901</v>
      </c>
      <c r="F838" s="154" t="s">
        <v>2902</v>
      </c>
      <c r="G838" s="155" t="s">
        <v>224</v>
      </c>
      <c r="H838" s="156">
        <v>327</v>
      </c>
      <c r="I838" s="157"/>
      <c r="J838" s="158">
        <f>ROUND(I838*H838,2)</f>
        <v>0</v>
      </c>
      <c r="K838" s="154" t="s">
        <v>225</v>
      </c>
      <c r="L838" s="34"/>
      <c r="M838" s="159" t="s">
        <v>1</v>
      </c>
      <c r="N838" s="160" t="s">
        <v>42</v>
      </c>
      <c r="O838" s="59"/>
      <c r="P838" s="161">
        <f>O838*H838</f>
        <v>0</v>
      </c>
      <c r="Q838" s="161">
        <v>6.0999999999999997E-4</v>
      </c>
      <c r="R838" s="161">
        <f>Q838*H838</f>
        <v>0.19946999999999998</v>
      </c>
      <c r="S838" s="161">
        <v>0</v>
      </c>
      <c r="T838" s="162">
        <f>S838*H838</f>
        <v>0</v>
      </c>
      <c r="U838" s="33"/>
      <c r="V838" s="33"/>
      <c r="W838" s="33"/>
      <c r="X838" s="33"/>
      <c r="Y838" s="33"/>
      <c r="Z838" s="33"/>
      <c r="AA838" s="33"/>
      <c r="AB838" s="33"/>
      <c r="AC838" s="33"/>
      <c r="AD838" s="33"/>
      <c r="AE838" s="33"/>
      <c r="AR838" s="163" t="s">
        <v>226</v>
      </c>
      <c r="AT838" s="163" t="s">
        <v>221</v>
      </c>
      <c r="AU838" s="163" t="s">
        <v>87</v>
      </c>
      <c r="AY838" s="18" t="s">
        <v>219</v>
      </c>
      <c r="BE838" s="164">
        <f>IF(N838="základní",J838,0)</f>
        <v>0</v>
      </c>
      <c r="BF838" s="164">
        <f>IF(N838="snížená",J838,0)</f>
        <v>0</v>
      </c>
      <c r="BG838" s="164">
        <f>IF(N838="zákl. přenesená",J838,0)</f>
        <v>0</v>
      </c>
      <c r="BH838" s="164">
        <f>IF(N838="sníž. přenesená",J838,0)</f>
        <v>0</v>
      </c>
      <c r="BI838" s="164">
        <f>IF(N838="nulová",J838,0)</f>
        <v>0</v>
      </c>
      <c r="BJ838" s="18" t="s">
        <v>32</v>
      </c>
      <c r="BK838" s="164">
        <f>ROUND(I838*H838,2)</f>
        <v>0</v>
      </c>
      <c r="BL838" s="18" t="s">
        <v>226</v>
      </c>
      <c r="BM838" s="163" t="s">
        <v>3914</v>
      </c>
    </row>
    <row r="839" spans="1:65" s="14" customFormat="1">
      <c r="B839" s="174"/>
      <c r="D839" s="166" t="s">
        <v>228</v>
      </c>
      <c r="E839" s="175" t="s">
        <v>1</v>
      </c>
      <c r="F839" s="176" t="s">
        <v>3915</v>
      </c>
      <c r="H839" s="175" t="s">
        <v>1</v>
      </c>
      <c r="I839" s="177"/>
      <c r="L839" s="174"/>
      <c r="M839" s="178"/>
      <c r="N839" s="179"/>
      <c r="O839" s="179"/>
      <c r="P839" s="179"/>
      <c r="Q839" s="179"/>
      <c r="R839" s="179"/>
      <c r="S839" s="179"/>
      <c r="T839" s="180"/>
      <c r="AT839" s="175" t="s">
        <v>228</v>
      </c>
      <c r="AU839" s="175" t="s">
        <v>87</v>
      </c>
      <c r="AV839" s="14" t="s">
        <v>32</v>
      </c>
      <c r="AW839" s="14" t="s">
        <v>31</v>
      </c>
      <c r="AX839" s="14" t="s">
        <v>77</v>
      </c>
      <c r="AY839" s="175" t="s">
        <v>219</v>
      </c>
    </row>
    <row r="840" spans="1:65" s="14" customFormat="1">
      <c r="B840" s="174"/>
      <c r="D840" s="166" t="s">
        <v>228</v>
      </c>
      <c r="E840" s="175" t="s">
        <v>1</v>
      </c>
      <c r="F840" s="176" t="s">
        <v>3916</v>
      </c>
      <c r="H840" s="175" t="s">
        <v>1</v>
      </c>
      <c r="I840" s="177"/>
      <c r="L840" s="174"/>
      <c r="M840" s="178"/>
      <c r="N840" s="179"/>
      <c r="O840" s="179"/>
      <c r="P840" s="179"/>
      <c r="Q840" s="179"/>
      <c r="R840" s="179"/>
      <c r="S840" s="179"/>
      <c r="T840" s="180"/>
      <c r="AT840" s="175" t="s">
        <v>228</v>
      </c>
      <c r="AU840" s="175" t="s">
        <v>87</v>
      </c>
      <c r="AV840" s="14" t="s">
        <v>32</v>
      </c>
      <c r="AW840" s="14" t="s">
        <v>31</v>
      </c>
      <c r="AX840" s="14" t="s">
        <v>77</v>
      </c>
      <c r="AY840" s="175" t="s">
        <v>219</v>
      </c>
    </row>
    <row r="841" spans="1:65" s="14" customFormat="1">
      <c r="B841" s="174"/>
      <c r="D841" s="166" t="s">
        <v>228</v>
      </c>
      <c r="E841" s="175" t="s">
        <v>1</v>
      </c>
      <c r="F841" s="176" t="s">
        <v>3917</v>
      </c>
      <c r="H841" s="175" t="s">
        <v>1</v>
      </c>
      <c r="I841" s="177"/>
      <c r="L841" s="174"/>
      <c r="M841" s="178"/>
      <c r="N841" s="179"/>
      <c r="O841" s="179"/>
      <c r="P841" s="179"/>
      <c r="Q841" s="179"/>
      <c r="R841" s="179"/>
      <c r="S841" s="179"/>
      <c r="T841" s="180"/>
      <c r="AT841" s="175" t="s">
        <v>228</v>
      </c>
      <c r="AU841" s="175" t="s">
        <v>87</v>
      </c>
      <c r="AV841" s="14" t="s">
        <v>32</v>
      </c>
      <c r="AW841" s="14" t="s">
        <v>31</v>
      </c>
      <c r="AX841" s="14" t="s">
        <v>77</v>
      </c>
      <c r="AY841" s="175" t="s">
        <v>219</v>
      </c>
    </row>
    <row r="842" spans="1:65" s="13" customFormat="1">
      <c r="B842" s="165"/>
      <c r="D842" s="166" t="s">
        <v>228</v>
      </c>
      <c r="E842" s="167" t="s">
        <v>1</v>
      </c>
      <c r="F842" s="168" t="s">
        <v>3084</v>
      </c>
      <c r="H842" s="169">
        <v>327</v>
      </c>
      <c r="I842" s="170"/>
      <c r="L842" s="165"/>
      <c r="M842" s="171"/>
      <c r="N842" s="172"/>
      <c r="O842" s="172"/>
      <c r="P842" s="172"/>
      <c r="Q842" s="172"/>
      <c r="R842" s="172"/>
      <c r="S842" s="172"/>
      <c r="T842" s="173"/>
      <c r="AT842" s="167" t="s">
        <v>228</v>
      </c>
      <c r="AU842" s="167" t="s">
        <v>87</v>
      </c>
      <c r="AV842" s="13" t="s">
        <v>87</v>
      </c>
      <c r="AW842" s="13" t="s">
        <v>31</v>
      </c>
      <c r="AX842" s="13" t="s">
        <v>32</v>
      </c>
      <c r="AY842" s="167" t="s">
        <v>219</v>
      </c>
    </row>
    <row r="843" spans="1:65" s="2" customFormat="1" ht="16.5" customHeight="1">
      <c r="A843" s="33"/>
      <c r="B843" s="151"/>
      <c r="C843" s="152" t="s">
        <v>1001</v>
      </c>
      <c r="D843" s="152" t="s">
        <v>221</v>
      </c>
      <c r="E843" s="153" t="s">
        <v>1541</v>
      </c>
      <c r="F843" s="154" t="s">
        <v>1542</v>
      </c>
      <c r="G843" s="155" t="s">
        <v>224</v>
      </c>
      <c r="H843" s="156">
        <v>140.69999999999999</v>
      </c>
      <c r="I843" s="157"/>
      <c r="J843" s="158">
        <f>ROUND(I843*H843,2)</f>
        <v>0</v>
      </c>
      <c r="K843" s="154" t="s">
        <v>225</v>
      </c>
      <c r="L843" s="34"/>
      <c r="M843" s="159" t="s">
        <v>1</v>
      </c>
      <c r="N843" s="160" t="s">
        <v>42</v>
      </c>
      <c r="O843" s="59"/>
      <c r="P843" s="161">
        <f>O843*H843</f>
        <v>0</v>
      </c>
      <c r="Q843" s="161">
        <v>0</v>
      </c>
      <c r="R843" s="161">
        <f>Q843*H843</f>
        <v>0</v>
      </c>
      <c r="S843" s="161">
        <v>0</v>
      </c>
      <c r="T843" s="162">
        <f>S843*H843</f>
        <v>0</v>
      </c>
      <c r="U843" s="33"/>
      <c r="V843" s="33"/>
      <c r="W843" s="33"/>
      <c r="X843" s="33"/>
      <c r="Y843" s="33"/>
      <c r="Z843" s="33"/>
      <c r="AA843" s="33"/>
      <c r="AB843" s="33"/>
      <c r="AC843" s="33"/>
      <c r="AD843" s="33"/>
      <c r="AE843" s="33"/>
      <c r="AR843" s="163" t="s">
        <v>226</v>
      </c>
      <c r="AT843" s="163" t="s">
        <v>221</v>
      </c>
      <c r="AU843" s="163" t="s">
        <v>87</v>
      </c>
      <c r="AY843" s="18" t="s">
        <v>219</v>
      </c>
      <c r="BE843" s="164">
        <f>IF(N843="základní",J843,0)</f>
        <v>0</v>
      </c>
      <c r="BF843" s="164">
        <f>IF(N843="snížená",J843,0)</f>
        <v>0</v>
      </c>
      <c r="BG843" s="164">
        <f>IF(N843="zákl. přenesená",J843,0)</f>
        <v>0</v>
      </c>
      <c r="BH843" s="164">
        <f>IF(N843="sníž. přenesená",J843,0)</f>
        <v>0</v>
      </c>
      <c r="BI843" s="164">
        <f>IF(N843="nulová",J843,0)</f>
        <v>0</v>
      </c>
      <c r="BJ843" s="18" t="s">
        <v>32</v>
      </c>
      <c r="BK843" s="164">
        <f>ROUND(I843*H843,2)</f>
        <v>0</v>
      </c>
      <c r="BL843" s="18" t="s">
        <v>226</v>
      </c>
      <c r="BM843" s="163" t="s">
        <v>3918</v>
      </c>
    </row>
    <row r="844" spans="1:65" s="14" customFormat="1">
      <c r="B844" s="174"/>
      <c r="D844" s="166" t="s">
        <v>228</v>
      </c>
      <c r="E844" s="175" t="s">
        <v>1</v>
      </c>
      <c r="F844" s="176" t="s">
        <v>3158</v>
      </c>
      <c r="H844" s="175" t="s">
        <v>1</v>
      </c>
      <c r="I844" s="177"/>
      <c r="L844" s="174"/>
      <c r="M844" s="178"/>
      <c r="N844" s="179"/>
      <c r="O844" s="179"/>
      <c r="P844" s="179"/>
      <c r="Q844" s="179"/>
      <c r="R844" s="179"/>
      <c r="S844" s="179"/>
      <c r="T844" s="180"/>
      <c r="AT844" s="175" t="s">
        <v>228</v>
      </c>
      <c r="AU844" s="175" t="s">
        <v>87</v>
      </c>
      <c r="AV844" s="14" t="s">
        <v>32</v>
      </c>
      <c r="AW844" s="14" t="s">
        <v>31</v>
      </c>
      <c r="AX844" s="14" t="s">
        <v>77</v>
      </c>
      <c r="AY844" s="175" t="s">
        <v>219</v>
      </c>
    </row>
    <row r="845" spans="1:65" s="14" customFormat="1">
      <c r="B845" s="174"/>
      <c r="D845" s="166" t="s">
        <v>228</v>
      </c>
      <c r="E845" s="175" t="s">
        <v>1</v>
      </c>
      <c r="F845" s="176" t="s">
        <v>3919</v>
      </c>
      <c r="H845" s="175" t="s">
        <v>1</v>
      </c>
      <c r="I845" s="177"/>
      <c r="L845" s="174"/>
      <c r="M845" s="178"/>
      <c r="N845" s="179"/>
      <c r="O845" s="179"/>
      <c r="P845" s="179"/>
      <c r="Q845" s="179"/>
      <c r="R845" s="179"/>
      <c r="S845" s="179"/>
      <c r="T845" s="180"/>
      <c r="AT845" s="175" t="s">
        <v>228</v>
      </c>
      <c r="AU845" s="175" t="s">
        <v>87</v>
      </c>
      <c r="AV845" s="14" t="s">
        <v>32</v>
      </c>
      <c r="AW845" s="14" t="s">
        <v>31</v>
      </c>
      <c r="AX845" s="14" t="s">
        <v>77</v>
      </c>
      <c r="AY845" s="175" t="s">
        <v>219</v>
      </c>
    </row>
    <row r="846" spans="1:65" s="13" customFormat="1">
      <c r="B846" s="165"/>
      <c r="D846" s="166" t="s">
        <v>228</v>
      </c>
      <c r="E846" s="167" t="s">
        <v>1</v>
      </c>
      <c r="F846" s="168" t="s">
        <v>3920</v>
      </c>
      <c r="H846" s="169">
        <v>140.69999999999999</v>
      </c>
      <c r="I846" s="170"/>
      <c r="L846" s="165"/>
      <c r="M846" s="171"/>
      <c r="N846" s="172"/>
      <c r="O846" s="172"/>
      <c r="P846" s="172"/>
      <c r="Q846" s="172"/>
      <c r="R846" s="172"/>
      <c r="S846" s="172"/>
      <c r="T846" s="173"/>
      <c r="AT846" s="167" t="s">
        <v>228</v>
      </c>
      <c r="AU846" s="167" t="s">
        <v>87</v>
      </c>
      <c r="AV846" s="13" t="s">
        <v>87</v>
      </c>
      <c r="AW846" s="13" t="s">
        <v>31</v>
      </c>
      <c r="AX846" s="13" t="s">
        <v>32</v>
      </c>
      <c r="AY846" s="167" t="s">
        <v>219</v>
      </c>
    </row>
    <row r="847" spans="1:65" s="2" customFormat="1" ht="16.5" customHeight="1">
      <c r="A847" s="33"/>
      <c r="B847" s="151"/>
      <c r="C847" s="152" t="s">
        <v>1008</v>
      </c>
      <c r="D847" s="152" t="s">
        <v>221</v>
      </c>
      <c r="E847" s="153" t="s">
        <v>3921</v>
      </c>
      <c r="F847" s="154" t="s">
        <v>3922</v>
      </c>
      <c r="G847" s="155" t="s">
        <v>224</v>
      </c>
      <c r="H847" s="156">
        <v>65</v>
      </c>
      <c r="I847" s="157"/>
      <c r="J847" s="158">
        <f>ROUND(I847*H847,2)</f>
        <v>0</v>
      </c>
      <c r="K847" s="154" t="s">
        <v>225</v>
      </c>
      <c r="L847" s="34"/>
      <c r="M847" s="159" t="s">
        <v>1</v>
      </c>
      <c r="N847" s="160" t="s">
        <v>42</v>
      </c>
      <c r="O847" s="59"/>
      <c r="P847" s="161">
        <f>O847*H847</f>
        <v>0</v>
      </c>
      <c r="Q847" s="161">
        <v>0</v>
      </c>
      <c r="R847" s="161">
        <f>Q847*H847</f>
        <v>0</v>
      </c>
      <c r="S847" s="161">
        <v>0</v>
      </c>
      <c r="T847" s="162">
        <f>S847*H847</f>
        <v>0</v>
      </c>
      <c r="U847" s="33"/>
      <c r="V847" s="33"/>
      <c r="W847" s="33"/>
      <c r="X847" s="33"/>
      <c r="Y847" s="33"/>
      <c r="Z847" s="33"/>
      <c r="AA847" s="33"/>
      <c r="AB847" s="33"/>
      <c r="AC847" s="33"/>
      <c r="AD847" s="33"/>
      <c r="AE847" s="33"/>
      <c r="AR847" s="163" t="s">
        <v>226</v>
      </c>
      <c r="AT847" s="163" t="s">
        <v>221</v>
      </c>
      <c r="AU847" s="163" t="s">
        <v>87</v>
      </c>
      <c r="AY847" s="18" t="s">
        <v>219</v>
      </c>
      <c r="BE847" s="164">
        <f>IF(N847="základní",J847,0)</f>
        <v>0</v>
      </c>
      <c r="BF847" s="164">
        <f>IF(N847="snížená",J847,0)</f>
        <v>0</v>
      </c>
      <c r="BG847" s="164">
        <f>IF(N847="zákl. přenesená",J847,0)</f>
        <v>0</v>
      </c>
      <c r="BH847" s="164">
        <f>IF(N847="sníž. přenesená",J847,0)</f>
        <v>0</v>
      </c>
      <c r="BI847" s="164">
        <f>IF(N847="nulová",J847,0)</f>
        <v>0</v>
      </c>
      <c r="BJ847" s="18" t="s">
        <v>32</v>
      </c>
      <c r="BK847" s="164">
        <f>ROUND(I847*H847,2)</f>
        <v>0</v>
      </c>
      <c r="BL847" s="18" t="s">
        <v>226</v>
      </c>
      <c r="BM847" s="163" t="s">
        <v>3923</v>
      </c>
    </row>
    <row r="848" spans="1:65" s="14" customFormat="1">
      <c r="B848" s="174"/>
      <c r="D848" s="166" t="s">
        <v>228</v>
      </c>
      <c r="E848" s="175" t="s">
        <v>1</v>
      </c>
      <c r="F848" s="176" t="s">
        <v>3924</v>
      </c>
      <c r="H848" s="175" t="s">
        <v>1</v>
      </c>
      <c r="I848" s="177"/>
      <c r="L848" s="174"/>
      <c r="M848" s="178"/>
      <c r="N848" s="179"/>
      <c r="O848" s="179"/>
      <c r="P848" s="179"/>
      <c r="Q848" s="179"/>
      <c r="R848" s="179"/>
      <c r="S848" s="179"/>
      <c r="T848" s="180"/>
      <c r="AT848" s="175" t="s">
        <v>228</v>
      </c>
      <c r="AU848" s="175" t="s">
        <v>87</v>
      </c>
      <c r="AV848" s="14" t="s">
        <v>32</v>
      </c>
      <c r="AW848" s="14" t="s">
        <v>31</v>
      </c>
      <c r="AX848" s="14" t="s">
        <v>77</v>
      </c>
      <c r="AY848" s="175" t="s">
        <v>219</v>
      </c>
    </row>
    <row r="849" spans="1:65" s="14" customFormat="1">
      <c r="B849" s="174"/>
      <c r="D849" s="166" t="s">
        <v>228</v>
      </c>
      <c r="E849" s="175" t="s">
        <v>1</v>
      </c>
      <c r="F849" s="176" t="s">
        <v>3925</v>
      </c>
      <c r="H849" s="175" t="s">
        <v>1</v>
      </c>
      <c r="I849" s="177"/>
      <c r="L849" s="174"/>
      <c r="M849" s="178"/>
      <c r="N849" s="179"/>
      <c r="O849" s="179"/>
      <c r="P849" s="179"/>
      <c r="Q849" s="179"/>
      <c r="R849" s="179"/>
      <c r="S849" s="179"/>
      <c r="T849" s="180"/>
      <c r="AT849" s="175" t="s">
        <v>228</v>
      </c>
      <c r="AU849" s="175" t="s">
        <v>87</v>
      </c>
      <c r="AV849" s="14" t="s">
        <v>32</v>
      </c>
      <c r="AW849" s="14" t="s">
        <v>31</v>
      </c>
      <c r="AX849" s="14" t="s">
        <v>77</v>
      </c>
      <c r="AY849" s="175" t="s">
        <v>219</v>
      </c>
    </row>
    <row r="850" spans="1:65" s="13" customFormat="1">
      <c r="B850" s="165"/>
      <c r="D850" s="166" t="s">
        <v>228</v>
      </c>
      <c r="E850" s="167" t="s">
        <v>1</v>
      </c>
      <c r="F850" s="168" t="s">
        <v>3926</v>
      </c>
      <c r="H850" s="169">
        <v>65</v>
      </c>
      <c r="I850" s="170"/>
      <c r="L850" s="165"/>
      <c r="M850" s="171"/>
      <c r="N850" s="172"/>
      <c r="O850" s="172"/>
      <c r="P850" s="172"/>
      <c r="Q850" s="172"/>
      <c r="R850" s="172"/>
      <c r="S850" s="172"/>
      <c r="T850" s="173"/>
      <c r="AT850" s="167" t="s">
        <v>228</v>
      </c>
      <c r="AU850" s="167" t="s">
        <v>87</v>
      </c>
      <c r="AV850" s="13" t="s">
        <v>87</v>
      </c>
      <c r="AW850" s="13" t="s">
        <v>31</v>
      </c>
      <c r="AX850" s="13" t="s">
        <v>32</v>
      </c>
      <c r="AY850" s="167" t="s">
        <v>219</v>
      </c>
    </row>
    <row r="851" spans="1:65" s="2" customFormat="1" ht="16.5" customHeight="1">
      <c r="A851" s="33"/>
      <c r="B851" s="151"/>
      <c r="C851" s="152" t="s">
        <v>1010</v>
      </c>
      <c r="D851" s="152" t="s">
        <v>221</v>
      </c>
      <c r="E851" s="153" t="s">
        <v>284</v>
      </c>
      <c r="F851" s="154" t="s">
        <v>285</v>
      </c>
      <c r="G851" s="155" t="s">
        <v>224</v>
      </c>
      <c r="H851" s="156">
        <v>327</v>
      </c>
      <c r="I851" s="157"/>
      <c r="J851" s="158">
        <f>ROUND(I851*H851,2)</f>
        <v>0</v>
      </c>
      <c r="K851" s="154" t="s">
        <v>225</v>
      </c>
      <c r="L851" s="34"/>
      <c r="M851" s="159" t="s">
        <v>1</v>
      </c>
      <c r="N851" s="160" t="s">
        <v>42</v>
      </c>
      <c r="O851" s="59"/>
      <c r="P851" s="161">
        <f>O851*H851</f>
        <v>0</v>
      </c>
      <c r="Q851" s="161">
        <v>0</v>
      </c>
      <c r="R851" s="161">
        <f>Q851*H851</f>
        <v>0</v>
      </c>
      <c r="S851" s="161">
        <v>0</v>
      </c>
      <c r="T851" s="162">
        <f>S851*H851</f>
        <v>0</v>
      </c>
      <c r="U851" s="33"/>
      <c r="V851" s="33"/>
      <c r="W851" s="33"/>
      <c r="X851" s="33"/>
      <c r="Y851" s="33"/>
      <c r="Z851" s="33"/>
      <c r="AA851" s="33"/>
      <c r="AB851" s="33"/>
      <c r="AC851" s="33"/>
      <c r="AD851" s="33"/>
      <c r="AE851" s="33"/>
      <c r="AR851" s="163" t="s">
        <v>226</v>
      </c>
      <c r="AT851" s="163" t="s">
        <v>221</v>
      </c>
      <c r="AU851" s="163" t="s">
        <v>87</v>
      </c>
      <c r="AY851" s="18" t="s">
        <v>219</v>
      </c>
      <c r="BE851" s="164">
        <f>IF(N851="základní",J851,0)</f>
        <v>0</v>
      </c>
      <c r="BF851" s="164">
        <f>IF(N851="snížená",J851,0)</f>
        <v>0</v>
      </c>
      <c r="BG851" s="164">
        <f>IF(N851="zákl. přenesená",J851,0)</f>
        <v>0</v>
      </c>
      <c r="BH851" s="164">
        <f>IF(N851="sníž. přenesená",J851,0)</f>
        <v>0</v>
      </c>
      <c r="BI851" s="164">
        <f>IF(N851="nulová",J851,0)</f>
        <v>0</v>
      </c>
      <c r="BJ851" s="18" t="s">
        <v>32</v>
      </c>
      <c r="BK851" s="164">
        <f>ROUND(I851*H851,2)</f>
        <v>0</v>
      </c>
      <c r="BL851" s="18" t="s">
        <v>226</v>
      </c>
      <c r="BM851" s="163" t="s">
        <v>3927</v>
      </c>
    </row>
    <row r="852" spans="1:65" s="14" customFormat="1">
      <c r="B852" s="174"/>
      <c r="D852" s="166" t="s">
        <v>228</v>
      </c>
      <c r="E852" s="175" t="s">
        <v>1</v>
      </c>
      <c r="F852" s="176" t="s">
        <v>3928</v>
      </c>
      <c r="H852" s="175" t="s">
        <v>1</v>
      </c>
      <c r="I852" s="177"/>
      <c r="L852" s="174"/>
      <c r="M852" s="178"/>
      <c r="N852" s="179"/>
      <c r="O852" s="179"/>
      <c r="P852" s="179"/>
      <c r="Q852" s="179"/>
      <c r="R852" s="179"/>
      <c r="S852" s="179"/>
      <c r="T852" s="180"/>
      <c r="AT852" s="175" t="s">
        <v>228</v>
      </c>
      <c r="AU852" s="175" t="s">
        <v>87</v>
      </c>
      <c r="AV852" s="14" t="s">
        <v>32</v>
      </c>
      <c r="AW852" s="14" t="s">
        <v>31</v>
      </c>
      <c r="AX852" s="14" t="s">
        <v>77</v>
      </c>
      <c r="AY852" s="175" t="s">
        <v>219</v>
      </c>
    </row>
    <row r="853" spans="1:65" s="13" customFormat="1">
      <c r="B853" s="165"/>
      <c r="D853" s="166" t="s">
        <v>228</v>
      </c>
      <c r="E853" s="167" t="s">
        <v>3084</v>
      </c>
      <c r="F853" s="168" t="s">
        <v>3929</v>
      </c>
      <c r="H853" s="169">
        <v>327</v>
      </c>
      <c r="I853" s="170"/>
      <c r="L853" s="165"/>
      <c r="M853" s="171"/>
      <c r="N853" s="172"/>
      <c r="O853" s="172"/>
      <c r="P853" s="172"/>
      <c r="Q853" s="172"/>
      <c r="R853" s="172"/>
      <c r="S853" s="172"/>
      <c r="T853" s="173"/>
      <c r="AT853" s="167" t="s">
        <v>228</v>
      </c>
      <c r="AU853" s="167" t="s">
        <v>87</v>
      </c>
      <c r="AV853" s="13" t="s">
        <v>87</v>
      </c>
      <c r="AW853" s="13" t="s">
        <v>31</v>
      </c>
      <c r="AX853" s="13" t="s">
        <v>77</v>
      </c>
      <c r="AY853" s="167" t="s">
        <v>219</v>
      </c>
    </row>
    <row r="854" spans="1:65" s="15" customFormat="1">
      <c r="B854" s="181"/>
      <c r="D854" s="166" t="s">
        <v>228</v>
      </c>
      <c r="E854" s="182" t="s">
        <v>1</v>
      </c>
      <c r="F854" s="183" t="s">
        <v>236</v>
      </c>
      <c r="H854" s="184">
        <v>327</v>
      </c>
      <c r="I854" s="185"/>
      <c r="L854" s="181"/>
      <c r="M854" s="186"/>
      <c r="N854" s="187"/>
      <c r="O854" s="187"/>
      <c r="P854" s="187"/>
      <c r="Q854" s="187"/>
      <c r="R854" s="187"/>
      <c r="S854" s="187"/>
      <c r="T854" s="188"/>
      <c r="AT854" s="182" t="s">
        <v>228</v>
      </c>
      <c r="AU854" s="182" t="s">
        <v>87</v>
      </c>
      <c r="AV854" s="15" t="s">
        <v>226</v>
      </c>
      <c r="AW854" s="15" t="s">
        <v>31</v>
      </c>
      <c r="AX854" s="15" t="s">
        <v>32</v>
      </c>
      <c r="AY854" s="182" t="s">
        <v>219</v>
      </c>
    </row>
    <row r="855" spans="1:65" s="2" customFormat="1" ht="16.5" customHeight="1">
      <c r="A855" s="33"/>
      <c r="B855" s="151"/>
      <c r="C855" s="152" t="s">
        <v>1013</v>
      </c>
      <c r="D855" s="152" t="s">
        <v>221</v>
      </c>
      <c r="E855" s="153" t="s">
        <v>3930</v>
      </c>
      <c r="F855" s="154" t="s">
        <v>3931</v>
      </c>
      <c r="G855" s="155" t="s">
        <v>224</v>
      </c>
      <c r="H855" s="156">
        <v>65</v>
      </c>
      <c r="I855" s="157"/>
      <c r="J855" s="158">
        <f>ROUND(I855*H855,2)</f>
        <v>0</v>
      </c>
      <c r="K855" s="154" t="s">
        <v>225</v>
      </c>
      <c r="L855" s="34"/>
      <c r="M855" s="159" t="s">
        <v>1</v>
      </c>
      <c r="N855" s="160" t="s">
        <v>42</v>
      </c>
      <c r="O855" s="59"/>
      <c r="P855" s="161">
        <f>O855*H855</f>
        <v>0</v>
      </c>
      <c r="Q855" s="161">
        <v>1.0000000000000001E-5</v>
      </c>
      <c r="R855" s="161">
        <f>Q855*H855</f>
        <v>6.5000000000000008E-4</v>
      </c>
      <c r="S855" s="161">
        <v>0</v>
      </c>
      <c r="T855" s="162">
        <f>S855*H855</f>
        <v>0</v>
      </c>
      <c r="U855" s="33"/>
      <c r="V855" s="33"/>
      <c r="W855" s="33"/>
      <c r="X855" s="33"/>
      <c r="Y855" s="33"/>
      <c r="Z855" s="33"/>
      <c r="AA855" s="33"/>
      <c r="AB855" s="33"/>
      <c r="AC855" s="33"/>
      <c r="AD855" s="33"/>
      <c r="AE855" s="33"/>
      <c r="AR855" s="163" t="s">
        <v>226</v>
      </c>
      <c r="AT855" s="163" t="s">
        <v>221</v>
      </c>
      <c r="AU855" s="163" t="s">
        <v>87</v>
      </c>
      <c r="AY855" s="18" t="s">
        <v>219</v>
      </c>
      <c r="BE855" s="164">
        <f>IF(N855="základní",J855,0)</f>
        <v>0</v>
      </c>
      <c r="BF855" s="164">
        <f>IF(N855="snížená",J855,0)</f>
        <v>0</v>
      </c>
      <c r="BG855" s="164">
        <f>IF(N855="zákl. přenesená",J855,0)</f>
        <v>0</v>
      </c>
      <c r="BH855" s="164">
        <f>IF(N855="sníž. přenesená",J855,0)</f>
        <v>0</v>
      </c>
      <c r="BI855" s="164">
        <f>IF(N855="nulová",J855,0)</f>
        <v>0</v>
      </c>
      <c r="BJ855" s="18" t="s">
        <v>32</v>
      </c>
      <c r="BK855" s="164">
        <f>ROUND(I855*H855,2)</f>
        <v>0</v>
      </c>
      <c r="BL855" s="18" t="s">
        <v>226</v>
      </c>
      <c r="BM855" s="163" t="s">
        <v>3932</v>
      </c>
    </row>
    <row r="856" spans="1:65" s="14" customFormat="1">
      <c r="B856" s="174"/>
      <c r="D856" s="166" t="s">
        <v>228</v>
      </c>
      <c r="E856" s="175" t="s">
        <v>1</v>
      </c>
      <c r="F856" s="176" t="s">
        <v>3933</v>
      </c>
      <c r="H856" s="175" t="s">
        <v>1</v>
      </c>
      <c r="I856" s="177"/>
      <c r="L856" s="174"/>
      <c r="M856" s="178"/>
      <c r="N856" s="179"/>
      <c r="O856" s="179"/>
      <c r="P856" s="179"/>
      <c r="Q856" s="179"/>
      <c r="R856" s="179"/>
      <c r="S856" s="179"/>
      <c r="T856" s="180"/>
      <c r="AT856" s="175" t="s">
        <v>228</v>
      </c>
      <c r="AU856" s="175" t="s">
        <v>87</v>
      </c>
      <c r="AV856" s="14" t="s">
        <v>32</v>
      </c>
      <c r="AW856" s="14" t="s">
        <v>31</v>
      </c>
      <c r="AX856" s="14" t="s">
        <v>77</v>
      </c>
      <c r="AY856" s="175" t="s">
        <v>219</v>
      </c>
    </row>
    <row r="857" spans="1:65" s="14" customFormat="1">
      <c r="B857" s="174"/>
      <c r="D857" s="166" t="s">
        <v>228</v>
      </c>
      <c r="E857" s="175" t="s">
        <v>1</v>
      </c>
      <c r="F857" s="176" t="s">
        <v>3934</v>
      </c>
      <c r="H857" s="175" t="s">
        <v>1</v>
      </c>
      <c r="I857" s="177"/>
      <c r="L857" s="174"/>
      <c r="M857" s="178"/>
      <c r="N857" s="179"/>
      <c r="O857" s="179"/>
      <c r="P857" s="179"/>
      <c r="Q857" s="179"/>
      <c r="R857" s="179"/>
      <c r="S857" s="179"/>
      <c r="T857" s="180"/>
      <c r="AT857" s="175" t="s">
        <v>228</v>
      </c>
      <c r="AU857" s="175" t="s">
        <v>87</v>
      </c>
      <c r="AV857" s="14" t="s">
        <v>32</v>
      </c>
      <c r="AW857" s="14" t="s">
        <v>31</v>
      </c>
      <c r="AX857" s="14" t="s">
        <v>77</v>
      </c>
      <c r="AY857" s="175" t="s">
        <v>219</v>
      </c>
    </row>
    <row r="858" spans="1:65" s="13" customFormat="1">
      <c r="B858" s="165"/>
      <c r="D858" s="166" t="s">
        <v>228</v>
      </c>
      <c r="E858" s="167" t="s">
        <v>1</v>
      </c>
      <c r="F858" s="168" t="s">
        <v>3926</v>
      </c>
      <c r="H858" s="169">
        <v>65</v>
      </c>
      <c r="I858" s="170"/>
      <c r="L858" s="165"/>
      <c r="M858" s="171"/>
      <c r="N858" s="172"/>
      <c r="O858" s="172"/>
      <c r="P858" s="172"/>
      <c r="Q858" s="172"/>
      <c r="R858" s="172"/>
      <c r="S858" s="172"/>
      <c r="T858" s="173"/>
      <c r="AT858" s="167" t="s">
        <v>228</v>
      </c>
      <c r="AU858" s="167" t="s">
        <v>87</v>
      </c>
      <c r="AV858" s="13" t="s">
        <v>87</v>
      </c>
      <c r="AW858" s="13" t="s">
        <v>31</v>
      </c>
      <c r="AX858" s="13" t="s">
        <v>32</v>
      </c>
      <c r="AY858" s="167" t="s">
        <v>219</v>
      </c>
    </row>
    <row r="859" spans="1:65" s="2" customFormat="1" ht="16.5" customHeight="1">
      <c r="A859" s="33"/>
      <c r="B859" s="151"/>
      <c r="C859" s="152" t="s">
        <v>1016</v>
      </c>
      <c r="D859" s="152" t="s">
        <v>221</v>
      </c>
      <c r="E859" s="153" t="s">
        <v>3935</v>
      </c>
      <c r="F859" s="154" t="s">
        <v>3936</v>
      </c>
      <c r="G859" s="155" t="s">
        <v>224</v>
      </c>
      <c r="H859" s="156">
        <v>50</v>
      </c>
      <c r="I859" s="157"/>
      <c r="J859" s="158">
        <f>ROUND(I859*H859,2)</f>
        <v>0</v>
      </c>
      <c r="K859" s="154" t="s">
        <v>225</v>
      </c>
      <c r="L859" s="34"/>
      <c r="M859" s="159" t="s">
        <v>1</v>
      </c>
      <c r="N859" s="160" t="s">
        <v>42</v>
      </c>
      <c r="O859" s="59"/>
      <c r="P859" s="161">
        <f>O859*H859</f>
        <v>0</v>
      </c>
      <c r="Q859" s="161">
        <v>2.0000000000000002E-5</v>
      </c>
      <c r="R859" s="161">
        <f>Q859*H859</f>
        <v>1E-3</v>
      </c>
      <c r="S859" s="161">
        <v>0</v>
      </c>
      <c r="T859" s="162">
        <f>S859*H859</f>
        <v>0</v>
      </c>
      <c r="U859" s="33"/>
      <c r="V859" s="33"/>
      <c r="W859" s="33"/>
      <c r="X859" s="33"/>
      <c r="Y859" s="33"/>
      <c r="Z859" s="33"/>
      <c r="AA859" s="33"/>
      <c r="AB859" s="33"/>
      <c r="AC859" s="33"/>
      <c r="AD859" s="33"/>
      <c r="AE859" s="33"/>
      <c r="AR859" s="163" t="s">
        <v>226</v>
      </c>
      <c r="AT859" s="163" t="s">
        <v>221</v>
      </c>
      <c r="AU859" s="163" t="s">
        <v>87</v>
      </c>
      <c r="AY859" s="18" t="s">
        <v>219</v>
      </c>
      <c r="BE859" s="164">
        <f>IF(N859="základní",J859,0)</f>
        <v>0</v>
      </c>
      <c r="BF859" s="164">
        <f>IF(N859="snížená",J859,0)</f>
        <v>0</v>
      </c>
      <c r="BG859" s="164">
        <f>IF(N859="zákl. přenesená",J859,0)</f>
        <v>0</v>
      </c>
      <c r="BH859" s="164">
        <f>IF(N859="sníž. přenesená",J859,0)</f>
        <v>0</v>
      </c>
      <c r="BI859" s="164">
        <f>IF(N859="nulová",J859,0)</f>
        <v>0</v>
      </c>
      <c r="BJ859" s="18" t="s">
        <v>32</v>
      </c>
      <c r="BK859" s="164">
        <f>ROUND(I859*H859,2)</f>
        <v>0</v>
      </c>
      <c r="BL859" s="18" t="s">
        <v>226</v>
      </c>
      <c r="BM859" s="163" t="s">
        <v>3937</v>
      </c>
    </row>
    <row r="860" spans="1:65" s="14" customFormat="1">
      <c r="B860" s="174"/>
      <c r="D860" s="166" t="s">
        <v>228</v>
      </c>
      <c r="E860" s="175" t="s">
        <v>1</v>
      </c>
      <c r="F860" s="176" t="s">
        <v>3938</v>
      </c>
      <c r="H860" s="175" t="s">
        <v>1</v>
      </c>
      <c r="I860" s="177"/>
      <c r="L860" s="174"/>
      <c r="M860" s="178"/>
      <c r="N860" s="179"/>
      <c r="O860" s="179"/>
      <c r="P860" s="179"/>
      <c r="Q860" s="179"/>
      <c r="R860" s="179"/>
      <c r="S860" s="179"/>
      <c r="T860" s="180"/>
      <c r="AT860" s="175" t="s">
        <v>228</v>
      </c>
      <c r="AU860" s="175" t="s">
        <v>87</v>
      </c>
      <c r="AV860" s="14" t="s">
        <v>32</v>
      </c>
      <c r="AW860" s="14" t="s">
        <v>31</v>
      </c>
      <c r="AX860" s="14" t="s">
        <v>77</v>
      </c>
      <c r="AY860" s="175" t="s">
        <v>219</v>
      </c>
    </row>
    <row r="861" spans="1:65" s="14" customFormat="1">
      <c r="B861" s="174"/>
      <c r="D861" s="166" t="s">
        <v>228</v>
      </c>
      <c r="E861" s="175" t="s">
        <v>1</v>
      </c>
      <c r="F861" s="176" t="s">
        <v>3939</v>
      </c>
      <c r="H861" s="175" t="s">
        <v>1</v>
      </c>
      <c r="I861" s="177"/>
      <c r="L861" s="174"/>
      <c r="M861" s="178"/>
      <c r="N861" s="179"/>
      <c r="O861" s="179"/>
      <c r="P861" s="179"/>
      <c r="Q861" s="179"/>
      <c r="R861" s="179"/>
      <c r="S861" s="179"/>
      <c r="T861" s="180"/>
      <c r="AT861" s="175" t="s">
        <v>228</v>
      </c>
      <c r="AU861" s="175" t="s">
        <v>87</v>
      </c>
      <c r="AV861" s="14" t="s">
        <v>32</v>
      </c>
      <c r="AW861" s="14" t="s">
        <v>31</v>
      </c>
      <c r="AX861" s="14" t="s">
        <v>77</v>
      </c>
      <c r="AY861" s="175" t="s">
        <v>219</v>
      </c>
    </row>
    <row r="862" spans="1:65" s="13" customFormat="1">
      <c r="B862" s="165"/>
      <c r="D862" s="166" t="s">
        <v>228</v>
      </c>
      <c r="E862" s="167" t="s">
        <v>1</v>
      </c>
      <c r="F862" s="168" t="s">
        <v>3940</v>
      </c>
      <c r="H862" s="169">
        <v>50</v>
      </c>
      <c r="I862" s="170"/>
      <c r="L862" s="165"/>
      <c r="M862" s="171"/>
      <c r="N862" s="172"/>
      <c r="O862" s="172"/>
      <c r="P862" s="172"/>
      <c r="Q862" s="172"/>
      <c r="R862" s="172"/>
      <c r="S862" s="172"/>
      <c r="T862" s="173"/>
      <c r="AT862" s="167" t="s">
        <v>228</v>
      </c>
      <c r="AU862" s="167" t="s">
        <v>87</v>
      </c>
      <c r="AV862" s="13" t="s">
        <v>87</v>
      </c>
      <c r="AW862" s="13" t="s">
        <v>31</v>
      </c>
      <c r="AX862" s="13" t="s">
        <v>77</v>
      </c>
      <c r="AY862" s="167" t="s">
        <v>219</v>
      </c>
    </row>
    <row r="863" spans="1:65" s="15" customFormat="1">
      <c r="B863" s="181"/>
      <c r="D863" s="166" t="s">
        <v>228</v>
      </c>
      <c r="E863" s="182" t="s">
        <v>1</v>
      </c>
      <c r="F863" s="183" t="s">
        <v>236</v>
      </c>
      <c r="H863" s="184">
        <v>50</v>
      </c>
      <c r="I863" s="185"/>
      <c r="L863" s="181"/>
      <c r="M863" s="186"/>
      <c r="N863" s="187"/>
      <c r="O863" s="187"/>
      <c r="P863" s="187"/>
      <c r="Q863" s="187"/>
      <c r="R863" s="187"/>
      <c r="S863" s="187"/>
      <c r="T863" s="188"/>
      <c r="AT863" s="182" t="s">
        <v>228</v>
      </c>
      <c r="AU863" s="182" t="s">
        <v>87</v>
      </c>
      <c r="AV863" s="15" t="s">
        <v>226</v>
      </c>
      <c r="AW863" s="15" t="s">
        <v>31</v>
      </c>
      <c r="AX863" s="15" t="s">
        <v>32</v>
      </c>
      <c r="AY863" s="182" t="s">
        <v>219</v>
      </c>
    </row>
    <row r="864" spans="1:65" s="2" customFormat="1" ht="16.5" customHeight="1">
      <c r="A864" s="33"/>
      <c r="B864" s="151"/>
      <c r="C864" s="152" t="s">
        <v>1021</v>
      </c>
      <c r="D864" s="152" t="s">
        <v>221</v>
      </c>
      <c r="E864" s="153" t="s">
        <v>1511</v>
      </c>
      <c r="F864" s="154" t="s">
        <v>1512</v>
      </c>
      <c r="G864" s="155" t="s">
        <v>224</v>
      </c>
      <c r="H864" s="156">
        <v>148</v>
      </c>
      <c r="I864" s="157"/>
      <c r="J864" s="158">
        <f>ROUND(I864*H864,2)</f>
        <v>0</v>
      </c>
      <c r="K864" s="154" t="s">
        <v>225</v>
      </c>
      <c r="L864" s="34"/>
      <c r="M864" s="159" t="s">
        <v>1</v>
      </c>
      <c r="N864" s="160" t="s">
        <v>42</v>
      </c>
      <c r="O864" s="59"/>
      <c r="P864" s="161">
        <f>O864*H864</f>
        <v>0</v>
      </c>
      <c r="Q864" s="161">
        <v>3.0000000000000001E-5</v>
      </c>
      <c r="R864" s="161">
        <f>Q864*H864</f>
        <v>4.4400000000000004E-3</v>
      </c>
      <c r="S864" s="161">
        <v>0</v>
      </c>
      <c r="T864" s="162">
        <f>S864*H864</f>
        <v>0</v>
      </c>
      <c r="U864" s="33"/>
      <c r="V864" s="33"/>
      <c r="W864" s="33"/>
      <c r="X864" s="33"/>
      <c r="Y864" s="33"/>
      <c r="Z864" s="33"/>
      <c r="AA864" s="33"/>
      <c r="AB864" s="33"/>
      <c r="AC864" s="33"/>
      <c r="AD864" s="33"/>
      <c r="AE864" s="33"/>
      <c r="AR864" s="163" t="s">
        <v>226</v>
      </c>
      <c r="AT864" s="163" t="s">
        <v>221</v>
      </c>
      <c r="AU864" s="163" t="s">
        <v>87</v>
      </c>
      <c r="AY864" s="18" t="s">
        <v>219</v>
      </c>
      <c r="BE864" s="164">
        <f>IF(N864="základní",J864,0)</f>
        <v>0</v>
      </c>
      <c r="BF864" s="164">
        <f>IF(N864="snížená",J864,0)</f>
        <v>0</v>
      </c>
      <c r="BG864" s="164">
        <f>IF(N864="zákl. přenesená",J864,0)</f>
        <v>0</v>
      </c>
      <c r="BH864" s="164">
        <f>IF(N864="sníž. přenesená",J864,0)</f>
        <v>0</v>
      </c>
      <c r="BI864" s="164">
        <f>IF(N864="nulová",J864,0)</f>
        <v>0</v>
      </c>
      <c r="BJ864" s="18" t="s">
        <v>32</v>
      </c>
      <c r="BK864" s="164">
        <f>ROUND(I864*H864,2)</f>
        <v>0</v>
      </c>
      <c r="BL864" s="18" t="s">
        <v>226</v>
      </c>
      <c r="BM864" s="163" t="s">
        <v>3941</v>
      </c>
    </row>
    <row r="865" spans="1:65" s="14" customFormat="1">
      <c r="B865" s="174"/>
      <c r="D865" s="166" t="s">
        <v>228</v>
      </c>
      <c r="E865" s="175" t="s">
        <v>1</v>
      </c>
      <c r="F865" s="176" t="s">
        <v>3942</v>
      </c>
      <c r="H865" s="175" t="s">
        <v>1</v>
      </c>
      <c r="I865" s="177"/>
      <c r="L865" s="174"/>
      <c r="M865" s="178"/>
      <c r="N865" s="179"/>
      <c r="O865" s="179"/>
      <c r="P865" s="179"/>
      <c r="Q865" s="179"/>
      <c r="R865" s="179"/>
      <c r="S865" s="179"/>
      <c r="T865" s="180"/>
      <c r="AT865" s="175" t="s">
        <v>228</v>
      </c>
      <c r="AU865" s="175" t="s">
        <v>87</v>
      </c>
      <c r="AV865" s="14" t="s">
        <v>32</v>
      </c>
      <c r="AW865" s="14" t="s">
        <v>31</v>
      </c>
      <c r="AX865" s="14" t="s">
        <v>77</v>
      </c>
      <c r="AY865" s="175" t="s">
        <v>219</v>
      </c>
    </row>
    <row r="866" spans="1:65" s="14" customFormat="1">
      <c r="B866" s="174"/>
      <c r="D866" s="166" t="s">
        <v>228</v>
      </c>
      <c r="E866" s="175" t="s">
        <v>1</v>
      </c>
      <c r="F866" s="176" t="s">
        <v>3943</v>
      </c>
      <c r="H866" s="175" t="s">
        <v>1</v>
      </c>
      <c r="I866" s="177"/>
      <c r="L866" s="174"/>
      <c r="M866" s="178"/>
      <c r="N866" s="179"/>
      <c r="O866" s="179"/>
      <c r="P866" s="179"/>
      <c r="Q866" s="179"/>
      <c r="R866" s="179"/>
      <c r="S866" s="179"/>
      <c r="T866" s="180"/>
      <c r="AT866" s="175" t="s">
        <v>228</v>
      </c>
      <c r="AU866" s="175" t="s">
        <v>87</v>
      </c>
      <c r="AV866" s="14" t="s">
        <v>32</v>
      </c>
      <c r="AW866" s="14" t="s">
        <v>31</v>
      </c>
      <c r="AX866" s="14" t="s">
        <v>77</v>
      </c>
      <c r="AY866" s="175" t="s">
        <v>219</v>
      </c>
    </row>
    <row r="867" spans="1:65" s="13" customFormat="1">
      <c r="B867" s="165"/>
      <c r="D867" s="166" t="s">
        <v>228</v>
      </c>
      <c r="E867" s="167" t="s">
        <v>1</v>
      </c>
      <c r="F867" s="168" t="s">
        <v>3944</v>
      </c>
      <c r="H867" s="169">
        <v>95</v>
      </c>
      <c r="I867" s="170"/>
      <c r="L867" s="165"/>
      <c r="M867" s="171"/>
      <c r="N867" s="172"/>
      <c r="O867" s="172"/>
      <c r="P867" s="172"/>
      <c r="Q867" s="172"/>
      <c r="R867" s="172"/>
      <c r="S867" s="172"/>
      <c r="T867" s="173"/>
      <c r="AT867" s="167" t="s">
        <v>228</v>
      </c>
      <c r="AU867" s="167" t="s">
        <v>87</v>
      </c>
      <c r="AV867" s="13" t="s">
        <v>87</v>
      </c>
      <c r="AW867" s="13" t="s">
        <v>31</v>
      </c>
      <c r="AX867" s="13" t="s">
        <v>77</v>
      </c>
      <c r="AY867" s="167" t="s">
        <v>219</v>
      </c>
    </row>
    <row r="868" spans="1:65" s="13" customFormat="1">
      <c r="B868" s="165"/>
      <c r="D868" s="166" t="s">
        <v>228</v>
      </c>
      <c r="E868" s="167" t="s">
        <v>1</v>
      </c>
      <c r="F868" s="168" t="s">
        <v>3945</v>
      </c>
      <c r="H868" s="169">
        <v>8</v>
      </c>
      <c r="I868" s="170"/>
      <c r="L868" s="165"/>
      <c r="M868" s="171"/>
      <c r="N868" s="172"/>
      <c r="O868" s="172"/>
      <c r="P868" s="172"/>
      <c r="Q868" s="172"/>
      <c r="R868" s="172"/>
      <c r="S868" s="172"/>
      <c r="T868" s="173"/>
      <c r="AT868" s="167" t="s">
        <v>228</v>
      </c>
      <c r="AU868" s="167" t="s">
        <v>87</v>
      </c>
      <c r="AV868" s="13" t="s">
        <v>87</v>
      </c>
      <c r="AW868" s="13" t="s">
        <v>31</v>
      </c>
      <c r="AX868" s="13" t="s">
        <v>77</v>
      </c>
      <c r="AY868" s="167" t="s">
        <v>219</v>
      </c>
    </row>
    <row r="869" spans="1:65" s="13" customFormat="1">
      <c r="B869" s="165"/>
      <c r="D869" s="166" t="s">
        <v>228</v>
      </c>
      <c r="E869" s="167" t="s">
        <v>1</v>
      </c>
      <c r="F869" s="168" t="s">
        <v>3946</v>
      </c>
      <c r="H869" s="169">
        <v>45</v>
      </c>
      <c r="I869" s="170"/>
      <c r="L869" s="165"/>
      <c r="M869" s="171"/>
      <c r="N869" s="172"/>
      <c r="O869" s="172"/>
      <c r="P869" s="172"/>
      <c r="Q869" s="172"/>
      <c r="R869" s="172"/>
      <c r="S869" s="172"/>
      <c r="T869" s="173"/>
      <c r="AT869" s="167" t="s">
        <v>228</v>
      </c>
      <c r="AU869" s="167" t="s">
        <v>87</v>
      </c>
      <c r="AV869" s="13" t="s">
        <v>87</v>
      </c>
      <c r="AW869" s="13" t="s">
        <v>31</v>
      </c>
      <c r="AX869" s="13" t="s">
        <v>77</v>
      </c>
      <c r="AY869" s="167" t="s">
        <v>219</v>
      </c>
    </row>
    <row r="870" spans="1:65" s="15" customFormat="1">
      <c r="B870" s="181"/>
      <c r="D870" s="166" t="s">
        <v>228</v>
      </c>
      <c r="E870" s="182" t="s">
        <v>1</v>
      </c>
      <c r="F870" s="183" t="s">
        <v>236</v>
      </c>
      <c r="H870" s="184">
        <v>148</v>
      </c>
      <c r="I870" s="185"/>
      <c r="L870" s="181"/>
      <c r="M870" s="186"/>
      <c r="N870" s="187"/>
      <c r="O870" s="187"/>
      <c r="P870" s="187"/>
      <c r="Q870" s="187"/>
      <c r="R870" s="187"/>
      <c r="S870" s="187"/>
      <c r="T870" s="188"/>
      <c r="AT870" s="182" t="s">
        <v>228</v>
      </c>
      <c r="AU870" s="182" t="s">
        <v>87</v>
      </c>
      <c r="AV870" s="15" t="s">
        <v>226</v>
      </c>
      <c r="AW870" s="15" t="s">
        <v>31</v>
      </c>
      <c r="AX870" s="15" t="s">
        <v>32</v>
      </c>
      <c r="AY870" s="182" t="s">
        <v>219</v>
      </c>
    </row>
    <row r="871" spans="1:65" s="2" customFormat="1" ht="16.5" customHeight="1">
      <c r="A871" s="33"/>
      <c r="B871" s="151"/>
      <c r="C871" s="152" t="s">
        <v>1028</v>
      </c>
      <c r="D871" s="152" t="s">
        <v>221</v>
      </c>
      <c r="E871" s="153" t="s">
        <v>3947</v>
      </c>
      <c r="F871" s="154" t="s">
        <v>3948</v>
      </c>
      <c r="G871" s="155" t="s">
        <v>334</v>
      </c>
      <c r="H871" s="156">
        <v>2</v>
      </c>
      <c r="I871" s="157"/>
      <c r="J871" s="158">
        <f>ROUND(I871*H871,2)</f>
        <v>0</v>
      </c>
      <c r="K871" s="154" t="s">
        <v>225</v>
      </c>
      <c r="L871" s="34"/>
      <c r="M871" s="159" t="s">
        <v>1</v>
      </c>
      <c r="N871" s="160" t="s">
        <v>42</v>
      </c>
      <c r="O871" s="59"/>
      <c r="P871" s="161">
        <f>O871*H871</f>
        <v>0</v>
      </c>
      <c r="Q871" s="161">
        <v>0</v>
      </c>
      <c r="R871" s="161">
        <f>Q871*H871</f>
        <v>0</v>
      </c>
      <c r="S871" s="161">
        <v>0</v>
      </c>
      <c r="T871" s="162">
        <f>S871*H871</f>
        <v>0</v>
      </c>
      <c r="U871" s="33"/>
      <c r="V871" s="33"/>
      <c r="W871" s="33"/>
      <c r="X871" s="33"/>
      <c r="Y871" s="33"/>
      <c r="Z871" s="33"/>
      <c r="AA871" s="33"/>
      <c r="AB871" s="33"/>
      <c r="AC871" s="33"/>
      <c r="AD871" s="33"/>
      <c r="AE871" s="33"/>
      <c r="AR871" s="163" t="s">
        <v>226</v>
      </c>
      <c r="AT871" s="163" t="s">
        <v>221</v>
      </c>
      <c r="AU871" s="163" t="s">
        <v>87</v>
      </c>
      <c r="AY871" s="18" t="s">
        <v>219</v>
      </c>
      <c r="BE871" s="164">
        <f>IF(N871="základní",J871,0)</f>
        <v>0</v>
      </c>
      <c r="BF871" s="164">
        <f>IF(N871="snížená",J871,0)</f>
        <v>0</v>
      </c>
      <c r="BG871" s="164">
        <f>IF(N871="zákl. přenesená",J871,0)</f>
        <v>0</v>
      </c>
      <c r="BH871" s="164">
        <f>IF(N871="sníž. přenesená",J871,0)</f>
        <v>0</v>
      </c>
      <c r="BI871" s="164">
        <f>IF(N871="nulová",J871,0)</f>
        <v>0</v>
      </c>
      <c r="BJ871" s="18" t="s">
        <v>32</v>
      </c>
      <c r="BK871" s="164">
        <f>ROUND(I871*H871,2)</f>
        <v>0</v>
      </c>
      <c r="BL871" s="18" t="s">
        <v>226</v>
      </c>
      <c r="BM871" s="163" t="s">
        <v>3949</v>
      </c>
    </row>
    <row r="872" spans="1:65" s="13" customFormat="1">
      <c r="B872" s="165"/>
      <c r="D872" s="166" t="s">
        <v>228</v>
      </c>
      <c r="E872" s="167" t="s">
        <v>1</v>
      </c>
      <c r="F872" s="168" t="s">
        <v>3950</v>
      </c>
      <c r="H872" s="169">
        <v>2</v>
      </c>
      <c r="I872" s="170"/>
      <c r="L872" s="165"/>
      <c r="M872" s="171"/>
      <c r="N872" s="172"/>
      <c r="O872" s="172"/>
      <c r="P872" s="172"/>
      <c r="Q872" s="172"/>
      <c r="R872" s="172"/>
      <c r="S872" s="172"/>
      <c r="T872" s="173"/>
      <c r="AT872" s="167" t="s">
        <v>228</v>
      </c>
      <c r="AU872" s="167" t="s">
        <v>87</v>
      </c>
      <c r="AV872" s="13" t="s">
        <v>87</v>
      </c>
      <c r="AW872" s="13" t="s">
        <v>31</v>
      </c>
      <c r="AX872" s="13" t="s">
        <v>77</v>
      </c>
      <c r="AY872" s="167" t="s">
        <v>219</v>
      </c>
    </row>
    <row r="873" spans="1:65" s="14" customFormat="1">
      <c r="B873" s="174"/>
      <c r="D873" s="166" t="s">
        <v>228</v>
      </c>
      <c r="E873" s="175" t="s">
        <v>1</v>
      </c>
      <c r="F873" s="176" t="s">
        <v>3951</v>
      </c>
      <c r="H873" s="175" t="s">
        <v>1</v>
      </c>
      <c r="I873" s="177"/>
      <c r="L873" s="174"/>
      <c r="M873" s="178"/>
      <c r="N873" s="179"/>
      <c r="O873" s="179"/>
      <c r="P873" s="179"/>
      <c r="Q873" s="179"/>
      <c r="R873" s="179"/>
      <c r="S873" s="179"/>
      <c r="T873" s="180"/>
      <c r="AT873" s="175" t="s">
        <v>228</v>
      </c>
      <c r="AU873" s="175" t="s">
        <v>87</v>
      </c>
      <c r="AV873" s="14" t="s">
        <v>32</v>
      </c>
      <c r="AW873" s="14" t="s">
        <v>31</v>
      </c>
      <c r="AX873" s="14" t="s">
        <v>77</v>
      </c>
      <c r="AY873" s="175" t="s">
        <v>219</v>
      </c>
    </row>
    <row r="874" spans="1:65" s="16" customFormat="1">
      <c r="B874" s="189"/>
      <c r="D874" s="166" t="s">
        <v>228</v>
      </c>
      <c r="E874" s="190" t="s">
        <v>3032</v>
      </c>
      <c r="F874" s="191" t="s">
        <v>282</v>
      </c>
      <c r="H874" s="192">
        <v>2</v>
      </c>
      <c r="I874" s="193"/>
      <c r="L874" s="189"/>
      <c r="M874" s="194"/>
      <c r="N874" s="195"/>
      <c r="O874" s="195"/>
      <c r="P874" s="195"/>
      <c r="Q874" s="195"/>
      <c r="R874" s="195"/>
      <c r="S874" s="195"/>
      <c r="T874" s="196"/>
      <c r="AT874" s="190" t="s">
        <v>228</v>
      </c>
      <c r="AU874" s="190" t="s">
        <v>87</v>
      </c>
      <c r="AV874" s="16" t="s">
        <v>237</v>
      </c>
      <c r="AW874" s="16" t="s">
        <v>31</v>
      </c>
      <c r="AX874" s="16" t="s">
        <v>32</v>
      </c>
      <c r="AY874" s="190" t="s">
        <v>219</v>
      </c>
    </row>
    <row r="875" spans="1:65" s="2" customFormat="1" ht="16.5" customHeight="1">
      <c r="A875" s="33"/>
      <c r="B875" s="151"/>
      <c r="C875" s="197" t="s">
        <v>1033</v>
      </c>
      <c r="D875" s="197" t="s">
        <v>536</v>
      </c>
      <c r="E875" s="198" t="s">
        <v>3952</v>
      </c>
      <c r="F875" s="199" t="s">
        <v>3953</v>
      </c>
      <c r="G875" s="200" t="s">
        <v>334</v>
      </c>
      <c r="H875" s="201">
        <v>2</v>
      </c>
      <c r="I875" s="202"/>
      <c r="J875" s="203">
        <f>ROUND(I875*H875,2)</f>
        <v>0</v>
      </c>
      <c r="K875" s="199" t="s">
        <v>225</v>
      </c>
      <c r="L875" s="204"/>
      <c r="M875" s="205" t="s">
        <v>1</v>
      </c>
      <c r="N875" s="206" t="s">
        <v>42</v>
      </c>
      <c r="O875" s="59"/>
      <c r="P875" s="161">
        <f>O875*H875</f>
        <v>0</v>
      </c>
      <c r="Q875" s="161">
        <v>0</v>
      </c>
      <c r="R875" s="161">
        <f>Q875*H875</f>
        <v>0</v>
      </c>
      <c r="S875" s="161">
        <v>0</v>
      </c>
      <c r="T875" s="162">
        <f>S875*H875</f>
        <v>0</v>
      </c>
      <c r="U875" s="33"/>
      <c r="V875" s="33"/>
      <c r="W875" s="33"/>
      <c r="X875" s="33"/>
      <c r="Y875" s="33"/>
      <c r="Z875" s="33"/>
      <c r="AA875" s="33"/>
      <c r="AB875" s="33"/>
      <c r="AC875" s="33"/>
      <c r="AD875" s="33"/>
      <c r="AE875" s="33"/>
      <c r="AR875" s="163" t="s">
        <v>263</v>
      </c>
      <c r="AT875" s="163" t="s">
        <v>536</v>
      </c>
      <c r="AU875" s="163" t="s">
        <v>87</v>
      </c>
      <c r="AY875" s="18" t="s">
        <v>219</v>
      </c>
      <c r="BE875" s="164">
        <f>IF(N875="základní",J875,0)</f>
        <v>0</v>
      </c>
      <c r="BF875" s="164">
        <f>IF(N875="snížená",J875,0)</f>
        <v>0</v>
      </c>
      <c r="BG875" s="164">
        <f>IF(N875="zákl. přenesená",J875,0)</f>
        <v>0</v>
      </c>
      <c r="BH875" s="164">
        <f>IF(N875="sníž. přenesená",J875,0)</f>
        <v>0</v>
      </c>
      <c r="BI875" s="164">
        <f>IF(N875="nulová",J875,0)</f>
        <v>0</v>
      </c>
      <c r="BJ875" s="18" t="s">
        <v>32</v>
      </c>
      <c r="BK875" s="164">
        <f>ROUND(I875*H875,2)</f>
        <v>0</v>
      </c>
      <c r="BL875" s="18" t="s">
        <v>226</v>
      </c>
      <c r="BM875" s="163" t="s">
        <v>3954</v>
      </c>
    </row>
    <row r="876" spans="1:65" s="13" customFormat="1">
      <c r="B876" s="165"/>
      <c r="D876" s="166" t="s">
        <v>228</v>
      </c>
      <c r="E876" s="167" t="s">
        <v>1</v>
      </c>
      <c r="F876" s="168" t="s">
        <v>3032</v>
      </c>
      <c r="H876" s="169">
        <v>2</v>
      </c>
      <c r="I876" s="170"/>
      <c r="L876" s="165"/>
      <c r="M876" s="171"/>
      <c r="N876" s="172"/>
      <c r="O876" s="172"/>
      <c r="P876" s="172"/>
      <c r="Q876" s="172"/>
      <c r="R876" s="172"/>
      <c r="S876" s="172"/>
      <c r="T876" s="173"/>
      <c r="AT876" s="167" t="s">
        <v>228</v>
      </c>
      <c r="AU876" s="167" t="s">
        <v>87</v>
      </c>
      <c r="AV876" s="13" t="s">
        <v>87</v>
      </c>
      <c r="AW876" s="13" t="s">
        <v>31</v>
      </c>
      <c r="AX876" s="13" t="s">
        <v>32</v>
      </c>
      <c r="AY876" s="167" t="s">
        <v>219</v>
      </c>
    </row>
    <row r="877" spans="1:65" s="2" customFormat="1" ht="16.5" customHeight="1">
      <c r="A877" s="33"/>
      <c r="B877" s="151"/>
      <c r="C877" s="152" t="s">
        <v>1040</v>
      </c>
      <c r="D877" s="152" t="s">
        <v>221</v>
      </c>
      <c r="E877" s="153" t="s">
        <v>3955</v>
      </c>
      <c r="F877" s="154" t="s">
        <v>3956</v>
      </c>
      <c r="G877" s="155" t="s">
        <v>334</v>
      </c>
      <c r="H877" s="156">
        <v>1</v>
      </c>
      <c r="I877" s="157"/>
      <c r="J877" s="158">
        <f>ROUND(I877*H877,2)</f>
        <v>0</v>
      </c>
      <c r="K877" s="154" t="s">
        <v>225</v>
      </c>
      <c r="L877" s="34"/>
      <c r="M877" s="159" t="s">
        <v>1</v>
      </c>
      <c r="N877" s="160" t="s">
        <v>42</v>
      </c>
      <c r="O877" s="59"/>
      <c r="P877" s="161">
        <f>O877*H877</f>
        <v>0</v>
      </c>
      <c r="Q877" s="161">
        <v>1E-3</v>
      </c>
      <c r="R877" s="161">
        <f>Q877*H877</f>
        <v>1E-3</v>
      </c>
      <c r="S877" s="161">
        <v>0</v>
      </c>
      <c r="T877" s="162">
        <f>S877*H877</f>
        <v>0</v>
      </c>
      <c r="U877" s="33"/>
      <c r="V877" s="33"/>
      <c r="W877" s="33"/>
      <c r="X877" s="33"/>
      <c r="Y877" s="33"/>
      <c r="Z877" s="33"/>
      <c r="AA877" s="33"/>
      <c r="AB877" s="33"/>
      <c r="AC877" s="33"/>
      <c r="AD877" s="33"/>
      <c r="AE877" s="33"/>
      <c r="AR877" s="163" t="s">
        <v>226</v>
      </c>
      <c r="AT877" s="163" t="s">
        <v>221</v>
      </c>
      <c r="AU877" s="163" t="s">
        <v>87</v>
      </c>
      <c r="AY877" s="18" t="s">
        <v>219</v>
      </c>
      <c r="BE877" s="164">
        <f>IF(N877="základní",J877,0)</f>
        <v>0</v>
      </c>
      <c r="BF877" s="164">
        <f>IF(N877="snížená",J877,0)</f>
        <v>0</v>
      </c>
      <c r="BG877" s="164">
        <f>IF(N877="zákl. přenesená",J877,0)</f>
        <v>0</v>
      </c>
      <c r="BH877" s="164">
        <f>IF(N877="sníž. přenesená",J877,0)</f>
        <v>0</v>
      </c>
      <c r="BI877" s="164">
        <f>IF(N877="nulová",J877,0)</f>
        <v>0</v>
      </c>
      <c r="BJ877" s="18" t="s">
        <v>32</v>
      </c>
      <c r="BK877" s="164">
        <f>ROUND(I877*H877,2)</f>
        <v>0</v>
      </c>
      <c r="BL877" s="18" t="s">
        <v>226</v>
      </c>
      <c r="BM877" s="163" t="s">
        <v>3957</v>
      </c>
    </row>
    <row r="878" spans="1:65" s="14" customFormat="1">
      <c r="B878" s="174"/>
      <c r="D878" s="166" t="s">
        <v>228</v>
      </c>
      <c r="E878" s="175" t="s">
        <v>1</v>
      </c>
      <c r="F878" s="176" t="s">
        <v>3958</v>
      </c>
      <c r="H878" s="175" t="s">
        <v>1</v>
      </c>
      <c r="I878" s="177"/>
      <c r="L878" s="174"/>
      <c r="M878" s="178"/>
      <c r="N878" s="179"/>
      <c r="O878" s="179"/>
      <c r="P878" s="179"/>
      <c r="Q878" s="179"/>
      <c r="R878" s="179"/>
      <c r="S878" s="179"/>
      <c r="T878" s="180"/>
      <c r="AT878" s="175" t="s">
        <v>228</v>
      </c>
      <c r="AU878" s="175" t="s">
        <v>87</v>
      </c>
      <c r="AV878" s="14" t="s">
        <v>32</v>
      </c>
      <c r="AW878" s="14" t="s">
        <v>31</v>
      </c>
      <c r="AX878" s="14" t="s">
        <v>77</v>
      </c>
      <c r="AY878" s="175" t="s">
        <v>219</v>
      </c>
    </row>
    <row r="879" spans="1:65" s="13" customFormat="1">
      <c r="B879" s="165"/>
      <c r="D879" s="166" t="s">
        <v>228</v>
      </c>
      <c r="E879" s="167" t="s">
        <v>1</v>
      </c>
      <c r="F879" s="168" t="s">
        <v>32</v>
      </c>
      <c r="H879" s="169">
        <v>1</v>
      </c>
      <c r="I879" s="170"/>
      <c r="L879" s="165"/>
      <c r="M879" s="171"/>
      <c r="N879" s="172"/>
      <c r="O879" s="172"/>
      <c r="P879" s="172"/>
      <c r="Q879" s="172"/>
      <c r="R879" s="172"/>
      <c r="S879" s="172"/>
      <c r="T879" s="173"/>
      <c r="AT879" s="167" t="s">
        <v>228</v>
      </c>
      <c r="AU879" s="167" t="s">
        <v>87</v>
      </c>
      <c r="AV879" s="13" t="s">
        <v>87</v>
      </c>
      <c r="AW879" s="13" t="s">
        <v>31</v>
      </c>
      <c r="AX879" s="13" t="s">
        <v>32</v>
      </c>
      <c r="AY879" s="167" t="s">
        <v>219</v>
      </c>
    </row>
    <row r="880" spans="1:65" s="2" customFormat="1" ht="16.5" customHeight="1">
      <c r="A880" s="33"/>
      <c r="B880" s="151"/>
      <c r="C880" s="152" t="s">
        <v>2085</v>
      </c>
      <c r="D880" s="152" t="s">
        <v>221</v>
      </c>
      <c r="E880" s="153" t="s">
        <v>3959</v>
      </c>
      <c r="F880" s="154" t="s">
        <v>3960</v>
      </c>
      <c r="G880" s="155" t="s">
        <v>334</v>
      </c>
      <c r="H880" s="156">
        <v>1</v>
      </c>
      <c r="I880" s="157"/>
      <c r="J880" s="158">
        <f>ROUND(I880*H880,2)</f>
        <v>0</v>
      </c>
      <c r="K880" s="154" t="s">
        <v>241</v>
      </c>
      <c r="L880" s="34"/>
      <c r="M880" s="159" t="s">
        <v>1</v>
      </c>
      <c r="N880" s="160" t="s">
        <v>42</v>
      </c>
      <c r="O880" s="59"/>
      <c r="P880" s="161">
        <f>O880*H880</f>
        <v>0</v>
      </c>
      <c r="Q880" s="161">
        <v>0</v>
      </c>
      <c r="R880" s="161">
        <f>Q880*H880</f>
        <v>0</v>
      </c>
      <c r="S880" s="161">
        <v>0</v>
      </c>
      <c r="T880" s="162">
        <f>S880*H880</f>
        <v>0</v>
      </c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R880" s="163" t="s">
        <v>226</v>
      </c>
      <c r="AT880" s="163" t="s">
        <v>221</v>
      </c>
      <c r="AU880" s="163" t="s">
        <v>87</v>
      </c>
      <c r="AY880" s="18" t="s">
        <v>219</v>
      </c>
      <c r="BE880" s="164">
        <f>IF(N880="základní",J880,0)</f>
        <v>0</v>
      </c>
      <c r="BF880" s="164">
        <f>IF(N880="snížená",J880,0)</f>
        <v>0</v>
      </c>
      <c r="BG880" s="164">
        <f>IF(N880="zákl. přenesená",J880,0)</f>
        <v>0</v>
      </c>
      <c r="BH880" s="164">
        <f>IF(N880="sníž. přenesená",J880,0)</f>
        <v>0</v>
      </c>
      <c r="BI880" s="164">
        <f>IF(N880="nulová",J880,0)</f>
        <v>0</v>
      </c>
      <c r="BJ880" s="18" t="s">
        <v>32</v>
      </c>
      <c r="BK880" s="164">
        <f>ROUND(I880*H880,2)</f>
        <v>0</v>
      </c>
      <c r="BL880" s="18" t="s">
        <v>226</v>
      </c>
      <c r="BM880" s="163" t="s">
        <v>3961</v>
      </c>
    </row>
    <row r="881" spans="1:65" s="14" customFormat="1">
      <c r="B881" s="174"/>
      <c r="D881" s="166" t="s">
        <v>228</v>
      </c>
      <c r="E881" s="175" t="s">
        <v>1</v>
      </c>
      <c r="F881" s="176" t="s">
        <v>3958</v>
      </c>
      <c r="H881" s="175" t="s">
        <v>1</v>
      </c>
      <c r="I881" s="177"/>
      <c r="L881" s="174"/>
      <c r="M881" s="178"/>
      <c r="N881" s="179"/>
      <c r="O881" s="179"/>
      <c r="P881" s="179"/>
      <c r="Q881" s="179"/>
      <c r="R881" s="179"/>
      <c r="S881" s="179"/>
      <c r="T881" s="180"/>
      <c r="AT881" s="175" t="s">
        <v>228</v>
      </c>
      <c r="AU881" s="175" t="s">
        <v>87</v>
      </c>
      <c r="AV881" s="14" t="s">
        <v>32</v>
      </c>
      <c r="AW881" s="14" t="s">
        <v>31</v>
      </c>
      <c r="AX881" s="14" t="s">
        <v>77</v>
      </c>
      <c r="AY881" s="175" t="s">
        <v>219</v>
      </c>
    </row>
    <row r="882" spans="1:65" s="13" customFormat="1">
      <c r="B882" s="165"/>
      <c r="D882" s="166" t="s">
        <v>228</v>
      </c>
      <c r="E882" s="167" t="s">
        <v>1</v>
      </c>
      <c r="F882" s="168" t="s">
        <v>3962</v>
      </c>
      <c r="H882" s="169">
        <v>1</v>
      </c>
      <c r="I882" s="170"/>
      <c r="L882" s="165"/>
      <c r="M882" s="171"/>
      <c r="N882" s="172"/>
      <c r="O882" s="172"/>
      <c r="P882" s="172"/>
      <c r="Q882" s="172"/>
      <c r="R882" s="172"/>
      <c r="S882" s="172"/>
      <c r="T882" s="173"/>
      <c r="AT882" s="167" t="s">
        <v>228</v>
      </c>
      <c r="AU882" s="167" t="s">
        <v>87</v>
      </c>
      <c r="AV882" s="13" t="s">
        <v>87</v>
      </c>
      <c r="AW882" s="13" t="s">
        <v>31</v>
      </c>
      <c r="AX882" s="13" t="s">
        <v>32</v>
      </c>
      <c r="AY882" s="167" t="s">
        <v>219</v>
      </c>
    </row>
    <row r="883" spans="1:65" s="2" customFormat="1" ht="16.5" customHeight="1">
      <c r="A883" s="33"/>
      <c r="B883" s="151"/>
      <c r="C883" s="152" t="s">
        <v>2089</v>
      </c>
      <c r="D883" s="152" t="s">
        <v>221</v>
      </c>
      <c r="E883" s="153" t="s">
        <v>3963</v>
      </c>
      <c r="F883" s="154" t="s">
        <v>3964</v>
      </c>
      <c r="G883" s="155" t="s">
        <v>240</v>
      </c>
      <c r="H883" s="156">
        <v>1433</v>
      </c>
      <c r="I883" s="157"/>
      <c r="J883" s="158">
        <f>ROUND(I883*H883,2)</f>
        <v>0</v>
      </c>
      <c r="K883" s="154" t="s">
        <v>225</v>
      </c>
      <c r="L883" s="34"/>
      <c r="M883" s="159" t="s">
        <v>1</v>
      </c>
      <c r="N883" s="160" t="s">
        <v>42</v>
      </c>
      <c r="O883" s="59"/>
      <c r="P883" s="161">
        <f>O883*H883</f>
        <v>0</v>
      </c>
      <c r="Q883" s="161">
        <v>0</v>
      </c>
      <c r="R883" s="161">
        <f>Q883*H883</f>
        <v>0</v>
      </c>
      <c r="S883" s="161">
        <v>0.02</v>
      </c>
      <c r="T883" s="162">
        <f>S883*H883</f>
        <v>28.66</v>
      </c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  <c r="AE883" s="33"/>
      <c r="AR883" s="163" t="s">
        <v>226</v>
      </c>
      <c r="AT883" s="163" t="s">
        <v>221</v>
      </c>
      <c r="AU883" s="163" t="s">
        <v>87</v>
      </c>
      <c r="AY883" s="18" t="s">
        <v>219</v>
      </c>
      <c r="BE883" s="164">
        <f>IF(N883="základní",J883,0)</f>
        <v>0</v>
      </c>
      <c r="BF883" s="164">
        <f>IF(N883="snížená",J883,0)</f>
        <v>0</v>
      </c>
      <c r="BG883" s="164">
        <f>IF(N883="zákl. přenesená",J883,0)</f>
        <v>0</v>
      </c>
      <c r="BH883" s="164">
        <f>IF(N883="sníž. přenesená",J883,0)</f>
        <v>0</v>
      </c>
      <c r="BI883" s="164">
        <f>IF(N883="nulová",J883,0)</f>
        <v>0</v>
      </c>
      <c r="BJ883" s="18" t="s">
        <v>32</v>
      </c>
      <c r="BK883" s="164">
        <f>ROUND(I883*H883,2)</f>
        <v>0</v>
      </c>
      <c r="BL883" s="18" t="s">
        <v>226</v>
      </c>
      <c r="BM883" s="163" t="s">
        <v>3965</v>
      </c>
    </row>
    <row r="884" spans="1:65" s="14" customFormat="1">
      <c r="B884" s="174"/>
      <c r="D884" s="166" t="s">
        <v>228</v>
      </c>
      <c r="E884" s="175" t="s">
        <v>1</v>
      </c>
      <c r="F884" s="176" t="s">
        <v>3966</v>
      </c>
      <c r="H884" s="175" t="s">
        <v>1</v>
      </c>
      <c r="I884" s="177"/>
      <c r="L884" s="174"/>
      <c r="M884" s="178"/>
      <c r="N884" s="179"/>
      <c r="O884" s="179"/>
      <c r="P884" s="179"/>
      <c r="Q884" s="179"/>
      <c r="R884" s="179"/>
      <c r="S884" s="179"/>
      <c r="T884" s="180"/>
      <c r="AT884" s="175" t="s">
        <v>228</v>
      </c>
      <c r="AU884" s="175" t="s">
        <v>87</v>
      </c>
      <c r="AV884" s="14" t="s">
        <v>32</v>
      </c>
      <c r="AW884" s="14" t="s">
        <v>31</v>
      </c>
      <c r="AX884" s="14" t="s">
        <v>77</v>
      </c>
      <c r="AY884" s="175" t="s">
        <v>219</v>
      </c>
    </row>
    <row r="885" spans="1:65" s="13" customFormat="1">
      <c r="B885" s="165"/>
      <c r="D885" s="166" t="s">
        <v>228</v>
      </c>
      <c r="E885" s="167" t="s">
        <v>1</v>
      </c>
      <c r="F885" s="168" t="s">
        <v>3967</v>
      </c>
      <c r="H885" s="169">
        <v>1095</v>
      </c>
      <c r="I885" s="170"/>
      <c r="L885" s="165"/>
      <c r="M885" s="171"/>
      <c r="N885" s="172"/>
      <c r="O885" s="172"/>
      <c r="P885" s="172"/>
      <c r="Q885" s="172"/>
      <c r="R885" s="172"/>
      <c r="S885" s="172"/>
      <c r="T885" s="173"/>
      <c r="AT885" s="167" t="s">
        <v>228</v>
      </c>
      <c r="AU885" s="167" t="s">
        <v>87</v>
      </c>
      <c r="AV885" s="13" t="s">
        <v>87</v>
      </c>
      <c r="AW885" s="13" t="s">
        <v>31</v>
      </c>
      <c r="AX885" s="13" t="s">
        <v>77</v>
      </c>
      <c r="AY885" s="167" t="s">
        <v>219</v>
      </c>
    </row>
    <row r="886" spans="1:65" s="13" customFormat="1">
      <c r="B886" s="165"/>
      <c r="D886" s="166" t="s">
        <v>228</v>
      </c>
      <c r="E886" s="167" t="s">
        <v>1</v>
      </c>
      <c r="F886" s="168" t="s">
        <v>3968</v>
      </c>
      <c r="H886" s="169">
        <v>225</v>
      </c>
      <c r="I886" s="170"/>
      <c r="L886" s="165"/>
      <c r="M886" s="171"/>
      <c r="N886" s="172"/>
      <c r="O886" s="172"/>
      <c r="P886" s="172"/>
      <c r="Q886" s="172"/>
      <c r="R886" s="172"/>
      <c r="S886" s="172"/>
      <c r="T886" s="173"/>
      <c r="AT886" s="167" t="s">
        <v>228</v>
      </c>
      <c r="AU886" s="167" t="s">
        <v>87</v>
      </c>
      <c r="AV886" s="13" t="s">
        <v>87</v>
      </c>
      <c r="AW886" s="13" t="s">
        <v>31</v>
      </c>
      <c r="AX886" s="13" t="s">
        <v>77</v>
      </c>
      <c r="AY886" s="167" t="s">
        <v>219</v>
      </c>
    </row>
    <row r="887" spans="1:65" s="16" customFormat="1">
      <c r="B887" s="189"/>
      <c r="D887" s="166" t="s">
        <v>228</v>
      </c>
      <c r="E887" s="190" t="s">
        <v>1</v>
      </c>
      <c r="F887" s="191" t="s">
        <v>3969</v>
      </c>
      <c r="H887" s="192">
        <v>1320</v>
      </c>
      <c r="I887" s="193"/>
      <c r="L887" s="189"/>
      <c r="M887" s="194"/>
      <c r="N887" s="195"/>
      <c r="O887" s="195"/>
      <c r="P887" s="195"/>
      <c r="Q887" s="195"/>
      <c r="R887" s="195"/>
      <c r="S887" s="195"/>
      <c r="T887" s="196"/>
      <c r="AT887" s="190" t="s">
        <v>228</v>
      </c>
      <c r="AU887" s="190" t="s">
        <v>87</v>
      </c>
      <c r="AV887" s="16" t="s">
        <v>237</v>
      </c>
      <c r="AW887" s="16" t="s">
        <v>31</v>
      </c>
      <c r="AX887" s="16" t="s">
        <v>77</v>
      </c>
      <c r="AY887" s="190" t="s">
        <v>219</v>
      </c>
    </row>
    <row r="888" spans="1:65" s="14" customFormat="1">
      <c r="B888" s="174"/>
      <c r="D888" s="166" t="s">
        <v>228</v>
      </c>
      <c r="E888" s="175" t="s">
        <v>1</v>
      </c>
      <c r="F888" s="176" t="s">
        <v>3970</v>
      </c>
      <c r="H888" s="175" t="s">
        <v>1</v>
      </c>
      <c r="I888" s="177"/>
      <c r="L888" s="174"/>
      <c r="M888" s="178"/>
      <c r="N888" s="179"/>
      <c r="O888" s="179"/>
      <c r="P888" s="179"/>
      <c r="Q888" s="179"/>
      <c r="R888" s="179"/>
      <c r="S888" s="179"/>
      <c r="T888" s="180"/>
      <c r="AT888" s="175" t="s">
        <v>228</v>
      </c>
      <c r="AU888" s="175" t="s">
        <v>87</v>
      </c>
      <c r="AV888" s="14" t="s">
        <v>32</v>
      </c>
      <c r="AW888" s="14" t="s">
        <v>31</v>
      </c>
      <c r="AX888" s="14" t="s">
        <v>77</v>
      </c>
      <c r="AY888" s="175" t="s">
        <v>219</v>
      </c>
    </row>
    <row r="889" spans="1:65" s="13" customFormat="1">
      <c r="B889" s="165"/>
      <c r="D889" s="166" t="s">
        <v>228</v>
      </c>
      <c r="E889" s="167" t="s">
        <v>1</v>
      </c>
      <c r="F889" s="168" t="s">
        <v>3971</v>
      </c>
      <c r="H889" s="169">
        <v>89</v>
      </c>
      <c r="I889" s="170"/>
      <c r="L889" s="165"/>
      <c r="M889" s="171"/>
      <c r="N889" s="172"/>
      <c r="O889" s="172"/>
      <c r="P889" s="172"/>
      <c r="Q889" s="172"/>
      <c r="R889" s="172"/>
      <c r="S889" s="172"/>
      <c r="T889" s="173"/>
      <c r="AT889" s="167" t="s">
        <v>228</v>
      </c>
      <c r="AU889" s="167" t="s">
        <v>87</v>
      </c>
      <c r="AV889" s="13" t="s">
        <v>87</v>
      </c>
      <c r="AW889" s="13" t="s">
        <v>31</v>
      </c>
      <c r="AX889" s="13" t="s">
        <v>77</v>
      </c>
      <c r="AY889" s="167" t="s">
        <v>219</v>
      </c>
    </row>
    <row r="890" spans="1:65" s="13" customFormat="1">
      <c r="B890" s="165"/>
      <c r="D890" s="166" t="s">
        <v>228</v>
      </c>
      <c r="E890" s="167" t="s">
        <v>1</v>
      </c>
      <c r="F890" s="168" t="s">
        <v>3972</v>
      </c>
      <c r="H890" s="169">
        <v>24</v>
      </c>
      <c r="I890" s="170"/>
      <c r="L890" s="165"/>
      <c r="M890" s="171"/>
      <c r="N890" s="172"/>
      <c r="O890" s="172"/>
      <c r="P890" s="172"/>
      <c r="Q890" s="172"/>
      <c r="R890" s="172"/>
      <c r="S890" s="172"/>
      <c r="T890" s="173"/>
      <c r="AT890" s="167" t="s">
        <v>228</v>
      </c>
      <c r="AU890" s="167" t="s">
        <v>87</v>
      </c>
      <c r="AV890" s="13" t="s">
        <v>87</v>
      </c>
      <c r="AW890" s="13" t="s">
        <v>31</v>
      </c>
      <c r="AX890" s="13" t="s">
        <v>77</v>
      </c>
      <c r="AY890" s="167" t="s">
        <v>219</v>
      </c>
    </row>
    <row r="891" spans="1:65" s="16" customFormat="1">
      <c r="B891" s="189"/>
      <c r="D891" s="166" t="s">
        <v>228</v>
      </c>
      <c r="E891" s="190" t="s">
        <v>1</v>
      </c>
      <c r="F891" s="191" t="s">
        <v>282</v>
      </c>
      <c r="H891" s="192">
        <v>113</v>
      </c>
      <c r="I891" s="193"/>
      <c r="L891" s="189"/>
      <c r="M891" s="194"/>
      <c r="N891" s="195"/>
      <c r="O891" s="195"/>
      <c r="P891" s="195"/>
      <c r="Q891" s="195"/>
      <c r="R891" s="195"/>
      <c r="S891" s="195"/>
      <c r="T891" s="196"/>
      <c r="AT891" s="190" t="s">
        <v>228</v>
      </c>
      <c r="AU891" s="190" t="s">
        <v>87</v>
      </c>
      <c r="AV891" s="16" t="s">
        <v>237</v>
      </c>
      <c r="AW891" s="16" t="s">
        <v>31</v>
      </c>
      <c r="AX891" s="16" t="s">
        <v>77</v>
      </c>
      <c r="AY891" s="190" t="s">
        <v>219</v>
      </c>
    </row>
    <row r="892" spans="1:65" s="15" customFormat="1">
      <c r="B892" s="181"/>
      <c r="D892" s="166" t="s">
        <v>228</v>
      </c>
      <c r="E892" s="182" t="s">
        <v>1</v>
      </c>
      <c r="F892" s="183" t="s">
        <v>236</v>
      </c>
      <c r="H892" s="184">
        <v>1433</v>
      </c>
      <c r="I892" s="185"/>
      <c r="L892" s="181"/>
      <c r="M892" s="186"/>
      <c r="N892" s="187"/>
      <c r="O892" s="187"/>
      <c r="P892" s="187"/>
      <c r="Q892" s="187"/>
      <c r="R892" s="187"/>
      <c r="S892" s="187"/>
      <c r="T892" s="188"/>
      <c r="AT892" s="182" t="s">
        <v>228</v>
      </c>
      <c r="AU892" s="182" t="s">
        <v>87</v>
      </c>
      <c r="AV892" s="15" t="s">
        <v>226</v>
      </c>
      <c r="AW892" s="15" t="s">
        <v>31</v>
      </c>
      <c r="AX892" s="15" t="s">
        <v>32</v>
      </c>
      <c r="AY892" s="182" t="s">
        <v>219</v>
      </c>
    </row>
    <row r="893" spans="1:65" s="2" customFormat="1" ht="16.5" customHeight="1">
      <c r="A893" s="33"/>
      <c r="B893" s="151"/>
      <c r="C893" s="152" t="s">
        <v>2093</v>
      </c>
      <c r="D893" s="152" t="s">
        <v>221</v>
      </c>
      <c r="E893" s="153" t="s">
        <v>3973</v>
      </c>
      <c r="F893" s="154" t="s">
        <v>3974</v>
      </c>
      <c r="G893" s="155" t="s">
        <v>334</v>
      </c>
      <c r="H893" s="156">
        <v>1</v>
      </c>
      <c r="I893" s="157"/>
      <c r="J893" s="158">
        <f>ROUND(I893*H893,2)</f>
        <v>0</v>
      </c>
      <c r="K893" s="154" t="s">
        <v>225</v>
      </c>
      <c r="L893" s="34"/>
      <c r="M893" s="159" t="s">
        <v>1</v>
      </c>
      <c r="N893" s="160" t="s">
        <v>42</v>
      </c>
      <c r="O893" s="59"/>
      <c r="P893" s="161">
        <f>O893*H893</f>
        <v>0</v>
      </c>
      <c r="Q893" s="161">
        <v>0</v>
      </c>
      <c r="R893" s="161">
        <f>Q893*H893</f>
        <v>0</v>
      </c>
      <c r="S893" s="161">
        <v>7.4999999999999997E-2</v>
      </c>
      <c r="T893" s="162">
        <f>S893*H893</f>
        <v>7.4999999999999997E-2</v>
      </c>
      <c r="U893" s="33"/>
      <c r="V893" s="33"/>
      <c r="W893" s="33"/>
      <c r="X893" s="33"/>
      <c r="Y893" s="33"/>
      <c r="Z893" s="33"/>
      <c r="AA893" s="33"/>
      <c r="AB893" s="33"/>
      <c r="AC893" s="33"/>
      <c r="AD893" s="33"/>
      <c r="AE893" s="33"/>
      <c r="AR893" s="163" t="s">
        <v>226</v>
      </c>
      <c r="AT893" s="163" t="s">
        <v>221</v>
      </c>
      <c r="AU893" s="163" t="s">
        <v>87</v>
      </c>
      <c r="AY893" s="18" t="s">
        <v>219</v>
      </c>
      <c r="BE893" s="164">
        <f>IF(N893="základní",J893,0)</f>
        <v>0</v>
      </c>
      <c r="BF893" s="164">
        <f>IF(N893="snížená",J893,0)</f>
        <v>0</v>
      </c>
      <c r="BG893" s="164">
        <f>IF(N893="zákl. přenesená",J893,0)</f>
        <v>0</v>
      </c>
      <c r="BH893" s="164">
        <f>IF(N893="sníž. přenesená",J893,0)</f>
        <v>0</v>
      </c>
      <c r="BI893" s="164">
        <f>IF(N893="nulová",J893,0)</f>
        <v>0</v>
      </c>
      <c r="BJ893" s="18" t="s">
        <v>32</v>
      </c>
      <c r="BK893" s="164">
        <f>ROUND(I893*H893,2)</f>
        <v>0</v>
      </c>
      <c r="BL893" s="18" t="s">
        <v>226</v>
      </c>
      <c r="BM893" s="163" t="s">
        <v>3975</v>
      </c>
    </row>
    <row r="894" spans="1:65" s="13" customFormat="1">
      <c r="B894" s="165"/>
      <c r="D894" s="166" t="s">
        <v>228</v>
      </c>
      <c r="E894" s="167" t="s">
        <v>1</v>
      </c>
      <c r="F894" s="168" t="s">
        <v>3976</v>
      </c>
      <c r="H894" s="169">
        <v>1</v>
      </c>
      <c r="I894" s="170"/>
      <c r="L894" s="165"/>
      <c r="M894" s="171"/>
      <c r="N894" s="172"/>
      <c r="O894" s="172"/>
      <c r="P894" s="172"/>
      <c r="Q894" s="172"/>
      <c r="R894" s="172"/>
      <c r="S894" s="172"/>
      <c r="T894" s="173"/>
      <c r="AT894" s="167" t="s">
        <v>228</v>
      </c>
      <c r="AU894" s="167" t="s">
        <v>87</v>
      </c>
      <c r="AV894" s="13" t="s">
        <v>87</v>
      </c>
      <c r="AW894" s="13" t="s">
        <v>31</v>
      </c>
      <c r="AX894" s="13" t="s">
        <v>32</v>
      </c>
      <c r="AY894" s="167" t="s">
        <v>219</v>
      </c>
    </row>
    <row r="895" spans="1:65" s="2" customFormat="1" ht="16.5" customHeight="1">
      <c r="A895" s="33"/>
      <c r="B895" s="151"/>
      <c r="C895" s="152" t="s">
        <v>2097</v>
      </c>
      <c r="D895" s="152" t="s">
        <v>221</v>
      </c>
      <c r="E895" s="153" t="s">
        <v>3977</v>
      </c>
      <c r="F895" s="154" t="s">
        <v>3978</v>
      </c>
      <c r="G895" s="155" t="s">
        <v>334</v>
      </c>
      <c r="H895" s="156">
        <v>1</v>
      </c>
      <c r="I895" s="157"/>
      <c r="J895" s="158">
        <f>ROUND(I895*H895,2)</f>
        <v>0</v>
      </c>
      <c r="K895" s="154" t="s">
        <v>241</v>
      </c>
      <c r="L895" s="34"/>
      <c r="M895" s="159" t="s">
        <v>1</v>
      </c>
      <c r="N895" s="160" t="s">
        <v>42</v>
      </c>
      <c r="O895" s="59"/>
      <c r="P895" s="161">
        <f>O895*H895</f>
        <v>0</v>
      </c>
      <c r="Q895" s="161">
        <v>0</v>
      </c>
      <c r="R895" s="161">
        <f>Q895*H895</f>
        <v>0</v>
      </c>
      <c r="S895" s="161">
        <v>0</v>
      </c>
      <c r="T895" s="162">
        <f>S895*H895</f>
        <v>0</v>
      </c>
      <c r="U895" s="33"/>
      <c r="V895" s="33"/>
      <c r="W895" s="33"/>
      <c r="X895" s="33"/>
      <c r="Y895" s="33"/>
      <c r="Z895" s="33"/>
      <c r="AA895" s="33"/>
      <c r="AB895" s="33"/>
      <c r="AC895" s="33"/>
      <c r="AD895" s="33"/>
      <c r="AE895" s="33"/>
      <c r="AR895" s="163" t="s">
        <v>226</v>
      </c>
      <c r="AT895" s="163" t="s">
        <v>221</v>
      </c>
      <c r="AU895" s="163" t="s">
        <v>87</v>
      </c>
      <c r="AY895" s="18" t="s">
        <v>219</v>
      </c>
      <c r="BE895" s="164">
        <f>IF(N895="základní",J895,0)</f>
        <v>0</v>
      </c>
      <c r="BF895" s="164">
        <f>IF(N895="snížená",J895,0)</f>
        <v>0</v>
      </c>
      <c r="BG895" s="164">
        <f>IF(N895="zákl. přenesená",J895,0)</f>
        <v>0</v>
      </c>
      <c r="BH895" s="164">
        <f>IF(N895="sníž. přenesená",J895,0)</f>
        <v>0</v>
      </c>
      <c r="BI895" s="164">
        <f>IF(N895="nulová",J895,0)</f>
        <v>0</v>
      </c>
      <c r="BJ895" s="18" t="s">
        <v>32</v>
      </c>
      <c r="BK895" s="164">
        <f>ROUND(I895*H895,2)</f>
        <v>0</v>
      </c>
      <c r="BL895" s="18" t="s">
        <v>226</v>
      </c>
      <c r="BM895" s="163" t="s">
        <v>3979</v>
      </c>
    </row>
    <row r="896" spans="1:65" s="13" customFormat="1">
      <c r="B896" s="165"/>
      <c r="D896" s="166" t="s">
        <v>228</v>
      </c>
      <c r="E896" s="167" t="s">
        <v>1</v>
      </c>
      <c r="F896" s="168" t="s">
        <v>3980</v>
      </c>
      <c r="H896" s="169">
        <v>1</v>
      </c>
      <c r="I896" s="170"/>
      <c r="L896" s="165"/>
      <c r="M896" s="171"/>
      <c r="N896" s="172"/>
      <c r="O896" s="172"/>
      <c r="P896" s="172"/>
      <c r="Q896" s="172"/>
      <c r="R896" s="172"/>
      <c r="S896" s="172"/>
      <c r="T896" s="173"/>
      <c r="AT896" s="167" t="s">
        <v>228</v>
      </c>
      <c r="AU896" s="167" t="s">
        <v>87</v>
      </c>
      <c r="AV896" s="13" t="s">
        <v>87</v>
      </c>
      <c r="AW896" s="13" t="s">
        <v>31</v>
      </c>
      <c r="AX896" s="13" t="s">
        <v>77</v>
      </c>
      <c r="AY896" s="167" t="s">
        <v>219</v>
      </c>
    </row>
    <row r="897" spans="1:65" s="14" customFormat="1">
      <c r="B897" s="174"/>
      <c r="D897" s="166" t="s">
        <v>228</v>
      </c>
      <c r="E897" s="175" t="s">
        <v>1</v>
      </c>
      <c r="F897" s="176" t="s">
        <v>3981</v>
      </c>
      <c r="H897" s="175" t="s">
        <v>1</v>
      </c>
      <c r="I897" s="177"/>
      <c r="L897" s="174"/>
      <c r="M897" s="178"/>
      <c r="N897" s="179"/>
      <c r="O897" s="179"/>
      <c r="P897" s="179"/>
      <c r="Q897" s="179"/>
      <c r="R897" s="179"/>
      <c r="S897" s="179"/>
      <c r="T897" s="180"/>
      <c r="AT897" s="175" t="s">
        <v>228</v>
      </c>
      <c r="AU897" s="175" t="s">
        <v>87</v>
      </c>
      <c r="AV897" s="14" t="s">
        <v>32</v>
      </c>
      <c r="AW897" s="14" t="s">
        <v>31</v>
      </c>
      <c r="AX897" s="14" t="s">
        <v>77</v>
      </c>
      <c r="AY897" s="175" t="s">
        <v>219</v>
      </c>
    </row>
    <row r="898" spans="1:65" s="15" customFormat="1">
      <c r="B898" s="181"/>
      <c r="D898" s="166" t="s">
        <v>228</v>
      </c>
      <c r="E898" s="182" t="s">
        <v>1</v>
      </c>
      <c r="F898" s="183" t="s">
        <v>236</v>
      </c>
      <c r="H898" s="184">
        <v>1</v>
      </c>
      <c r="I898" s="185"/>
      <c r="L898" s="181"/>
      <c r="M898" s="186"/>
      <c r="N898" s="187"/>
      <c r="O898" s="187"/>
      <c r="P898" s="187"/>
      <c r="Q898" s="187"/>
      <c r="R898" s="187"/>
      <c r="S898" s="187"/>
      <c r="T898" s="188"/>
      <c r="AT898" s="182" t="s">
        <v>228</v>
      </c>
      <c r="AU898" s="182" t="s">
        <v>87</v>
      </c>
      <c r="AV898" s="15" t="s">
        <v>226</v>
      </c>
      <c r="AW898" s="15" t="s">
        <v>31</v>
      </c>
      <c r="AX898" s="15" t="s">
        <v>32</v>
      </c>
      <c r="AY898" s="182" t="s">
        <v>219</v>
      </c>
    </row>
    <row r="899" spans="1:65" s="2" customFormat="1" ht="24.2" customHeight="1">
      <c r="A899" s="33"/>
      <c r="B899" s="151"/>
      <c r="C899" s="152" t="s">
        <v>2101</v>
      </c>
      <c r="D899" s="152" t="s">
        <v>221</v>
      </c>
      <c r="E899" s="153" t="s">
        <v>3982</v>
      </c>
      <c r="F899" s="154" t="s">
        <v>3983</v>
      </c>
      <c r="G899" s="155" t="s">
        <v>334</v>
      </c>
      <c r="H899" s="156">
        <v>3</v>
      </c>
      <c r="I899" s="157"/>
      <c r="J899" s="158">
        <f>ROUND(I899*H899,2)</f>
        <v>0</v>
      </c>
      <c r="K899" s="154" t="s">
        <v>241</v>
      </c>
      <c r="L899" s="34"/>
      <c r="M899" s="159" t="s">
        <v>1</v>
      </c>
      <c r="N899" s="160" t="s">
        <v>42</v>
      </c>
      <c r="O899" s="59"/>
      <c r="P899" s="161">
        <f>O899*H899</f>
        <v>0</v>
      </c>
      <c r="Q899" s="161">
        <v>0</v>
      </c>
      <c r="R899" s="161">
        <f>Q899*H899</f>
        <v>0</v>
      </c>
      <c r="S899" s="161">
        <v>8.2000000000000003E-2</v>
      </c>
      <c r="T899" s="162">
        <f>S899*H899</f>
        <v>0.246</v>
      </c>
      <c r="U899" s="33"/>
      <c r="V899" s="33"/>
      <c r="W899" s="33"/>
      <c r="X899" s="33"/>
      <c r="Y899" s="33"/>
      <c r="Z899" s="33"/>
      <c r="AA899" s="33"/>
      <c r="AB899" s="33"/>
      <c r="AC899" s="33"/>
      <c r="AD899" s="33"/>
      <c r="AE899" s="33"/>
      <c r="AR899" s="163" t="s">
        <v>226</v>
      </c>
      <c r="AT899" s="163" t="s">
        <v>221</v>
      </c>
      <c r="AU899" s="163" t="s">
        <v>87</v>
      </c>
      <c r="AY899" s="18" t="s">
        <v>219</v>
      </c>
      <c r="BE899" s="164">
        <f>IF(N899="základní",J899,0)</f>
        <v>0</v>
      </c>
      <c r="BF899" s="164">
        <f>IF(N899="snížená",J899,0)</f>
        <v>0</v>
      </c>
      <c r="BG899" s="164">
        <f>IF(N899="zákl. přenesená",J899,0)</f>
        <v>0</v>
      </c>
      <c r="BH899" s="164">
        <f>IF(N899="sníž. přenesená",J899,0)</f>
        <v>0</v>
      </c>
      <c r="BI899" s="164">
        <f>IF(N899="nulová",J899,0)</f>
        <v>0</v>
      </c>
      <c r="BJ899" s="18" t="s">
        <v>32</v>
      </c>
      <c r="BK899" s="164">
        <f>ROUND(I899*H899,2)</f>
        <v>0</v>
      </c>
      <c r="BL899" s="18" t="s">
        <v>226</v>
      </c>
      <c r="BM899" s="163" t="s">
        <v>3984</v>
      </c>
    </row>
    <row r="900" spans="1:65" s="14" customFormat="1">
      <c r="B900" s="174"/>
      <c r="D900" s="166" t="s">
        <v>228</v>
      </c>
      <c r="E900" s="175" t="s">
        <v>1</v>
      </c>
      <c r="F900" s="176" t="s">
        <v>3985</v>
      </c>
      <c r="H900" s="175" t="s">
        <v>1</v>
      </c>
      <c r="I900" s="177"/>
      <c r="L900" s="174"/>
      <c r="M900" s="178"/>
      <c r="N900" s="179"/>
      <c r="O900" s="179"/>
      <c r="P900" s="179"/>
      <c r="Q900" s="179"/>
      <c r="R900" s="179"/>
      <c r="S900" s="179"/>
      <c r="T900" s="180"/>
      <c r="AT900" s="175" t="s">
        <v>228</v>
      </c>
      <c r="AU900" s="175" t="s">
        <v>87</v>
      </c>
      <c r="AV900" s="14" t="s">
        <v>32</v>
      </c>
      <c r="AW900" s="14" t="s">
        <v>31</v>
      </c>
      <c r="AX900" s="14" t="s">
        <v>77</v>
      </c>
      <c r="AY900" s="175" t="s">
        <v>219</v>
      </c>
    </row>
    <row r="901" spans="1:65" s="13" customFormat="1">
      <c r="B901" s="165"/>
      <c r="D901" s="166" t="s">
        <v>228</v>
      </c>
      <c r="E901" s="167" t="s">
        <v>1</v>
      </c>
      <c r="F901" s="168" t="s">
        <v>3986</v>
      </c>
      <c r="H901" s="169">
        <v>3</v>
      </c>
      <c r="I901" s="170"/>
      <c r="L901" s="165"/>
      <c r="M901" s="171"/>
      <c r="N901" s="172"/>
      <c r="O901" s="172"/>
      <c r="P901" s="172"/>
      <c r="Q901" s="172"/>
      <c r="R901" s="172"/>
      <c r="S901" s="172"/>
      <c r="T901" s="173"/>
      <c r="AT901" s="167" t="s">
        <v>228</v>
      </c>
      <c r="AU901" s="167" t="s">
        <v>87</v>
      </c>
      <c r="AV901" s="13" t="s">
        <v>87</v>
      </c>
      <c r="AW901" s="13" t="s">
        <v>31</v>
      </c>
      <c r="AX901" s="13" t="s">
        <v>32</v>
      </c>
      <c r="AY901" s="167" t="s">
        <v>219</v>
      </c>
    </row>
    <row r="902" spans="1:65" s="2" customFormat="1" ht="24.2" customHeight="1">
      <c r="A902" s="33"/>
      <c r="B902" s="151"/>
      <c r="C902" s="152" t="s">
        <v>2105</v>
      </c>
      <c r="D902" s="152" t="s">
        <v>221</v>
      </c>
      <c r="E902" s="153" t="s">
        <v>3987</v>
      </c>
      <c r="F902" s="154" t="s">
        <v>3988</v>
      </c>
      <c r="G902" s="155" t="s">
        <v>334</v>
      </c>
      <c r="H902" s="156">
        <v>3</v>
      </c>
      <c r="I902" s="157"/>
      <c r="J902" s="158">
        <f>ROUND(I902*H902,2)</f>
        <v>0</v>
      </c>
      <c r="K902" s="154" t="s">
        <v>241</v>
      </c>
      <c r="L902" s="34"/>
      <c r="M902" s="159" t="s">
        <v>1</v>
      </c>
      <c r="N902" s="160" t="s">
        <v>42</v>
      </c>
      <c r="O902" s="59"/>
      <c r="P902" s="161">
        <f>O902*H902</f>
        <v>0</v>
      </c>
      <c r="Q902" s="161">
        <v>0</v>
      </c>
      <c r="R902" s="161">
        <f>Q902*H902</f>
        <v>0</v>
      </c>
      <c r="S902" s="161">
        <v>4.0000000000000001E-3</v>
      </c>
      <c r="T902" s="162">
        <f>S902*H902</f>
        <v>1.2E-2</v>
      </c>
      <c r="U902" s="33"/>
      <c r="V902" s="33"/>
      <c r="W902" s="33"/>
      <c r="X902" s="33"/>
      <c r="Y902" s="33"/>
      <c r="Z902" s="33"/>
      <c r="AA902" s="33"/>
      <c r="AB902" s="33"/>
      <c r="AC902" s="33"/>
      <c r="AD902" s="33"/>
      <c r="AE902" s="33"/>
      <c r="AR902" s="163" t="s">
        <v>226</v>
      </c>
      <c r="AT902" s="163" t="s">
        <v>221</v>
      </c>
      <c r="AU902" s="163" t="s">
        <v>87</v>
      </c>
      <c r="AY902" s="18" t="s">
        <v>219</v>
      </c>
      <c r="BE902" s="164">
        <f>IF(N902="základní",J902,0)</f>
        <v>0</v>
      </c>
      <c r="BF902" s="164">
        <f>IF(N902="snížená",J902,0)</f>
        <v>0</v>
      </c>
      <c r="BG902" s="164">
        <f>IF(N902="zákl. přenesená",J902,0)</f>
        <v>0</v>
      </c>
      <c r="BH902" s="164">
        <f>IF(N902="sníž. přenesená",J902,0)</f>
        <v>0</v>
      </c>
      <c r="BI902" s="164">
        <f>IF(N902="nulová",J902,0)</f>
        <v>0</v>
      </c>
      <c r="BJ902" s="18" t="s">
        <v>32</v>
      </c>
      <c r="BK902" s="164">
        <f>ROUND(I902*H902,2)</f>
        <v>0</v>
      </c>
      <c r="BL902" s="18" t="s">
        <v>226</v>
      </c>
      <c r="BM902" s="163" t="s">
        <v>3989</v>
      </c>
    </row>
    <row r="903" spans="1:65" s="14" customFormat="1">
      <c r="B903" s="174"/>
      <c r="D903" s="166" t="s">
        <v>228</v>
      </c>
      <c r="E903" s="175" t="s">
        <v>1</v>
      </c>
      <c r="F903" s="176" t="s">
        <v>3985</v>
      </c>
      <c r="H903" s="175" t="s">
        <v>1</v>
      </c>
      <c r="I903" s="177"/>
      <c r="L903" s="174"/>
      <c r="M903" s="178"/>
      <c r="N903" s="179"/>
      <c r="O903" s="179"/>
      <c r="P903" s="179"/>
      <c r="Q903" s="179"/>
      <c r="R903" s="179"/>
      <c r="S903" s="179"/>
      <c r="T903" s="180"/>
      <c r="AT903" s="175" t="s">
        <v>228</v>
      </c>
      <c r="AU903" s="175" t="s">
        <v>87</v>
      </c>
      <c r="AV903" s="14" t="s">
        <v>32</v>
      </c>
      <c r="AW903" s="14" t="s">
        <v>31</v>
      </c>
      <c r="AX903" s="14" t="s">
        <v>77</v>
      </c>
      <c r="AY903" s="175" t="s">
        <v>219</v>
      </c>
    </row>
    <row r="904" spans="1:65" s="13" customFormat="1">
      <c r="B904" s="165"/>
      <c r="D904" s="166" t="s">
        <v>228</v>
      </c>
      <c r="E904" s="167" t="s">
        <v>1</v>
      </c>
      <c r="F904" s="168" t="s">
        <v>3990</v>
      </c>
      <c r="H904" s="169">
        <v>3</v>
      </c>
      <c r="I904" s="170"/>
      <c r="L904" s="165"/>
      <c r="M904" s="171"/>
      <c r="N904" s="172"/>
      <c r="O904" s="172"/>
      <c r="P904" s="172"/>
      <c r="Q904" s="172"/>
      <c r="R904" s="172"/>
      <c r="S904" s="172"/>
      <c r="T904" s="173"/>
      <c r="AT904" s="167" t="s">
        <v>228</v>
      </c>
      <c r="AU904" s="167" t="s">
        <v>87</v>
      </c>
      <c r="AV904" s="13" t="s">
        <v>87</v>
      </c>
      <c r="AW904" s="13" t="s">
        <v>31</v>
      </c>
      <c r="AX904" s="13" t="s">
        <v>32</v>
      </c>
      <c r="AY904" s="167" t="s">
        <v>219</v>
      </c>
    </row>
    <row r="905" spans="1:65" s="2" customFormat="1" ht="16.5" customHeight="1">
      <c r="A905" s="33"/>
      <c r="B905" s="151"/>
      <c r="C905" s="152" t="s">
        <v>2107</v>
      </c>
      <c r="D905" s="152" t="s">
        <v>221</v>
      </c>
      <c r="E905" s="153" t="s">
        <v>3991</v>
      </c>
      <c r="F905" s="154" t="s">
        <v>3992</v>
      </c>
      <c r="G905" s="155" t="s">
        <v>334</v>
      </c>
      <c r="H905" s="156">
        <v>2</v>
      </c>
      <c r="I905" s="157"/>
      <c r="J905" s="158">
        <f>ROUND(I905*H905,2)</f>
        <v>0</v>
      </c>
      <c r="K905" s="154" t="s">
        <v>225</v>
      </c>
      <c r="L905" s="34"/>
      <c r="M905" s="159" t="s">
        <v>1</v>
      </c>
      <c r="N905" s="160" t="s">
        <v>42</v>
      </c>
      <c r="O905" s="59"/>
      <c r="P905" s="161">
        <f>O905*H905</f>
        <v>0</v>
      </c>
      <c r="Q905" s="161">
        <v>0</v>
      </c>
      <c r="R905" s="161">
        <f>Q905*H905</f>
        <v>0</v>
      </c>
      <c r="S905" s="161">
        <v>0.108</v>
      </c>
      <c r="T905" s="162">
        <f>S905*H905</f>
        <v>0.216</v>
      </c>
      <c r="U905" s="33"/>
      <c r="V905" s="33"/>
      <c r="W905" s="33"/>
      <c r="X905" s="33"/>
      <c r="Y905" s="33"/>
      <c r="Z905" s="33"/>
      <c r="AA905" s="33"/>
      <c r="AB905" s="33"/>
      <c r="AC905" s="33"/>
      <c r="AD905" s="33"/>
      <c r="AE905" s="33"/>
      <c r="AR905" s="163" t="s">
        <v>226</v>
      </c>
      <c r="AT905" s="163" t="s">
        <v>221</v>
      </c>
      <c r="AU905" s="163" t="s">
        <v>87</v>
      </c>
      <c r="AY905" s="18" t="s">
        <v>219</v>
      </c>
      <c r="BE905" s="164">
        <f>IF(N905="základní",J905,0)</f>
        <v>0</v>
      </c>
      <c r="BF905" s="164">
        <f>IF(N905="snížená",J905,0)</f>
        <v>0</v>
      </c>
      <c r="BG905" s="164">
        <f>IF(N905="zákl. přenesená",J905,0)</f>
        <v>0</v>
      </c>
      <c r="BH905" s="164">
        <f>IF(N905="sníž. přenesená",J905,0)</f>
        <v>0</v>
      </c>
      <c r="BI905" s="164">
        <f>IF(N905="nulová",J905,0)</f>
        <v>0</v>
      </c>
      <c r="BJ905" s="18" t="s">
        <v>32</v>
      </c>
      <c r="BK905" s="164">
        <f>ROUND(I905*H905,2)</f>
        <v>0</v>
      </c>
      <c r="BL905" s="18" t="s">
        <v>226</v>
      </c>
      <c r="BM905" s="163" t="s">
        <v>3993</v>
      </c>
    </row>
    <row r="906" spans="1:65" s="13" customFormat="1">
      <c r="B906" s="165"/>
      <c r="D906" s="166" t="s">
        <v>228</v>
      </c>
      <c r="E906" s="167" t="s">
        <v>1</v>
      </c>
      <c r="F906" s="168" t="s">
        <v>3994</v>
      </c>
      <c r="H906" s="169">
        <v>2</v>
      </c>
      <c r="I906" s="170"/>
      <c r="L906" s="165"/>
      <c r="M906" s="171"/>
      <c r="N906" s="172"/>
      <c r="O906" s="172"/>
      <c r="P906" s="172"/>
      <c r="Q906" s="172"/>
      <c r="R906" s="172"/>
      <c r="S906" s="172"/>
      <c r="T906" s="173"/>
      <c r="AT906" s="167" t="s">
        <v>228</v>
      </c>
      <c r="AU906" s="167" t="s">
        <v>87</v>
      </c>
      <c r="AV906" s="13" t="s">
        <v>87</v>
      </c>
      <c r="AW906" s="13" t="s">
        <v>31</v>
      </c>
      <c r="AX906" s="13" t="s">
        <v>32</v>
      </c>
      <c r="AY906" s="167" t="s">
        <v>219</v>
      </c>
    </row>
    <row r="907" spans="1:65" s="2" customFormat="1" ht="16.5" customHeight="1">
      <c r="A907" s="33"/>
      <c r="B907" s="151"/>
      <c r="C907" s="152" t="s">
        <v>2109</v>
      </c>
      <c r="D907" s="152" t="s">
        <v>221</v>
      </c>
      <c r="E907" s="153" t="s">
        <v>238</v>
      </c>
      <c r="F907" s="154" t="s">
        <v>239</v>
      </c>
      <c r="G907" s="155" t="s">
        <v>240</v>
      </c>
      <c r="H907" s="156">
        <v>56.21</v>
      </c>
      <c r="I907" s="157"/>
      <c r="J907" s="158">
        <f>ROUND(I907*H907,2)</f>
        <v>0</v>
      </c>
      <c r="K907" s="154" t="s">
        <v>241</v>
      </c>
      <c r="L907" s="34"/>
      <c r="M907" s="159" t="s">
        <v>1</v>
      </c>
      <c r="N907" s="160" t="s">
        <v>42</v>
      </c>
      <c r="O907" s="59"/>
      <c r="P907" s="161">
        <f>O907*H907</f>
        <v>0</v>
      </c>
      <c r="Q907" s="161">
        <v>0</v>
      </c>
      <c r="R907" s="161">
        <f>Q907*H907</f>
        <v>0</v>
      </c>
      <c r="S907" s="161">
        <v>0</v>
      </c>
      <c r="T907" s="162">
        <f>S907*H907</f>
        <v>0</v>
      </c>
      <c r="U907" s="33"/>
      <c r="V907" s="33"/>
      <c r="W907" s="33"/>
      <c r="X907" s="33"/>
      <c r="Y907" s="33"/>
      <c r="Z907" s="33"/>
      <c r="AA907" s="33"/>
      <c r="AB907" s="33"/>
      <c r="AC907" s="33"/>
      <c r="AD907" s="33"/>
      <c r="AE907" s="33"/>
      <c r="AR907" s="163" t="s">
        <v>226</v>
      </c>
      <c r="AT907" s="163" t="s">
        <v>221</v>
      </c>
      <c r="AU907" s="163" t="s">
        <v>87</v>
      </c>
      <c r="AY907" s="18" t="s">
        <v>219</v>
      </c>
      <c r="BE907" s="164">
        <f>IF(N907="základní",J907,0)</f>
        <v>0</v>
      </c>
      <c r="BF907" s="164">
        <f>IF(N907="snížená",J907,0)</f>
        <v>0</v>
      </c>
      <c r="BG907" s="164">
        <f>IF(N907="zákl. přenesená",J907,0)</f>
        <v>0</v>
      </c>
      <c r="BH907" s="164">
        <f>IF(N907="sníž. přenesená",J907,0)</f>
        <v>0</v>
      </c>
      <c r="BI907" s="164">
        <f>IF(N907="nulová",J907,0)</f>
        <v>0</v>
      </c>
      <c r="BJ907" s="18" t="s">
        <v>32</v>
      </c>
      <c r="BK907" s="164">
        <f>ROUND(I907*H907,2)</f>
        <v>0</v>
      </c>
      <c r="BL907" s="18" t="s">
        <v>226</v>
      </c>
      <c r="BM907" s="163" t="s">
        <v>3995</v>
      </c>
    </row>
    <row r="908" spans="1:65" s="14" customFormat="1">
      <c r="B908" s="174"/>
      <c r="D908" s="166" t="s">
        <v>228</v>
      </c>
      <c r="E908" s="175" t="s">
        <v>1</v>
      </c>
      <c r="F908" s="176" t="s">
        <v>3996</v>
      </c>
      <c r="H908" s="175" t="s">
        <v>1</v>
      </c>
      <c r="I908" s="177"/>
      <c r="L908" s="174"/>
      <c r="M908" s="178"/>
      <c r="N908" s="179"/>
      <c r="O908" s="179"/>
      <c r="P908" s="179"/>
      <c r="Q908" s="179"/>
      <c r="R908" s="179"/>
      <c r="S908" s="179"/>
      <c r="T908" s="180"/>
      <c r="AT908" s="175" t="s">
        <v>228</v>
      </c>
      <c r="AU908" s="175" t="s">
        <v>87</v>
      </c>
      <c r="AV908" s="14" t="s">
        <v>32</v>
      </c>
      <c r="AW908" s="14" t="s">
        <v>31</v>
      </c>
      <c r="AX908" s="14" t="s">
        <v>77</v>
      </c>
      <c r="AY908" s="175" t="s">
        <v>219</v>
      </c>
    </row>
    <row r="909" spans="1:65" s="14" customFormat="1">
      <c r="B909" s="174"/>
      <c r="D909" s="166" t="s">
        <v>228</v>
      </c>
      <c r="E909" s="175" t="s">
        <v>1</v>
      </c>
      <c r="F909" s="176" t="s">
        <v>3997</v>
      </c>
      <c r="H909" s="175" t="s">
        <v>1</v>
      </c>
      <c r="I909" s="177"/>
      <c r="L909" s="174"/>
      <c r="M909" s="178"/>
      <c r="N909" s="179"/>
      <c r="O909" s="179"/>
      <c r="P909" s="179"/>
      <c r="Q909" s="179"/>
      <c r="R909" s="179"/>
      <c r="S909" s="179"/>
      <c r="T909" s="180"/>
      <c r="AT909" s="175" t="s">
        <v>228</v>
      </c>
      <c r="AU909" s="175" t="s">
        <v>87</v>
      </c>
      <c r="AV909" s="14" t="s">
        <v>32</v>
      </c>
      <c r="AW909" s="14" t="s">
        <v>31</v>
      </c>
      <c r="AX909" s="14" t="s">
        <v>77</v>
      </c>
      <c r="AY909" s="175" t="s">
        <v>219</v>
      </c>
    </row>
    <row r="910" spans="1:65" s="13" customFormat="1">
      <c r="B910" s="165"/>
      <c r="D910" s="166" t="s">
        <v>228</v>
      </c>
      <c r="E910" s="167" t="s">
        <v>1</v>
      </c>
      <c r="F910" s="168" t="s">
        <v>3998</v>
      </c>
      <c r="H910" s="169">
        <v>56.21</v>
      </c>
      <c r="I910" s="170"/>
      <c r="L910" s="165"/>
      <c r="M910" s="171"/>
      <c r="N910" s="172"/>
      <c r="O910" s="172"/>
      <c r="P910" s="172"/>
      <c r="Q910" s="172"/>
      <c r="R910" s="172"/>
      <c r="S910" s="172"/>
      <c r="T910" s="173"/>
      <c r="AT910" s="167" t="s">
        <v>228</v>
      </c>
      <c r="AU910" s="167" t="s">
        <v>87</v>
      </c>
      <c r="AV910" s="13" t="s">
        <v>87</v>
      </c>
      <c r="AW910" s="13" t="s">
        <v>31</v>
      </c>
      <c r="AX910" s="13" t="s">
        <v>32</v>
      </c>
      <c r="AY910" s="167" t="s">
        <v>219</v>
      </c>
    </row>
    <row r="911" spans="1:65" s="12" customFormat="1" ht="22.9" customHeight="1">
      <c r="B911" s="138"/>
      <c r="D911" s="139" t="s">
        <v>76</v>
      </c>
      <c r="E911" s="149" t="s">
        <v>778</v>
      </c>
      <c r="F911" s="149" t="s">
        <v>3999</v>
      </c>
      <c r="I911" s="141"/>
      <c r="J911" s="150">
        <f>BK911</f>
        <v>0</v>
      </c>
      <c r="L911" s="138"/>
      <c r="M911" s="143"/>
      <c r="N911" s="144"/>
      <c r="O911" s="144"/>
      <c r="P911" s="145">
        <f>SUM(P912:P919)</f>
        <v>0</v>
      </c>
      <c r="Q911" s="144"/>
      <c r="R911" s="145">
        <f>SUM(R912:R919)</f>
        <v>0</v>
      </c>
      <c r="S911" s="144"/>
      <c r="T911" s="146">
        <f>SUM(T912:T919)</f>
        <v>0</v>
      </c>
      <c r="AR911" s="139" t="s">
        <v>32</v>
      </c>
      <c r="AT911" s="147" t="s">
        <v>76</v>
      </c>
      <c r="AU911" s="147" t="s">
        <v>32</v>
      </c>
      <c r="AY911" s="139" t="s">
        <v>219</v>
      </c>
      <c r="BK911" s="148">
        <f>SUM(BK912:BK919)</f>
        <v>0</v>
      </c>
    </row>
    <row r="912" spans="1:65" s="2" customFormat="1" ht="16.5" customHeight="1">
      <c r="A912" s="33"/>
      <c r="B912" s="151"/>
      <c r="C912" s="152" t="s">
        <v>2113</v>
      </c>
      <c r="D912" s="152" t="s">
        <v>221</v>
      </c>
      <c r="E912" s="153" t="s">
        <v>4000</v>
      </c>
      <c r="F912" s="154" t="s">
        <v>4001</v>
      </c>
      <c r="G912" s="155" t="s">
        <v>4002</v>
      </c>
      <c r="H912" s="156">
        <v>1</v>
      </c>
      <c r="I912" s="157"/>
      <c r="J912" s="158">
        <f>ROUND(I912*H912,2)</f>
        <v>0</v>
      </c>
      <c r="K912" s="154" t="s">
        <v>241</v>
      </c>
      <c r="L912" s="34"/>
      <c r="M912" s="159" t="s">
        <v>1</v>
      </c>
      <c r="N912" s="160" t="s">
        <v>42</v>
      </c>
      <c r="O912" s="59"/>
      <c r="P912" s="161">
        <f>O912*H912</f>
        <v>0</v>
      </c>
      <c r="Q912" s="161">
        <v>0</v>
      </c>
      <c r="R912" s="161">
        <f>Q912*H912</f>
        <v>0</v>
      </c>
      <c r="S912" s="161">
        <v>0</v>
      </c>
      <c r="T912" s="162">
        <f>S912*H912</f>
        <v>0</v>
      </c>
      <c r="U912" s="33"/>
      <c r="V912" s="33"/>
      <c r="W912" s="33"/>
      <c r="X912" s="33"/>
      <c r="Y912" s="33"/>
      <c r="Z912" s="33"/>
      <c r="AA912" s="33"/>
      <c r="AB912" s="33"/>
      <c r="AC912" s="33"/>
      <c r="AD912" s="33"/>
      <c r="AE912" s="33"/>
      <c r="AR912" s="163" t="s">
        <v>226</v>
      </c>
      <c r="AT912" s="163" t="s">
        <v>221</v>
      </c>
      <c r="AU912" s="163" t="s">
        <v>87</v>
      </c>
      <c r="AY912" s="18" t="s">
        <v>219</v>
      </c>
      <c r="BE912" s="164">
        <f>IF(N912="základní",J912,0)</f>
        <v>0</v>
      </c>
      <c r="BF912" s="164">
        <f>IF(N912="snížená",J912,0)</f>
        <v>0</v>
      </c>
      <c r="BG912" s="164">
        <f>IF(N912="zákl. přenesená",J912,0)</f>
        <v>0</v>
      </c>
      <c r="BH912" s="164">
        <f>IF(N912="sníž. přenesená",J912,0)</f>
        <v>0</v>
      </c>
      <c r="BI912" s="164">
        <f>IF(N912="nulová",J912,0)</f>
        <v>0</v>
      </c>
      <c r="BJ912" s="18" t="s">
        <v>32</v>
      </c>
      <c r="BK912" s="164">
        <f>ROUND(I912*H912,2)</f>
        <v>0</v>
      </c>
      <c r="BL912" s="18" t="s">
        <v>226</v>
      </c>
      <c r="BM912" s="163" t="s">
        <v>4003</v>
      </c>
    </row>
    <row r="913" spans="1:65" s="14" customFormat="1">
      <c r="B913" s="174"/>
      <c r="D913" s="166" t="s">
        <v>228</v>
      </c>
      <c r="E913" s="175" t="s">
        <v>1</v>
      </c>
      <c r="F913" s="176" t="s">
        <v>4004</v>
      </c>
      <c r="H913" s="175" t="s">
        <v>1</v>
      </c>
      <c r="I913" s="177"/>
      <c r="L913" s="174"/>
      <c r="M913" s="178"/>
      <c r="N913" s="179"/>
      <c r="O913" s="179"/>
      <c r="P913" s="179"/>
      <c r="Q913" s="179"/>
      <c r="R913" s="179"/>
      <c r="S913" s="179"/>
      <c r="T913" s="180"/>
      <c r="AT913" s="175" t="s">
        <v>228</v>
      </c>
      <c r="AU913" s="175" t="s">
        <v>87</v>
      </c>
      <c r="AV913" s="14" t="s">
        <v>32</v>
      </c>
      <c r="AW913" s="14" t="s">
        <v>31</v>
      </c>
      <c r="AX913" s="14" t="s">
        <v>77</v>
      </c>
      <c r="AY913" s="175" t="s">
        <v>219</v>
      </c>
    </row>
    <row r="914" spans="1:65" s="14" customFormat="1">
      <c r="B914" s="174"/>
      <c r="D914" s="166" t="s">
        <v>228</v>
      </c>
      <c r="E914" s="175" t="s">
        <v>1</v>
      </c>
      <c r="F914" s="176" t="s">
        <v>4005</v>
      </c>
      <c r="H914" s="175" t="s">
        <v>1</v>
      </c>
      <c r="I914" s="177"/>
      <c r="L914" s="174"/>
      <c r="M914" s="178"/>
      <c r="N914" s="179"/>
      <c r="O914" s="179"/>
      <c r="P914" s="179"/>
      <c r="Q914" s="179"/>
      <c r="R914" s="179"/>
      <c r="S914" s="179"/>
      <c r="T914" s="180"/>
      <c r="AT914" s="175" t="s">
        <v>228</v>
      </c>
      <c r="AU914" s="175" t="s">
        <v>87</v>
      </c>
      <c r="AV914" s="14" t="s">
        <v>32</v>
      </c>
      <c r="AW914" s="14" t="s">
        <v>31</v>
      </c>
      <c r="AX914" s="14" t="s">
        <v>77</v>
      </c>
      <c r="AY914" s="175" t="s">
        <v>219</v>
      </c>
    </row>
    <row r="915" spans="1:65" s="14" customFormat="1">
      <c r="B915" s="174"/>
      <c r="D915" s="166" t="s">
        <v>228</v>
      </c>
      <c r="E915" s="175" t="s">
        <v>1</v>
      </c>
      <c r="F915" s="176" t="s">
        <v>4006</v>
      </c>
      <c r="H915" s="175" t="s">
        <v>1</v>
      </c>
      <c r="I915" s="177"/>
      <c r="L915" s="174"/>
      <c r="M915" s="178"/>
      <c r="N915" s="179"/>
      <c r="O915" s="179"/>
      <c r="P915" s="179"/>
      <c r="Q915" s="179"/>
      <c r="R915" s="179"/>
      <c r="S915" s="179"/>
      <c r="T915" s="180"/>
      <c r="AT915" s="175" t="s">
        <v>228</v>
      </c>
      <c r="AU915" s="175" t="s">
        <v>87</v>
      </c>
      <c r="AV915" s="14" t="s">
        <v>32</v>
      </c>
      <c r="AW915" s="14" t="s">
        <v>31</v>
      </c>
      <c r="AX915" s="14" t="s">
        <v>77</v>
      </c>
      <c r="AY915" s="175" t="s">
        <v>219</v>
      </c>
    </row>
    <row r="916" spans="1:65" s="14" customFormat="1">
      <c r="B916" s="174"/>
      <c r="D916" s="166" t="s">
        <v>228</v>
      </c>
      <c r="E916" s="175" t="s">
        <v>1</v>
      </c>
      <c r="F916" s="176" t="s">
        <v>4007</v>
      </c>
      <c r="H916" s="175" t="s">
        <v>1</v>
      </c>
      <c r="I916" s="177"/>
      <c r="L916" s="174"/>
      <c r="M916" s="178"/>
      <c r="N916" s="179"/>
      <c r="O916" s="179"/>
      <c r="P916" s="179"/>
      <c r="Q916" s="179"/>
      <c r="R916" s="179"/>
      <c r="S916" s="179"/>
      <c r="T916" s="180"/>
      <c r="AT916" s="175" t="s">
        <v>228</v>
      </c>
      <c r="AU916" s="175" t="s">
        <v>87</v>
      </c>
      <c r="AV916" s="14" t="s">
        <v>32</v>
      </c>
      <c r="AW916" s="14" t="s">
        <v>31</v>
      </c>
      <c r="AX916" s="14" t="s">
        <v>77</v>
      </c>
      <c r="AY916" s="175" t="s">
        <v>219</v>
      </c>
    </row>
    <row r="917" spans="1:65" s="14" customFormat="1">
      <c r="B917" s="174"/>
      <c r="D917" s="166" t="s">
        <v>228</v>
      </c>
      <c r="E917" s="175" t="s">
        <v>1</v>
      </c>
      <c r="F917" s="176" t="s">
        <v>4008</v>
      </c>
      <c r="H917" s="175" t="s">
        <v>1</v>
      </c>
      <c r="I917" s="177"/>
      <c r="L917" s="174"/>
      <c r="M917" s="178"/>
      <c r="N917" s="179"/>
      <c r="O917" s="179"/>
      <c r="P917" s="179"/>
      <c r="Q917" s="179"/>
      <c r="R917" s="179"/>
      <c r="S917" s="179"/>
      <c r="T917" s="180"/>
      <c r="AT917" s="175" t="s">
        <v>228</v>
      </c>
      <c r="AU917" s="175" t="s">
        <v>87</v>
      </c>
      <c r="AV917" s="14" t="s">
        <v>32</v>
      </c>
      <c r="AW917" s="14" t="s">
        <v>31</v>
      </c>
      <c r="AX917" s="14" t="s">
        <v>77</v>
      </c>
      <c r="AY917" s="175" t="s">
        <v>219</v>
      </c>
    </row>
    <row r="918" spans="1:65" s="14" customFormat="1">
      <c r="B918" s="174"/>
      <c r="D918" s="166" t="s">
        <v>228</v>
      </c>
      <c r="E918" s="175" t="s">
        <v>1</v>
      </c>
      <c r="F918" s="176" t="s">
        <v>4009</v>
      </c>
      <c r="H918" s="175" t="s">
        <v>1</v>
      </c>
      <c r="I918" s="177"/>
      <c r="L918" s="174"/>
      <c r="M918" s="178"/>
      <c r="N918" s="179"/>
      <c r="O918" s="179"/>
      <c r="P918" s="179"/>
      <c r="Q918" s="179"/>
      <c r="R918" s="179"/>
      <c r="S918" s="179"/>
      <c r="T918" s="180"/>
      <c r="AT918" s="175" t="s">
        <v>228</v>
      </c>
      <c r="AU918" s="175" t="s">
        <v>87</v>
      </c>
      <c r="AV918" s="14" t="s">
        <v>32</v>
      </c>
      <c r="AW918" s="14" t="s">
        <v>31</v>
      </c>
      <c r="AX918" s="14" t="s">
        <v>77</v>
      </c>
      <c r="AY918" s="175" t="s">
        <v>219</v>
      </c>
    </row>
    <row r="919" spans="1:65" s="13" customFormat="1">
      <c r="B919" s="165"/>
      <c r="D919" s="166" t="s">
        <v>228</v>
      </c>
      <c r="E919" s="167" t="s">
        <v>1</v>
      </c>
      <c r="F919" s="168" t="s">
        <v>32</v>
      </c>
      <c r="H919" s="169">
        <v>1</v>
      </c>
      <c r="I919" s="170"/>
      <c r="L919" s="165"/>
      <c r="M919" s="171"/>
      <c r="N919" s="172"/>
      <c r="O919" s="172"/>
      <c r="P919" s="172"/>
      <c r="Q919" s="172"/>
      <c r="R919" s="172"/>
      <c r="S919" s="172"/>
      <c r="T919" s="173"/>
      <c r="AT919" s="167" t="s">
        <v>228</v>
      </c>
      <c r="AU919" s="167" t="s">
        <v>87</v>
      </c>
      <c r="AV919" s="13" t="s">
        <v>87</v>
      </c>
      <c r="AW919" s="13" t="s">
        <v>31</v>
      </c>
      <c r="AX919" s="13" t="s">
        <v>32</v>
      </c>
      <c r="AY919" s="167" t="s">
        <v>219</v>
      </c>
    </row>
    <row r="920" spans="1:65" s="12" customFormat="1" ht="22.9" customHeight="1">
      <c r="B920" s="138"/>
      <c r="D920" s="139" t="s">
        <v>76</v>
      </c>
      <c r="E920" s="149" t="s">
        <v>4010</v>
      </c>
      <c r="F920" s="149" t="s">
        <v>4011</v>
      </c>
      <c r="I920" s="141"/>
      <c r="J920" s="150">
        <f>BK920</f>
        <v>0</v>
      </c>
      <c r="L920" s="138"/>
      <c r="M920" s="143"/>
      <c r="N920" s="144"/>
      <c r="O920" s="144"/>
      <c r="P920" s="145">
        <f>SUM(P921:P996)</f>
        <v>0</v>
      </c>
      <c r="Q920" s="144"/>
      <c r="R920" s="145">
        <f>SUM(R921:R996)</f>
        <v>0</v>
      </c>
      <c r="S920" s="144"/>
      <c r="T920" s="146">
        <f>SUM(T921:T996)</f>
        <v>0</v>
      </c>
      <c r="AR920" s="139" t="s">
        <v>32</v>
      </c>
      <c r="AT920" s="147" t="s">
        <v>76</v>
      </c>
      <c r="AU920" s="147" t="s">
        <v>32</v>
      </c>
      <c r="AY920" s="139" t="s">
        <v>219</v>
      </c>
      <c r="BK920" s="148">
        <f>SUM(BK921:BK996)</f>
        <v>0</v>
      </c>
    </row>
    <row r="921" spans="1:65" s="2" customFormat="1" ht="16.5" customHeight="1">
      <c r="A921" s="33"/>
      <c r="B921" s="151"/>
      <c r="C921" s="152" t="s">
        <v>2117</v>
      </c>
      <c r="D921" s="152" t="s">
        <v>221</v>
      </c>
      <c r="E921" s="153" t="s">
        <v>264</v>
      </c>
      <c r="F921" s="154" t="s">
        <v>265</v>
      </c>
      <c r="G921" s="155" t="s">
        <v>266</v>
      </c>
      <c r="H921" s="156">
        <v>1364.8789999999999</v>
      </c>
      <c r="I921" s="157"/>
      <c r="J921" s="158">
        <f>ROUND(I921*H921,2)</f>
        <v>0</v>
      </c>
      <c r="K921" s="154" t="s">
        <v>225</v>
      </c>
      <c r="L921" s="34"/>
      <c r="M921" s="159" t="s">
        <v>1</v>
      </c>
      <c r="N921" s="160" t="s">
        <v>42</v>
      </c>
      <c r="O921" s="59"/>
      <c r="P921" s="161">
        <f>O921*H921</f>
        <v>0</v>
      </c>
      <c r="Q921" s="161">
        <v>0</v>
      </c>
      <c r="R921" s="161">
        <f>Q921*H921</f>
        <v>0</v>
      </c>
      <c r="S921" s="161">
        <v>0</v>
      </c>
      <c r="T921" s="162">
        <f>S921*H921</f>
        <v>0</v>
      </c>
      <c r="U921" s="33"/>
      <c r="V921" s="33"/>
      <c r="W921" s="33"/>
      <c r="X921" s="33"/>
      <c r="Y921" s="33"/>
      <c r="Z921" s="33"/>
      <c r="AA921" s="33"/>
      <c r="AB921" s="33"/>
      <c r="AC921" s="33"/>
      <c r="AD921" s="33"/>
      <c r="AE921" s="33"/>
      <c r="AR921" s="163" t="s">
        <v>226</v>
      </c>
      <c r="AT921" s="163" t="s">
        <v>221</v>
      </c>
      <c r="AU921" s="163" t="s">
        <v>87</v>
      </c>
      <c r="AY921" s="18" t="s">
        <v>219</v>
      </c>
      <c r="BE921" s="164">
        <f>IF(N921="základní",J921,0)</f>
        <v>0</v>
      </c>
      <c r="BF921" s="164">
        <f>IF(N921="snížená",J921,0)</f>
        <v>0</v>
      </c>
      <c r="BG921" s="164">
        <f>IF(N921="zákl. přenesená",J921,0)</f>
        <v>0</v>
      </c>
      <c r="BH921" s="164">
        <f>IF(N921="sníž. přenesená",J921,0)</f>
        <v>0</v>
      </c>
      <c r="BI921" s="164">
        <f>IF(N921="nulová",J921,0)</f>
        <v>0</v>
      </c>
      <c r="BJ921" s="18" t="s">
        <v>32</v>
      </c>
      <c r="BK921" s="164">
        <f>ROUND(I921*H921,2)</f>
        <v>0</v>
      </c>
      <c r="BL921" s="18" t="s">
        <v>226</v>
      </c>
      <c r="BM921" s="163" t="s">
        <v>4012</v>
      </c>
    </row>
    <row r="922" spans="1:65" s="13" customFormat="1">
      <c r="B922" s="165"/>
      <c r="D922" s="166" t="s">
        <v>228</v>
      </c>
      <c r="E922" s="167" t="s">
        <v>1</v>
      </c>
      <c r="F922" s="168" t="s">
        <v>3121</v>
      </c>
      <c r="H922" s="169">
        <v>47.042000000000002</v>
      </c>
      <c r="I922" s="170"/>
      <c r="L922" s="165"/>
      <c r="M922" s="171"/>
      <c r="N922" s="172"/>
      <c r="O922" s="172"/>
      <c r="P922" s="172"/>
      <c r="Q922" s="172"/>
      <c r="R922" s="172"/>
      <c r="S922" s="172"/>
      <c r="T922" s="173"/>
      <c r="AT922" s="167" t="s">
        <v>228</v>
      </c>
      <c r="AU922" s="167" t="s">
        <v>87</v>
      </c>
      <c r="AV922" s="13" t="s">
        <v>87</v>
      </c>
      <c r="AW922" s="13" t="s">
        <v>31</v>
      </c>
      <c r="AX922" s="13" t="s">
        <v>77</v>
      </c>
      <c r="AY922" s="167" t="s">
        <v>219</v>
      </c>
    </row>
    <row r="923" spans="1:65" s="13" customFormat="1">
      <c r="B923" s="165"/>
      <c r="D923" s="166" t="s">
        <v>228</v>
      </c>
      <c r="E923" s="167" t="s">
        <v>1</v>
      </c>
      <c r="F923" s="168" t="s">
        <v>3119</v>
      </c>
      <c r="H923" s="169">
        <v>46.844000000000001</v>
      </c>
      <c r="I923" s="170"/>
      <c r="L923" s="165"/>
      <c r="M923" s="171"/>
      <c r="N923" s="172"/>
      <c r="O923" s="172"/>
      <c r="P923" s="172"/>
      <c r="Q923" s="172"/>
      <c r="R923" s="172"/>
      <c r="S923" s="172"/>
      <c r="T923" s="173"/>
      <c r="AT923" s="167" t="s">
        <v>228</v>
      </c>
      <c r="AU923" s="167" t="s">
        <v>87</v>
      </c>
      <c r="AV923" s="13" t="s">
        <v>87</v>
      </c>
      <c r="AW923" s="13" t="s">
        <v>31</v>
      </c>
      <c r="AX923" s="13" t="s">
        <v>77</v>
      </c>
      <c r="AY923" s="167" t="s">
        <v>219</v>
      </c>
    </row>
    <row r="924" spans="1:65" s="13" customFormat="1">
      <c r="B924" s="165"/>
      <c r="D924" s="166" t="s">
        <v>228</v>
      </c>
      <c r="E924" s="167" t="s">
        <v>1</v>
      </c>
      <c r="F924" s="168" t="s">
        <v>3113</v>
      </c>
      <c r="H924" s="169">
        <v>801.678</v>
      </c>
      <c r="I924" s="170"/>
      <c r="L924" s="165"/>
      <c r="M924" s="171"/>
      <c r="N924" s="172"/>
      <c r="O924" s="172"/>
      <c r="P924" s="172"/>
      <c r="Q924" s="172"/>
      <c r="R924" s="172"/>
      <c r="S924" s="172"/>
      <c r="T924" s="173"/>
      <c r="AT924" s="167" t="s">
        <v>228</v>
      </c>
      <c r="AU924" s="167" t="s">
        <v>87</v>
      </c>
      <c r="AV924" s="13" t="s">
        <v>87</v>
      </c>
      <c r="AW924" s="13" t="s">
        <v>31</v>
      </c>
      <c r="AX924" s="13" t="s">
        <v>77</v>
      </c>
      <c r="AY924" s="167" t="s">
        <v>219</v>
      </c>
    </row>
    <row r="925" spans="1:65" s="13" customFormat="1">
      <c r="B925" s="165"/>
      <c r="D925" s="166" t="s">
        <v>228</v>
      </c>
      <c r="E925" s="167" t="s">
        <v>1</v>
      </c>
      <c r="F925" s="168" t="s">
        <v>3115</v>
      </c>
      <c r="H925" s="169">
        <v>469.315</v>
      </c>
      <c r="I925" s="170"/>
      <c r="L925" s="165"/>
      <c r="M925" s="171"/>
      <c r="N925" s="172"/>
      <c r="O925" s="172"/>
      <c r="P925" s="172"/>
      <c r="Q925" s="172"/>
      <c r="R925" s="172"/>
      <c r="S925" s="172"/>
      <c r="T925" s="173"/>
      <c r="AT925" s="167" t="s">
        <v>228</v>
      </c>
      <c r="AU925" s="167" t="s">
        <v>87</v>
      </c>
      <c r="AV925" s="13" t="s">
        <v>87</v>
      </c>
      <c r="AW925" s="13" t="s">
        <v>31</v>
      </c>
      <c r="AX925" s="13" t="s">
        <v>77</v>
      </c>
      <c r="AY925" s="167" t="s">
        <v>219</v>
      </c>
    </row>
    <row r="926" spans="1:65" s="15" customFormat="1">
      <c r="B926" s="181"/>
      <c r="D926" s="166" t="s">
        <v>228</v>
      </c>
      <c r="E926" s="182" t="s">
        <v>1</v>
      </c>
      <c r="F926" s="183" t="s">
        <v>236</v>
      </c>
      <c r="H926" s="184">
        <v>1364.8789999999999</v>
      </c>
      <c r="I926" s="185"/>
      <c r="L926" s="181"/>
      <c r="M926" s="186"/>
      <c r="N926" s="187"/>
      <c r="O926" s="187"/>
      <c r="P926" s="187"/>
      <c r="Q926" s="187"/>
      <c r="R926" s="187"/>
      <c r="S926" s="187"/>
      <c r="T926" s="188"/>
      <c r="AT926" s="182" t="s">
        <v>228</v>
      </c>
      <c r="AU926" s="182" t="s">
        <v>87</v>
      </c>
      <c r="AV926" s="15" t="s">
        <v>226</v>
      </c>
      <c r="AW926" s="15" t="s">
        <v>31</v>
      </c>
      <c r="AX926" s="15" t="s">
        <v>32</v>
      </c>
      <c r="AY926" s="182" t="s">
        <v>219</v>
      </c>
    </row>
    <row r="927" spans="1:65" s="2" customFormat="1" ht="16.5" customHeight="1">
      <c r="A927" s="33"/>
      <c r="B927" s="151"/>
      <c r="C927" s="152" t="s">
        <v>2121</v>
      </c>
      <c r="D927" s="152" t="s">
        <v>221</v>
      </c>
      <c r="E927" s="153" t="s">
        <v>269</v>
      </c>
      <c r="F927" s="154" t="s">
        <v>270</v>
      </c>
      <c r="G927" s="155" t="s">
        <v>266</v>
      </c>
      <c r="H927" s="156">
        <v>8189.2740000000003</v>
      </c>
      <c r="I927" s="157"/>
      <c r="J927" s="158">
        <f>ROUND(I927*H927,2)</f>
        <v>0</v>
      </c>
      <c r="K927" s="154" t="s">
        <v>225</v>
      </c>
      <c r="L927" s="34"/>
      <c r="M927" s="159" t="s">
        <v>1</v>
      </c>
      <c r="N927" s="160" t="s">
        <v>42</v>
      </c>
      <c r="O927" s="59"/>
      <c r="P927" s="161">
        <f>O927*H927</f>
        <v>0</v>
      </c>
      <c r="Q927" s="161">
        <v>0</v>
      </c>
      <c r="R927" s="161">
        <f>Q927*H927</f>
        <v>0</v>
      </c>
      <c r="S927" s="161">
        <v>0</v>
      </c>
      <c r="T927" s="162">
        <f>S927*H927</f>
        <v>0</v>
      </c>
      <c r="U927" s="33"/>
      <c r="V927" s="33"/>
      <c r="W927" s="33"/>
      <c r="X927" s="33"/>
      <c r="Y927" s="33"/>
      <c r="Z927" s="33"/>
      <c r="AA927" s="33"/>
      <c r="AB927" s="33"/>
      <c r="AC927" s="33"/>
      <c r="AD927" s="33"/>
      <c r="AE927" s="33"/>
      <c r="AR927" s="163" t="s">
        <v>226</v>
      </c>
      <c r="AT927" s="163" t="s">
        <v>221</v>
      </c>
      <c r="AU927" s="163" t="s">
        <v>87</v>
      </c>
      <c r="AY927" s="18" t="s">
        <v>219</v>
      </c>
      <c r="BE927" s="164">
        <f>IF(N927="základní",J927,0)</f>
        <v>0</v>
      </c>
      <c r="BF927" s="164">
        <f>IF(N927="snížená",J927,0)</f>
        <v>0</v>
      </c>
      <c r="BG927" s="164">
        <f>IF(N927="zákl. přenesená",J927,0)</f>
        <v>0</v>
      </c>
      <c r="BH927" s="164">
        <f>IF(N927="sníž. přenesená",J927,0)</f>
        <v>0</v>
      </c>
      <c r="BI927" s="164">
        <f>IF(N927="nulová",J927,0)</f>
        <v>0</v>
      </c>
      <c r="BJ927" s="18" t="s">
        <v>32</v>
      </c>
      <c r="BK927" s="164">
        <f>ROUND(I927*H927,2)</f>
        <v>0</v>
      </c>
      <c r="BL927" s="18" t="s">
        <v>226</v>
      </c>
      <c r="BM927" s="163" t="s">
        <v>4013</v>
      </c>
    </row>
    <row r="928" spans="1:65" s="14" customFormat="1">
      <c r="B928" s="174"/>
      <c r="D928" s="166" t="s">
        <v>228</v>
      </c>
      <c r="E928" s="175" t="s">
        <v>1</v>
      </c>
      <c r="F928" s="176" t="s">
        <v>4014</v>
      </c>
      <c r="H928" s="175" t="s">
        <v>1</v>
      </c>
      <c r="I928" s="177"/>
      <c r="L928" s="174"/>
      <c r="M928" s="178"/>
      <c r="N928" s="179"/>
      <c r="O928" s="179"/>
      <c r="P928" s="179"/>
      <c r="Q928" s="179"/>
      <c r="R928" s="179"/>
      <c r="S928" s="179"/>
      <c r="T928" s="180"/>
      <c r="AT928" s="175" t="s">
        <v>228</v>
      </c>
      <c r="AU928" s="175" t="s">
        <v>87</v>
      </c>
      <c r="AV928" s="14" t="s">
        <v>32</v>
      </c>
      <c r="AW928" s="14" t="s">
        <v>31</v>
      </c>
      <c r="AX928" s="14" t="s">
        <v>77</v>
      </c>
      <c r="AY928" s="175" t="s">
        <v>219</v>
      </c>
    </row>
    <row r="929" spans="1:65" s="13" customFormat="1">
      <c r="B929" s="165"/>
      <c r="D929" s="166" t="s">
        <v>228</v>
      </c>
      <c r="E929" s="167" t="s">
        <v>1</v>
      </c>
      <c r="F929" s="168" t="s">
        <v>4015</v>
      </c>
      <c r="H929" s="169">
        <v>282.25200000000001</v>
      </c>
      <c r="I929" s="170"/>
      <c r="L929" s="165"/>
      <c r="M929" s="171"/>
      <c r="N929" s="172"/>
      <c r="O929" s="172"/>
      <c r="P929" s="172"/>
      <c r="Q929" s="172"/>
      <c r="R929" s="172"/>
      <c r="S929" s="172"/>
      <c r="T929" s="173"/>
      <c r="AT929" s="167" t="s">
        <v>228</v>
      </c>
      <c r="AU929" s="167" t="s">
        <v>87</v>
      </c>
      <c r="AV929" s="13" t="s">
        <v>87</v>
      </c>
      <c r="AW929" s="13" t="s">
        <v>31</v>
      </c>
      <c r="AX929" s="13" t="s">
        <v>77</v>
      </c>
      <c r="AY929" s="167" t="s">
        <v>219</v>
      </c>
    </row>
    <row r="930" spans="1:65" s="13" customFormat="1">
      <c r="B930" s="165"/>
      <c r="D930" s="166" t="s">
        <v>228</v>
      </c>
      <c r="E930" s="167" t="s">
        <v>1</v>
      </c>
      <c r="F930" s="168" t="s">
        <v>4016</v>
      </c>
      <c r="H930" s="169">
        <v>281.06400000000002</v>
      </c>
      <c r="I930" s="170"/>
      <c r="L930" s="165"/>
      <c r="M930" s="171"/>
      <c r="N930" s="172"/>
      <c r="O930" s="172"/>
      <c r="P930" s="172"/>
      <c r="Q930" s="172"/>
      <c r="R930" s="172"/>
      <c r="S930" s="172"/>
      <c r="T930" s="173"/>
      <c r="AT930" s="167" t="s">
        <v>228</v>
      </c>
      <c r="AU930" s="167" t="s">
        <v>87</v>
      </c>
      <c r="AV930" s="13" t="s">
        <v>87</v>
      </c>
      <c r="AW930" s="13" t="s">
        <v>31</v>
      </c>
      <c r="AX930" s="13" t="s">
        <v>77</v>
      </c>
      <c r="AY930" s="167" t="s">
        <v>219</v>
      </c>
    </row>
    <row r="931" spans="1:65" s="14" customFormat="1">
      <c r="B931" s="174"/>
      <c r="D931" s="166" t="s">
        <v>228</v>
      </c>
      <c r="E931" s="175" t="s">
        <v>1</v>
      </c>
      <c r="F931" s="176" t="s">
        <v>4017</v>
      </c>
      <c r="H931" s="175" t="s">
        <v>1</v>
      </c>
      <c r="I931" s="177"/>
      <c r="L931" s="174"/>
      <c r="M931" s="178"/>
      <c r="N931" s="179"/>
      <c r="O931" s="179"/>
      <c r="P931" s="179"/>
      <c r="Q931" s="179"/>
      <c r="R931" s="179"/>
      <c r="S931" s="179"/>
      <c r="T931" s="180"/>
      <c r="AT931" s="175" t="s">
        <v>228</v>
      </c>
      <c r="AU931" s="175" t="s">
        <v>87</v>
      </c>
      <c r="AV931" s="14" t="s">
        <v>32</v>
      </c>
      <c r="AW931" s="14" t="s">
        <v>31</v>
      </c>
      <c r="AX931" s="14" t="s">
        <v>77</v>
      </c>
      <c r="AY931" s="175" t="s">
        <v>219</v>
      </c>
    </row>
    <row r="932" spans="1:65" s="13" customFormat="1">
      <c r="B932" s="165"/>
      <c r="D932" s="166" t="s">
        <v>228</v>
      </c>
      <c r="E932" s="167" t="s">
        <v>1</v>
      </c>
      <c r="F932" s="168" t="s">
        <v>4018</v>
      </c>
      <c r="H932" s="169">
        <v>4810.0680000000002</v>
      </c>
      <c r="I932" s="170"/>
      <c r="L932" s="165"/>
      <c r="M932" s="171"/>
      <c r="N932" s="172"/>
      <c r="O932" s="172"/>
      <c r="P932" s="172"/>
      <c r="Q932" s="172"/>
      <c r="R932" s="172"/>
      <c r="S932" s="172"/>
      <c r="T932" s="173"/>
      <c r="AT932" s="167" t="s">
        <v>228</v>
      </c>
      <c r="AU932" s="167" t="s">
        <v>87</v>
      </c>
      <c r="AV932" s="13" t="s">
        <v>87</v>
      </c>
      <c r="AW932" s="13" t="s">
        <v>31</v>
      </c>
      <c r="AX932" s="13" t="s">
        <v>77</v>
      </c>
      <c r="AY932" s="167" t="s">
        <v>219</v>
      </c>
    </row>
    <row r="933" spans="1:65" s="13" customFormat="1">
      <c r="B933" s="165"/>
      <c r="D933" s="166" t="s">
        <v>228</v>
      </c>
      <c r="E933" s="167" t="s">
        <v>1</v>
      </c>
      <c r="F933" s="168" t="s">
        <v>4019</v>
      </c>
      <c r="H933" s="169">
        <v>2815.89</v>
      </c>
      <c r="I933" s="170"/>
      <c r="L933" s="165"/>
      <c r="M933" s="171"/>
      <c r="N933" s="172"/>
      <c r="O933" s="172"/>
      <c r="P933" s="172"/>
      <c r="Q933" s="172"/>
      <c r="R933" s="172"/>
      <c r="S933" s="172"/>
      <c r="T933" s="173"/>
      <c r="AT933" s="167" t="s">
        <v>228</v>
      </c>
      <c r="AU933" s="167" t="s">
        <v>87</v>
      </c>
      <c r="AV933" s="13" t="s">
        <v>87</v>
      </c>
      <c r="AW933" s="13" t="s">
        <v>31</v>
      </c>
      <c r="AX933" s="13" t="s">
        <v>77</v>
      </c>
      <c r="AY933" s="167" t="s">
        <v>219</v>
      </c>
    </row>
    <row r="934" spans="1:65" s="15" customFormat="1">
      <c r="B934" s="181"/>
      <c r="D934" s="166" t="s">
        <v>228</v>
      </c>
      <c r="E934" s="182" t="s">
        <v>1</v>
      </c>
      <c r="F934" s="183" t="s">
        <v>236</v>
      </c>
      <c r="H934" s="184">
        <v>8189.2739999999994</v>
      </c>
      <c r="I934" s="185"/>
      <c r="L934" s="181"/>
      <c r="M934" s="186"/>
      <c r="N934" s="187"/>
      <c r="O934" s="187"/>
      <c r="P934" s="187"/>
      <c r="Q934" s="187"/>
      <c r="R934" s="187"/>
      <c r="S934" s="187"/>
      <c r="T934" s="188"/>
      <c r="AT934" s="182" t="s">
        <v>228</v>
      </c>
      <c r="AU934" s="182" t="s">
        <v>87</v>
      </c>
      <c r="AV934" s="15" t="s">
        <v>226</v>
      </c>
      <c r="AW934" s="15" t="s">
        <v>31</v>
      </c>
      <c r="AX934" s="15" t="s">
        <v>32</v>
      </c>
      <c r="AY934" s="182" t="s">
        <v>219</v>
      </c>
    </row>
    <row r="935" spans="1:65" s="2" customFormat="1" ht="16.5" customHeight="1">
      <c r="A935" s="33"/>
      <c r="B935" s="151"/>
      <c r="C935" s="152" t="s">
        <v>2124</v>
      </c>
      <c r="D935" s="152" t="s">
        <v>221</v>
      </c>
      <c r="E935" s="153" t="s">
        <v>4020</v>
      </c>
      <c r="F935" s="154" t="s">
        <v>4021</v>
      </c>
      <c r="G935" s="155" t="s">
        <v>266</v>
      </c>
      <c r="H935" s="156">
        <v>118.045</v>
      </c>
      <c r="I935" s="157"/>
      <c r="J935" s="158">
        <f>ROUND(I935*H935,2)</f>
        <v>0</v>
      </c>
      <c r="K935" s="154" t="s">
        <v>225</v>
      </c>
      <c r="L935" s="34"/>
      <c r="M935" s="159" t="s">
        <v>1</v>
      </c>
      <c r="N935" s="160" t="s">
        <v>42</v>
      </c>
      <c r="O935" s="59"/>
      <c r="P935" s="161">
        <f>O935*H935</f>
        <v>0</v>
      </c>
      <c r="Q935" s="161">
        <v>0</v>
      </c>
      <c r="R935" s="161">
        <f>Q935*H935</f>
        <v>0</v>
      </c>
      <c r="S935" s="161">
        <v>0</v>
      </c>
      <c r="T935" s="162">
        <f>S935*H935</f>
        <v>0</v>
      </c>
      <c r="U935" s="33"/>
      <c r="V935" s="33"/>
      <c r="W935" s="33"/>
      <c r="X935" s="33"/>
      <c r="Y935" s="33"/>
      <c r="Z935" s="33"/>
      <c r="AA935" s="33"/>
      <c r="AB935" s="33"/>
      <c r="AC935" s="33"/>
      <c r="AD935" s="33"/>
      <c r="AE935" s="33"/>
      <c r="AR935" s="163" t="s">
        <v>226</v>
      </c>
      <c r="AT935" s="163" t="s">
        <v>221</v>
      </c>
      <c r="AU935" s="163" t="s">
        <v>87</v>
      </c>
      <c r="AY935" s="18" t="s">
        <v>219</v>
      </c>
      <c r="BE935" s="164">
        <f>IF(N935="základní",J935,0)</f>
        <v>0</v>
      </c>
      <c r="BF935" s="164">
        <f>IF(N935="snížená",J935,0)</f>
        <v>0</v>
      </c>
      <c r="BG935" s="164">
        <f>IF(N935="zákl. přenesená",J935,0)</f>
        <v>0</v>
      </c>
      <c r="BH935" s="164">
        <f>IF(N935="sníž. přenesená",J935,0)</f>
        <v>0</v>
      </c>
      <c r="BI935" s="164">
        <f>IF(N935="nulová",J935,0)</f>
        <v>0</v>
      </c>
      <c r="BJ935" s="18" t="s">
        <v>32</v>
      </c>
      <c r="BK935" s="164">
        <f>ROUND(I935*H935,2)</f>
        <v>0</v>
      </c>
      <c r="BL935" s="18" t="s">
        <v>226</v>
      </c>
      <c r="BM935" s="163" t="s">
        <v>4022</v>
      </c>
    </row>
    <row r="936" spans="1:65" s="13" customFormat="1">
      <c r="B936" s="165"/>
      <c r="D936" s="166" t="s">
        <v>228</v>
      </c>
      <c r="E936" s="167" t="s">
        <v>1</v>
      </c>
      <c r="F936" s="168" t="s">
        <v>3117</v>
      </c>
      <c r="H936" s="169">
        <v>117.44499999999999</v>
      </c>
      <c r="I936" s="170"/>
      <c r="L936" s="165"/>
      <c r="M936" s="171"/>
      <c r="N936" s="172"/>
      <c r="O936" s="172"/>
      <c r="P936" s="172"/>
      <c r="Q936" s="172"/>
      <c r="R936" s="172"/>
      <c r="S936" s="172"/>
      <c r="T936" s="173"/>
      <c r="AT936" s="167" t="s">
        <v>228</v>
      </c>
      <c r="AU936" s="167" t="s">
        <v>87</v>
      </c>
      <c r="AV936" s="13" t="s">
        <v>87</v>
      </c>
      <c r="AW936" s="13" t="s">
        <v>31</v>
      </c>
      <c r="AX936" s="13" t="s">
        <v>77</v>
      </c>
      <c r="AY936" s="167" t="s">
        <v>219</v>
      </c>
    </row>
    <row r="937" spans="1:65" s="13" customFormat="1">
      <c r="B937" s="165"/>
      <c r="D937" s="166" t="s">
        <v>228</v>
      </c>
      <c r="E937" s="167" t="s">
        <v>1</v>
      </c>
      <c r="F937" s="168" t="s">
        <v>3123</v>
      </c>
      <c r="H937" s="169">
        <v>0.6</v>
      </c>
      <c r="I937" s="170"/>
      <c r="L937" s="165"/>
      <c r="M937" s="171"/>
      <c r="N937" s="172"/>
      <c r="O937" s="172"/>
      <c r="P937" s="172"/>
      <c r="Q937" s="172"/>
      <c r="R937" s="172"/>
      <c r="S937" s="172"/>
      <c r="T937" s="173"/>
      <c r="AT937" s="167" t="s">
        <v>228</v>
      </c>
      <c r="AU937" s="167" t="s">
        <v>87</v>
      </c>
      <c r="AV937" s="13" t="s">
        <v>87</v>
      </c>
      <c r="AW937" s="13" t="s">
        <v>31</v>
      </c>
      <c r="AX937" s="13" t="s">
        <v>77</v>
      </c>
      <c r="AY937" s="167" t="s">
        <v>219</v>
      </c>
    </row>
    <row r="938" spans="1:65" s="15" customFormat="1">
      <c r="B938" s="181"/>
      <c r="D938" s="166" t="s">
        <v>228</v>
      </c>
      <c r="E938" s="182" t="s">
        <v>1</v>
      </c>
      <c r="F938" s="183" t="s">
        <v>236</v>
      </c>
      <c r="H938" s="184">
        <v>118.045</v>
      </c>
      <c r="I938" s="185"/>
      <c r="L938" s="181"/>
      <c r="M938" s="186"/>
      <c r="N938" s="187"/>
      <c r="O938" s="187"/>
      <c r="P938" s="187"/>
      <c r="Q938" s="187"/>
      <c r="R938" s="187"/>
      <c r="S938" s="187"/>
      <c r="T938" s="188"/>
      <c r="AT938" s="182" t="s">
        <v>228</v>
      </c>
      <c r="AU938" s="182" t="s">
        <v>87</v>
      </c>
      <c r="AV938" s="15" t="s">
        <v>226</v>
      </c>
      <c r="AW938" s="15" t="s">
        <v>31</v>
      </c>
      <c r="AX938" s="15" t="s">
        <v>32</v>
      </c>
      <c r="AY938" s="182" t="s">
        <v>219</v>
      </c>
    </row>
    <row r="939" spans="1:65" s="2" customFormat="1" ht="16.5" customHeight="1">
      <c r="A939" s="33"/>
      <c r="B939" s="151"/>
      <c r="C939" s="152" t="s">
        <v>2126</v>
      </c>
      <c r="D939" s="152" t="s">
        <v>221</v>
      </c>
      <c r="E939" s="153" t="s">
        <v>4023</v>
      </c>
      <c r="F939" s="154" t="s">
        <v>4024</v>
      </c>
      <c r="G939" s="155" t="s">
        <v>266</v>
      </c>
      <c r="H939" s="156">
        <v>708.27</v>
      </c>
      <c r="I939" s="157"/>
      <c r="J939" s="158">
        <f>ROUND(I939*H939,2)</f>
        <v>0</v>
      </c>
      <c r="K939" s="154" t="s">
        <v>225</v>
      </c>
      <c r="L939" s="34"/>
      <c r="M939" s="159" t="s">
        <v>1</v>
      </c>
      <c r="N939" s="160" t="s">
        <v>42</v>
      </c>
      <c r="O939" s="59"/>
      <c r="P939" s="161">
        <f>O939*H939</f>
        <v>0</v>
      </c>
      <c r="Q939" s="161">
        <v>0</v>
      </c>
      <c r="R939" s="161">
        <f>Q939*H939</f>
        <v>0</v>
      </c>
      <c r="S939" s="161">
        <v>0</v>
      </c>
      <c r="T939" s="162">
        <f>S939*H939</f>
        <v>0</v>
      </c>
      <c r="U939" s="33"/>
      <c r="V939" s="33"/>
      <c r="W939" s="33"/>
      <c r="X939" s="33"/>
      <c r="Y939" s="33"/>
      <c r="Z939" s="33"/>
      <c r="AA939" s="33"/>
      <c r="AB939" s="33"/>
      <c r="AC939" s="33"/>
      <c r="AD939" s="33"/>
      <c r="AE939" s="33"/>
      <c r="AR939" s="163" t="s">
        <v>226</v>
      </c>
      <c r="AT939" s="163" t="s">
        <v>221</v>
      </c>
      <c r="AU939" s="163" t="s">
        <v>87</v>
      </c>
      <c r="AY939" s="18" t="s">
        <v>219</v>
      </c>
      <c r="BE939" s="164">
        <f>IF(N939="základní",J939,0)</f>
        <v>0</v>
      </c>
      <c r="BF939" s="164">
        <f>IF(N939="snížená",J939,0)</f>
        <v>0</v>
      </c>
      <c r="BG939" s="164">
        <f>IF(N939="zákl. přenesená",J939,0)</f>
        <v>0</v>
      </c>
      <c r="BH939" s="164">
        <f>IF(N939="sníž. přenesená",J939,0)</f>
        <v>0</v>
      </c>
      <c r="BI939" s="164">
        <f>IF(N939="nulová",J939,0)</f>
        <v>0</v>
      </c>
      <c r="BJ939" s="18" t="s">
        <v>32</v>
      </c>
      <c r="BK939" s="164">
        <f>ROUND(I939*H939,2)</f>
        <v>0</v>
      </c>
      <c r="BL939" s="18" t="s">
        <v>226</v>
      </c>
      <c r="BM939" s="163" t="s">
        <v>4025</v>
      </c>
    </row>
    <row r="940" spans="1:65" s="14" customFormat="1">
      <c r="B940" s="174"/>
      <c r="D940" s="166" t="s">
        <v>228</v>
      </c>
      <c r="E940" s="175" t="s">
        <v>1</v>
      </c>
      <c r="F940" s="176" t="s">
        <v>4014</v>
      </c>
      <c r="H940" s="175" t="s">
        <v>1</v>
      </c>
      <c r="I940" s="177"/>
      <c r="L940" s="174"/>
      <c r="M940" s="178"/>
      <c r="N940" s="179"/>
      <c r="O940" s="179"/>
      <c r="P940" s="179"/>
      <c r="Q940" s="179"/>
      <c r="R940" s="179"/>
      <c r="S940" s="179"/>
      <c r="T940" s="180"/>
      <c r="AT940" s="175" t="s">
        <v>228</v>
      </c>
      <c r="AU940" s="175" t="s">
        <v>87</v>
      </c>
      <c r="AV940" s="14" t="s">
        <v>32</v>
      </c>
      <c r="AW940" s="14" t="s">
        <v>31</v>
      </c>
      <c r="AX940" s="14" t="s">
        <v>77</v>
      </c>
      <c r="AY940" s="175" t="s">
        <v>219</v>
      </c>
    </row>
    <row r="941" spans="1:65" s="13" customFormat="1">
      <c r="B941" s="165"/>
      <c r="D941" s="166" t="s">
        <v>228</v>
      </c>
      <c r="E941" s="167" t="s">
        <v>1</v>
      </c>
      <c r="F941" s="168" t="s">
        <v>4026</v>
      </c>
      <c r="H941" s="169">
        <v>704.67</v>
      </c>
      <c r="I941" s="170"/>
      <c r="L941" s="165"/>
      <c r="M941" s="171"/>
      <c r="N941" s="172"/>
      <c r="O941" s="172"/>
      <c r="P941" s="172"/>
      <c r="Q941" s="172"/>
      <c r="R941" s="172"/>
      <c r="S941" s="172"/>
      <c r="T941" s="173"/>
      <c r="AT941" s="167" t="s">
        <v>228</v>
      </c>
      <c r="AU941" s="167" t="s">
        <v>87</v>
      </c>
      <c r="AV941" s="13" t="s">
        <v>87</v>
      </c>
      <c r="AW941" s="13" t="s">
        <v>31</v>
      </c>
      <c r="AX941" s="13" t="s">
        <v>77</v>
      </c>
      <c r="AY941" s="167" t="s">
        <v>219</v>
      </c>
    </row>
    <row r="942" spans="1:65" s="14" customFormat="1">
      <c r="B942" s="174"/>
      <c r="D942" s="166" t="s">
        <v>228</v>
      </c>
      <c r="E942" s="175" t="s">
        <v>1</v>
      </c>
      <c r="F942" s="176" t="s">
        <v>4027</v>
      </c>
      <c r="H942" s="175" t="s">
        <v>1</v>
      </c>
      <c r="I942" s="177"/>
      <c r="L942" s="174"/>
      <c r="M942" s="178"/>
      <c r="N942" s="179"/>
      <c r="O942" s="179"/>
      <c r="P942" s="179"/>
      <c r="Q942" s="179"/>
      <c r="R942" s="179"/>
      <c r="S942" s="179"/>
      <c r="T942" s="180"/>
      <c r="AT942" s="175" t="s">
        <v>228</v>
      </c>
      <c r="AU942" s="175" t="s">
        <v>87</v>
      </c>
      <c r="AV942" s="14" t="s">
        <v>32</v>
      </c>
      <c r="AW942" s="14" t="s">
        <v>31</v>
      </c>
      <c r="AX942" s="14" t="s">
        <v>77</v>
      </c>
      <c r="AY942" s="175" t="s">
        <v>219</v>
      </c>
    </row>
    <row r="943" spans="1:65" s="13" customFormat="1">
      <c r="B943" s="165"/>
      <c r="D943" s="166" t="s">
        <v>228</v>
      </c>
      <c r="E943" s="167" t="s">
        <v>1</v>
      </c>
      <c r="F943" s="168" t="s">
        <v>4028</v>
      </c>
      <c r="H943" s="169">
        <v>3.6</v>
      </c>
      <c r="I943" s="170"/>
      <c r="L943" s="165"/>
      <c r="M943" s="171"/>
      <c r="N943" s="172"/>
      <c r="O943" s="172"/>
      <c r="P943" s="172"/>
      <c r="Q943" s="172"/>
      <c r="R943" s="172"/>
      <c r="S943" s="172"/>
      <c r="T943" s="173"/>
      <c r="AT943" s="167" t="s">
        <v>228</v>
      </c>
      <c r="AU943" s="167" t="s">
        <v>87</v>
      </c>
      <c r="AV943" s="13" t="s">
        <v>87</v>
      </c>
      <c r="AW943" s="13" t="s">
        <v>31</v>
      </c>
      <c r="AX943" s="13" t="s">
        <v>77</v>
      </c>
      <c r="AY943" s="167" t="s">
        <v>219</v>
      </c>
    </row>
    <row r="944" spans="1:65" s="15" customFormat="1">
      <c r="B944" s="181"/>
      <c r="D944" s="166" t="s">
        <v>228</v>
      </c>
      <c r="E944" s="182" t="s">
        <v>1</v>
      </c>
      <c r="F944" s="183" t="s">
        <v>236</v>
      </c>
      <c r="H944" s="184">
        <v>708.27</v>
      </c>
      <c r="I944" s="185"/>
      <c r="L944" s="181"/>
      <c r="M944" s="186"/>
      <c r="N944" s="187"/>
      <c r="O944" s="187"/>
      <c r="P944" s="187"/>
      <c r="Q944" s="187"/>
      <c r="R944" s="187"/>
      <c r="S944" s="187"/>
      <c r="T944" s="188"/>
      <c r="AT944" s="182" t="s">
        <v>228</v>
      </c>
      <c r="AU944" s="182" t="s">
        <v>87</v>
      </c>
      <c r="AV944" s="15" t="s">
        <v>226</v>
      </c>
      <c r="AW944" s="15" t="s">
        <v>31</v>
      </c>
      <c r="AX944" s="15" t="s">
        <v>32</v>
      </c>
      <c r="AY944" s="182" t="s">
        <v>219</v>
      </c>
    </row>
    <row r="945" spans="1:65" s="2" customFormat="1" ht="16.5" customHeight="1">
      <c r="A945" s="33"/>
      <c r="B945" s="151"/>
      <c r="C945" s="152" t="s">
        <v>2130</v>
      </c>
      <c r="D945" s="152" t="s">
        <v>221</v>
      </c>
      <c r="E945" s="153" t="s">
        <v>4029</v>
      </c>
      <c r="F945" s="154" t="s">
        <v>4030</v>
      </c>
      <c r="G945" s="155" t="s">
        <v>266</v>
      </c>
      <c r="H945" s="156">
        <v>93.885999999999996</v>
      </c>
      <c r="I945" s="157"/>
      <c r="J945" s="158">
        <f>ROUND(I945*H945,2)</f>
        <v>0</v>
      </c>
      <c r="K945" s="154" t="s">
        <v>225</v>
      </c>
      <c r="L945" s="34"/>
      <c r="M945" s="159" t="s">
        <v>1</v>
      </c>
      <c r="N945" s="160" t="s">
        <v>42</v>
      </c>
      <c r="O945" s="59"/>
      <c r="P945" s="161">
        <f>O945*H945</f>
        <v>0</v>
      </c>
      <c r="Q945" s="161">
        <v>0</v>
      </c>
      <c r="R945" s="161">
        <f>Q945*H945</f>
        <v>0</v>
      </c>
      <c r="S945" s="161">
        <v>0</v>
      </c>
      <c r="T945" s="162">
        <f>S945*H945</f>
        <v>0</v>
      </c>
      <c r="U945" s="33"/>
      <c r="V945" s="33"/>
      <c r="W945" s="33"/>
      <c r="X945" s="33"/>
      <c r="Y945" s="33"/>
      <c r="Z945" s="33"/>
      <c r="AA945" s="33"/>
      <c r="AB945" s="33"/>
      <c r="AC945" s="33"/>
      <c r="AD945" s="33"/>
      <c r="AE945" s="33"/>
      <c r="AR945" s="163" t="s">
        <v>226</v>
      </c>
      <c r="AT945" s="163" t="s">
        <v>221</v>
      </c>
      <c r="AU945" s="163" t="s">
        <v>87</v>
      </c>
      <c r="AY945" s="18" t="s">
        <v>219</v>
      </c>
      <c r="BE945" s="164">
        <f>IF(N945="základní",J945,0)</f>
        <v>0</v>
      </c>
      <c r="BF945" s="164">
        <f>IF(N945="snížená",J945,0)</f>
        <v>0</v>
      </c>
      <c r="BG945" s="164">
        <f>IF(N945="zákl. přenesená",J945,0)</f>
        <v>0</v>
      </c>
      <c r="BH945" s="164">
        <f>IF(N945="sníž. přenesená",J945,0)</f>
        <v>0</v>
      </c>
      <c r="BI945" s="164">
        <f>IF(N945="nulová",J945,0)</f>
        <v>0</v>
      </c>
      <c r="BJ945" s="18" t="s">
        <v>32</v>
      </c>
      <c r="BK945" s="164">
        <f>ROUND(I945*H945,2)</f>
        <v>0</v>
      </c>
      <c r="BL945" s="18" t="s">
        <v>226</v>
      </c>
      <c r="BM945" s="163" t="s">
        <v>4031</v>
      </c>
    </row>
    <row r="946" spans="1:65" s="13" customFormat="1">
      <c r="B946" s="165"/>
      <c r="D946" s="166" t="s">
        <v>228</v>
      </c>
      <c r="E946" s="167" t="s">
        <v>1</v>
      </c>
      <c r="F946" s="168" t="s">
        <v>3121</v>
      </c>
      <c r="H946" s="169">
        <v>47.042000000000002</v>
      </c>
      <c r="I946" s="170"/>
      <c r="L946" s="165"/>
      <c r="M946" s="171"/>
      <c r="N946" s="172"/>
      <c r="O946" s="172"/>
      <c r="P946" s="172"/>
      <c r="Q946" s="172"/>
      <c r="R946" s="172"/>
      <c r="S946" s="172"/>
      <c r="T946" s="173"/>
      <c r="AT946" s="167" t="s">
        <v>228</v>
      </c>
      <c r="AU946" s="167" t="s">
        <v>87</v>
      </c>
      <c r="AV946" s="13" t="s">
        <v>87</v>
      </c>
      <c r="AW946" s="13" t="s">
        <v>31</v>
      </c>
      <c r="AX946" s="13" t="s">
        <v>77</v>
      </c>
      <c r="AY946" s="167" t="s">
        <v>219</v>
      </c>
    </row>
    <row r="947" spans="1:65" s="13" customFormat="1">
      <c r="B947" s="165"/>
      <c r="D947" s="166" t="s">
        <v>228</v>
      </c>
      <c r="E947" s="167" t="s">
        <v>1</v>
      </c>
      <c r="F947" s="168" t="s">
        <v>3119</v>
      </c>
      <c r="H947" s="169">
        <v>46.844000000000001</v>
      </c>
      <c r="I947" s="170"/>
      <c r="L947" s="165"/>
      <c r="M947" s="171"/>
      <c r="N947" s="172"/>
      <c r="O947" s="172"/>
      <c r="P947" s="172"/>
      <c r="Q947" s="172"/>
      <c r="R947" s="172"/>
      <c r="S947" s="172"/>
      <c r="T947" s="173"/>
      <c r="AT947" s="167" t="s">
        <v>228</v>
      </c>
      <c r="AU947" s="167" t="s">
        <v>87</v>
      </c>
      <c r="AV947" s="13" t="s">
        <v>87</v>
      </c>
      <c r="AW947" s="13" t="s">
        <v>31</v>
      </c>
      <c r="AX947" s="13" t="s">
        <v>77</v>
      </c>
      <c r="AY947" s="167" t="s">
        <v>219</v>
      </c>
    </row>
    <row r="948" spans="1:65" s="15" customFormat="1">
      <c r="B948" s="181"/>
      <c r="D948" s="166" t="s">
        <v>228</v>
      </c>
      <c r="E948" s="182" t="s">
        <v>1</v>
      </c>
      <c r="F948" s="183" t="s">
        <v>236</v>
      </c>
      <c r="H948" s="184">
        <v>93.885999999999996</v>
      </c>
      <c r="I948" s="185"/>
      <c r="L948" s="181"/>
      <c r="M948" s="186"/>
      <c r="N948" s="187"/>
      <c r="O948" s="187"/>
      <c r="P948" s="187"/>
      <c r="Q948" s="187"/>
      <c r="R948" s="187"/>
      <c r="S948" s="187"/>
      <c r="T948" s="188"/>
      <c r="AT948" s="182" t="s">
        <v>228</v>
      </c>
      <c r="AU948" s="182" t="s">
        <v>87</v>
      </c>
      <c r="AV948" s="15" t="s">
        <v>226</v>
      </c>
      <c r="AW948" s="15" t="s">
        <v>31</v>
      </c>
      <c r="AX948" s="15" t="s">
        <v>32</v>
      </c>
      <c r="AY948" s="182" t="s">
        <v>219</v>
      </c>
    </row>
    <row r="949" spans="1:65" s="2" customFormat="1" ht="16.5" customHeight="1">
      <c r="A949" s="33"/>
      <c r="B949" s="151"/>
      <c r="C949" s="152" t="s">
        <v>2134</v>
      </c>
      <c r="D949" s="152" t="s">
        <v>221</v>
      </c>
      <c r="E949" s="153" t="s">
        <v>4032</v>
      </c>
      <c r="F949" s="154" t="s">
        <v>4033</v>
      </c>
      <c r="G949" s="155" t="s">
        <v>266</v>
      </c>
      <c r="H949" s="156">
        <v>118.045</v>
      </c>
      <c r="I949" s="157"/>
      <c r="J949" s="158">
        <f>ROUND(I949*H949,2)</f>
        <v>0</v>
      </c>
      <c r="K949" s="154" t="s">
        <v>225</v>
      </c>
      <c r="L949" s="34"/>
      <c r="M949" s="159" t="s">
        <v>1</v>
      </c>
      <c r="N949" s="160" t="s">
        <v>42</v>
      </c>
      <c r="O949" s="59"/>
      <c r="P949" s="161">
        <f>O949*H949</f>
        <v>0</v>
      </c>
      <c r="Q949" s="161">
        <v>0</v>
      </c>
      <c r="R949" s="161">
        <f>Q949*H949</f>
        <v>0</v>
      </c>
      <c r="S949" s="161">
        <v>0</v>
      </c>
      <c r="T949" s="162">
        <f>S949*H949</f>
        <v>0</v>
      </c>
      <c r="U949" s="33"/>
      <c r="V949" s="33"/>
      <c r="W949" s="33"/>
      <c r="X949" s="33"/>
      <c r="Y949" s="33"/>
      <c r="Z949" s="33"/>
      <c r="AA949" s="33"/>
      <c r="AB949" s="33"/>
      <c r="AC949" s="33"/>
      <c r="AD949" s="33"/>
      <c r="AE949" s="33"/>
      <c r="AR949" s="163" t="s">
        <v>226</v>
      </c>
      <c r="AT949" s="163" t="s">
        <v>221</v>
      </c>
      <c r="AU949" s="163" t="s">
        <v>87</v>
      </c>
      <c r="AY949" s="18" t="s">
        <v>219</v>
      </c>
      <c r="BE949" s="164">
        <f>IF(N949="základní",J949,0)</f>
        <v>0</v>
      </c>
      <c r="BF949" s="164">
        <f>IF(N949="snížená",J949,0)</f>
        <v>0</v>
      </c>
      <c r="BG949" s="164">
        <f>IF(N949="zákl. přenesená",J949,0)</f>
        <v>0</v>
      </c>
      <c r="BH949" s="164">
        <f>IF(N949="sníž. přenesená",J949,0)</f>
        <v>0</v>
      </c>
      <c r="BI949" s="164">
        <f>IF(N949="nulová",J949,0)</f>
        <v>0</v>
      </c>
      <c r="BJ949" s="18" t="s">
        <v>32</v>
      </c>
      <c r="BK949" s="164">
        <f>ROUND(I949*H949,2)</f>
        <v>0</v>
      </c>
      <c r="BL949" s="18" t="s">
        <v>226</v>
      </c>
      <c r="BM949" s="163" t="s">
        <v>4034</v>
      </c>
    </row>
    <row r="950" spans="1:65" s="13" customFormat="1">
      <c r="B950" s="165"/>
      <c r="D950" s="166" t="s">
        <v>228</v>
      </c>
      <c r="E950" s="167" t="s">
        <v>1</v>
      </c>
      <c r="F950" s="168" t="s">
        <v>3117</v>
      </c>
      <c r="H950" s="169">
        <v>117.44499999999999</v>
      </c>
      <c r="I950" s="170"/>
      <c r="L950" s="165"/>
      <c r="M950" s="171"/>
      <c r="N950" s="172"/>
      <c r="O950" s="172"/>
      <c r="P950" s="172"/>
      <c r="Q950" s="172"/>
      <c r="R950" s="172"/>
      <c r="S950" s="172"/>
      <c r="T950" s="173"/>
      <c r="AT950" s="167" t="s">
        <v>228</v>
      </c>
      <c r="AU950" s="167" t="s">
        <v>87</v>
      </c>
      <c r="AV950" s="13" t="s">
        <v>87</v>
      </c>
      <c r="AW950" s="13" t="s">
        <v>31</v>
      </c>
      <c r="AX950" s="13" t="s">
        <v>77</v>
      </c>
      <c r="AY950" s="167" t="s">
        <v>219</v>
      </c>
    </row>
    <row r="951" spans="1:65" s="13" customFormat="1">
      <c r="B951" s="165"/>
      <c r="D951" s="166" t="s">
        <v>228</v>
      </c>
      <c r="E951" s="167" t="s">
        <v>1</v>
      </c>
      <c r="F951" s="168" t="s">
        <v>3123</v>
      </c>
      <c r="H951" s="169">
        <v>0.6</v>
      </c>
      <c r="I951" s="170"/>
      <c r="L951" s="165"/>
      <c r="M951" s="171"/>
      <c r="N951" s="172"/>
      <c r="O951" s="172"/>
      <c r="P951" s="172"/>
      <c r="Q951" s="172"/>
      <c r="R951" s="172"/>
      <c r="S951" s="172"/>
      <c r="T951" s="173"/>
      <c r="AT951" s="167" t="s">
        <v>228</v>
      </c>
      <c r="AU951" s="167" t="s">
        <v>87</v>
      </c>
      <c r="AV951" s="13" t="s">
        <v>87</v>
      </c>
      <c r="AW951" s="13" t="s">
        <v>31</v>
      </c>
      <c r="AX951" s="13" t="s">
        <v>77</v>
      </c>
      <c r="AY951" s="167" t="s">
        <v>219</v>
      </c>
    </row>
    <row r="952" spans="1:65" s="15" customFormat="1">
      <c r="B952" s="181"/>
      <c r="D952" s="166" t="s">
        <v>228</v>
      </c>
      <c r="E952" s="182" t="s">
        <v>1</v>
      </c>
      <c r="F952" s="183" t="s">
        <v>236</v>
      </c>
      <c r="H952" s="184">
        <v>118.045</v>
      </c>
      <c r="I952" s="185"/>
      <c r="L952" s="181"/>
      <c r="M952" s="186"/>
      <c r="N952" s="187"/>
      <c r="O952" s="187"/>
      <c r="P952" s="187"/>
      <c r="Q952" s="187"/>
      <c r="R952" s="187"/>
      <c r="S952" s="187"/>
      <c r="T952" s="188"/>
      <c r="AT952" s="182" t="s">
        <v>228</v>
      </c>
      <c r="AU952" s="182" t="s">
        <v>87</v>
      </c>
      <c r="AV952" s="15" t="s">
        <v>226</v>
      </c>
      <c r="AW952" s="15" t="s">
        <v>31</v>
      </c>
      <c r="AX952" s="15" t="s">
        <v>32</v>
      </c>
      <c r="AY952" s="182" t="s">
        <v>219</v>
      </c>
    </row>
    <row r="953" spans="1:65" s="2" customFormat="1" ht="24.2" customHeight="1">
      <c r="A953" s="33"/>
      <c r="B953" s="151"/>
      <c r="C953" s="152" t="s">
        <v>2138</v>
      </c>
      <c r="D953" s="152" t="s">
        <v>221</v>
      </c>
      <c r="E953" s="153" t="s">
        <v>3386</v>
      </c>
      <c r="F953" s="154" t="s">
        <v>3387</v>
      </c>
      <c r="G953" s="155" t="s">
        <v>266</v>
      </c>
      <c r="H953" s="156">
        <v>164.28899999999999</v>
      </c>
      <c r="I953" s="157"/>
      <c r="J953" s="158">
        <f>ROUND(I953*H953,2)</f>
        <v>0</v>
      </c>
      <c r="K953" s="154" t="s">
        <v>1</v>
      </c>
      <c r="L953" s="34"/>
      <c r="M953" s="159" t="s">
        <v>1</v>
      </c>
      <c r="N953" s="160" t="s">
        <v>42</v>
      </c>
      <c r="O953" s="59"/>
      <c r="P953" s="161">
        <f>O953*H953</f>
        <v>0</v>
      </c>
      <c r="Q953" s="161">
        <v>0</v>
      </c>
      <c r="R953" s="161">
        <f>Q953*H953</f>
        <v>0</v>
      </c>
      <c r="S953" s="161">
        <v>0</v>
      </c>
      <c r="T953" s="162">
        <f>S953*H953</f>
        <v>0</v>
      </c>
      <c r="U953" s="33"/>
      <c r="V953" s="33"/>
      <c r="W953" s="33"/>
      <c r="X953" s="33"/>
      <c r="Y953" s="33"/>
      <c r="Z953" s="33"/>
      <c r="AA953" s="33"/>
      <c r="AB953" s="33"/>
      <c r="AC953" s="33"/>
      <c r="AD953" s="33"/>
      <c r="AE953" s="33"/>
      <c r="AR953" s="163" t="s">
        <v>226</v>
      </c>
      <c r="AT953" s="163" t="s">
        <v>221</v>
      </c>
      <c r="AU953" s="163" t="s">
        <v>87</v>
      </c>
      <c r="AY953" s="18" t="s">
        <v>219</v>
      </c>
      <c r="BE953" s="164">
        <f>IF(N953="základní",J953,0)</f>
        <v>0</v>
      </c>
      <c r="BF953" s="164">
        <f>IF(N953="snížená",J953,0)</f>
        <v>0</v>
      </c>
      <c r="BG953" s="164">
        <f>IF(N953="zákl. přenesená",J953,0)</f>
        <v>0</v>
      </c>
      <c r="BH953" s="164">
        <f>IF(N953="sníž. přenesená",J953,0)</f>
        <v>0</v>
      </c>
      <c r="BI953" s="164">
        <f>IF(N953="nulová",J953,0)</f>
        <v>0</v>
      </c>
      <c r="BJ953" s="18" t="s">
        <v>32</v>
      </c>
      <c r="BK953" s="164">
        <f>ROUND(I953*H953,2)</f>
        <v>0</v>
      </c>
      <c r="BL953" s="18" t="s">
        <v>226</v>
      </c>
      <c r="BM953" s="163" t="s">
        <v>4035</v>
      </c>
    </row>
    <row r="954" spans="1:65" s="14" customFormat="1">
      <c r="B954" s="174"/>
      <c r="D954" s="166" t="s">
        <v>228</v>
      </c>
      <c r="E954" s="175" t="s">
        <v>1</v>
      </c>
      <c r="F954" s="176" t="s">
        <v>4036</v>
      </c>
      <c r="H954" s="175" t="s">
        <v>1</v>
      </c>
      <c r="I954" s="177"/>
      <c r="L954" s="174"/>
      <c r="M954" s="178"/>
      <c r="N954" s="179"/>
      <c r="O954" s="179"/>
      <c r="P954" s="179"/>
      <c r="Q954" s="179"/>
      <c r="R954" s="179"/>
      <c r="S954" s="179"/>
      <c r="T954" s="180"/>
      <c r="AT954" s="175" t="s">
        <v>228</v>
      </c>
      <c r="AU954" s="175" t="s">
        <v>87</v>
      </c>
      <c r="AV954" s="14" t="s">
        <v>32</v>
      </c>
      <c r="AW954" s="14" t="s">
        <v>31</v>
      </c>
      <c r="AX954" s="14" t="s">
        <v>77</v>
      </c>
      <c r="AY954" s="175" t="s">
        <v>219</v>
      </c>
    </row>
    <row r="955" spans="1:65" s="13" customFormat="1">
      <c r="B955" s="165"/>
      <c r="D955" s="166" t="s">
        <v>228</v>
      </c>
      <c r="E955" s="167" t="s">
        <v>1</v>
      </c>
      <c r="F955" s="168" t="s">
        <v>4037</v>
      </c>
      <c r="H955" s="169">
        <v>37.619999999999997</v>
      </c>
      <c r="I955" s="170"/>
      <c r="L955" s="165"/>
      <c r="M955" s="171"/>
      <c r="N955" s="172"/>
      <c r="O955" s="172"/>
      <c r="P955" s="172"/>
      <c r="Q955" s="172"/>
      <c r="R955" s="172"/>
      <c r="S955" s="172"/>
      <c r="T955" s="173"/>
      <c r="AT955" s="167" t="s">
        <v>228</v>
      </c>
      <c r="AU955" s="167" t="s">
        <v>87</v>
      </c>
      <c r="AV955" s="13" t="s">
        <v>87</v>
      </c>
      <c r="AW955" s="13" t="s">
        <v>31</v>
      </c>
      <c r="AX955" s="13" t="s">
        <v>77</v>
      </c>
      <c r="AY955" s="167" t="s">
        <v>219</v>
      </c>
    </row>
    <row r="956" spans="1:65" s="13" customFormat="1">
      <c r="B956" s="165"/>
      <c r="D956" s="166" t="s">
        <v>228</v>
      </c>
      <c r="E956" s="167" t="s">
        <v>1</v>
      </c>
      <c r="F956" s="168" t="s">
        <v>4038</v>
      </c>
      <c r="H956" s="169">
        <v>78.924999999999997</v>
      </c>
      <c r="I956" s="170"/>
      <c r="L956" s="165"/>
      <c r="M956" s="171"/>
      <c r="N956" s="172"/>
      <c r="O956" s="172"/>
      <c r="P956" s="172"/>
      <c r="Q956" s="172"/>
      <c r="R956" s="172"/>
      <c r="S956" s="172"/>
      <c r="T956" s="173"/>
      <c r="AT956" s="167" t="s">
        <v>228</v>
      </c>
      <c r="AU956" s="167" t="s">
        <v>87</v>
      </c>
      <c r="AV956" s="13" t="s">
        <v>87</v>
      </c>
      <c r="AW956" s="13" t="s">
        <v>31</v>
      </c>
      <c r="AX956" s="13" t="s">
        <v>77</v>
      </c>
      <c r="AY956" s="167" t="s">
        <v>219</v>
      </c>
    </row>
    <row r="957" spans="1:65" s="13" customFormat="1">
      <c r="B957" s="165"/>
      <c r="D957" s="166" t="s">
        <v>228</v>
      </c>
      <c r="E957" s="167" t="s">
        <v>1</v>
      </c>
      <c r="F957" s="168" t="s">
        <v>4039</v>
      </c>
      <c r="H957" s="169">
        <v>0.9</v>
      </c>
      <c r="I957" s="170"/>
      <c r="L957" s="165"/>
      <c r="M957" s="171"/>
      <c r="N957" s="172"/>
      <c r="O957" s="172"/>
      <c r="P957" s="172"/>
      <c r="Q957" s="172"/>
      <c r="R957" s="172"/>
      <c r="S957" s="172"/>
      <c r="T957" s="173"/>
      <c r="AT957" s="167" t="s">
        <v>228</v>
      </c>
      <c r="AU957" s="167" t="s">
        <v>87</v>
      </c>
      <c r="AV957" s="13" t="s">
        <v>87</v>
      </c>
      <c r="AW957" s="13" t="s">
        <v>31</v>
      </c>
      <c r="AX957" s="13" t="s">
        <v>77</v>
      </c>
      <c r="AY957" s="167" t="s">
        <v>219</v>
      </c>
    </row>
    <row r="958" spans="1:65" s="16" customFormat="1">
      <c r="B958" s="189"/>
      <c r="D958" s="166" t="s">
        <v>228</v>
      </c>
      <c r="E958" s="190" t="s">
        <v>3117</v>
      </c>
      <c r="F958" s="191" t="s">
        <v>282</v>
      </c>
      <c r="H958" s="192">
        <v>117.44499999999999</v>
      </c>
      <c r="I958" s="193"/>
      <c r="L958" s="189"/>
      <c r="M958" s="194"/>
      <c r="N958" s="195"/>
      <c r="O958" s="195"/>
      <c r="P958" s="195"/>
      <c r="Q958" s="195"/>
      <c r="R958" s="195"/>
      <c r="S958" s="195"/>
      <c r="T958" s="196"/>
      <c r="AT958" s="190" t="s">
        <v>228</v>
      </c>
      <c r="AU958" s="190" t="s">
        <v>87</v>
      </c>
      <c r="AV958" s="16" t="s">
        <v>237</v>
      </c>
      <c r="AW958" s="16" t="s">
        <v>31</v>
      </c>
      <c r="AX958" s="16" t="s">
        <v>77</v>
      </c>
      <c r="AY958" s="190" t="s">
        <v>219</v>
      </c>
    </row>
    <row r="959" spans="1:65" s="14" customFormat="1">
      <c r="B959" s="174"/>
      <c r="D959" s="166" t="s">
        <v>228</v>
      </c>
      <c r="E959" s="175" t="s">
        <v>1</v>
      </c>
      <c r="F959" s="176" t="s">
        <v>4040</v>
      </c>
      <c r="H959" s="175" t="s">
        <v>1</v>
      </c>
      <c r="I959" s="177"/>
      <c r="L959" s="174"/>
      <c r="M959" s="178"/>
      <c r="N959" s="179"/>
      <c r="O959" s="179"/>
      <c r="P959" s="179"/>
      <c r="Q959" s="179"/>
      <c r="R959" s="179"/>
      <c r="S959" s="179"/>
      <c r="T959" s="180"/>
      <c r="AT959" s="175" t="s">
        <v>228</v>
      </c>
      <c r="AU959" s="175" t="s">
        <v>87</v>
      </c>
      <c r="AV959" s="14" t="s">
        <v>32</v>
      </c>
      <c r="AW959" s="14" t="s">
        <v>31</v>
      </c>
      <c r="AX959" s="14" t="s">
        <v>77</v>
      </c>
      <c r="AY959" s="175" t="s">
        <v>219</v>
      </c>
    </row>
    <row r="960" spans="1:65" s="13" customFormat="1">
      <c r="B960" s="165"/>
      <c r="D960" s="166" t="s">
        <v>228</v>
      </c>
      <c r="E960" s="167" t="s">
        <v>1</v>
      </c>
      <c r="F960" s="168" t="s">
        <v>4041</v>
      </c>
      <c r="H960" s="169">
        <v>0.22700000000000001</v>
      </c>
      <c r="I960" s="170"/>
      <c r="L960" s="165"/>
      <c r="M960" s="171"/>
      <c r="N960" s="172"/>
      <c r="O960" s="172"/>
      <c r="P960" s="172"/>
      <c r="Q960" s="172"/>
      <c r="R960" s="172"/>
      <c r="S960" s="172"/>
      <c r="T960" s="173"/>
      <c r="AT960" s="167" t="s">
        <v>228</v>
      </c>
      <c r="AU960" s="167" t="s">
        <v>87</v>
      </c>
      <c r="AV960" s="13" t="s">
        <v>87</v>
      </c>
      <c r="AW960" s="13" t="s">
        <v>31</v>
      </c>
      <c r="AX960" s="13" t="s">
        <v>77</v>
      </c>
      <c r="AY960" s="167" t="s">
        <v>219</v>
      </c>
    </row>
    <row r="961" spans="1:65" s="13" customFormat="1">
      <c r="B961" s="165"/>
      <c r="D961" s="166" t="s">
        <v>228</v>
      </c>
      <c r="E961" s="167" t="s">
        <v>1</v>
      </c>
      <c r="F961" s="168" t="s">
        <v>4042</v>
      </c>
      <c r="H961" s="169">
        <v>0.11600000000000001</v>
      </c>
      <c r="I961" s="170"/>
      <c r="L961" s="165"/>
      <c r="M961" s="171"/>
      <c r="N961" s="172"/>
      <c r="O961" s="172"/>
      <c r="P961" s="172"/>
      <c r="Q961" s="172"/>
      <c r="R961" s="172"/>
      <c r="S961" s="172"/>
      <c r="T961" s="173"/>
      <c r="AT961" s="167" t="s">
        <v>228</v>
      </c>
      <c r="AU961" s="167" t="s">
        <v>87</v>
      </c>
      <c r="AV961" s="13" t="s">
        <v>87</v>
      </c>
      <c r="AW961" s="13" t="s">
        <v>31</v>
      </c>
      <c r="AX961" s="13" t="s">
        <v>77</v>
      </c>
      <c r="AY961" s="167" t="s">
        <v>219</v>
      </c>
    </row>
    <row r="962" spans="1:65" s="14" customFormat="1">
      <c r="B962" s="174"/>
      <c r="D962" s="166" t="s">
        <v>228</v>
      </c>
      <c r="E962" s="175" t="s">
        <v>1</v>
      </c>
      <c r="F962" s="176" t="s">
        <v>4043</v>
      </c>
      <c r="H962" s="175" t="s">
        <v>1</v>
      </c>
      <c r="I962" s="177"/>
      <c r="L962" s="174"/>
      <c r="M962" s="178"/>
      <c r="N962" s="179"/>
      <c r="O962" s="179"/>
      <c r="P962" s="179"/>
      <c r="Q962" s="179"/>
      <c r="R962" s="179"/>
      <c r="S962" s="179"/>
      <c r="T962" s="180"/>
      <c r="AT962" s="175" t="s">
        <v>228</v>
      </c>
      <c r="AU962" s="175" t="s">
        <v>87</v>
      </c>
      <c r="AV962" s="14" t="s">
        <v>32</v>
      </c>
      <c r="AW962" s="14" t="s">
        <v>31</v>
      </c>
      <c r="AX962" s="14" t="s">
        <v>77</v>
      </c>
      <c r="AY962" s="175" t="s">
        <v>219</v>
      </c>
    </row>
    <row r="963" spans="1:65" s="13" customFormat="1">
      <c r="B963" s="165"/>
      <c r="D963" s="166" t="s">
        <v>228</v>
      </c>
      <c r="E963" s="167" t="s">
        <v>1</v>
      </c>
      <c r="F963" s="168" t="s">
        <v>4044</v>
      </c>
      <c r="H963" s="169">
        <v>46.500999999999998</v>
      </c>
      <c r="I963" s="170"/>
      <c r="L963" s="165"/>
      <c r="M963" s="171"/>
      <c r="N963" s="172"/>
      <c r="O963" s="172"/>
      <c r="P963" s="172"/>
      <c r="Q963" s="172"/>
      <c r="R963" s="172"/>
      <c r="S963" s="172"/>
      <c r="T963" s="173"/>
      <c r="AT963" s="167" t="s">
        <v>228</v>
      </c>
      <c r="AU963" s="167" t="s">
        <v>87</v>
      </c>
      <c r="AV963" s="13" t="s">
        <v>87</v>
      </c>
      <c r="AW963" s="13" t="s">
        <v>31</v>
      </c>
      <c r="AX963" s="13" t="s">
        <v>77</v>
      </c>
      <c r="AY963" s="167" t="s">
        <v>219</v>
      </c>
    </row>
    <row r="964" spans="1:65" s="16" customFormat="1">
      <c r="B964" s="189"/>
      <c r="D964" s="166" t="s">
        <v>228</v>
      </c>
      <c r="E964" s="190" t="s">
        <v>3119</v>
      </c>
      <c r="F964" s="191" t="s">
        <v>282</v>
      </c>
      <c r="H964" s="192">
        <v>46.844000000000001</v>
      </c>
      <c r="I964" s="193"/>
      <c r="L964" s="189"/>
      <c r="M964" s="194"/>
      <c r="N964" s="195"/>
      <c r="O964" s="195"/>
      <c r="P964" s="195"/>
      <c r="Q964" s="195"/>
      <c r="R964" s="195"/>
      <c r="S964" s="195"/>
      <c r="T964" s="196"/>
      <c r="AT964" s="190" t="s">
        <v>228</v>
      </c>
      <c r="AU964" s="190" t="s">
        <v>87</v>
      </c>
      <c r="AV964" s="16" t="s">
        <v>237</v>
      </c>
      <c r="AW964" s="16" t="s">
        <v>31</v>
      </c>
      <c r="AX964" s="16" t="s">
        <v>77</v>
      </c>
      <c r="AY964" s="190" t="s">
        <v>219</v>
      </c>
    </row>
    <row r="965" spans="1:65" s="15" customFormat="1">
      <c r="B965" s="181"/>
      <c r="D965" s="166" t="s">
        <v>228</v>
      </c>
      <c r="E965" s="182" t="s">
        <v>1</v>
      </c>
      <c r="F965" s="183" t="s">
        <v>236</v>
      </c>
      <c r="H965" s="184">
        <v>164.28899999999999</v>
      </c>
      <c r="I965" s="185"/>
      <c r="L965" s="181"/>
      <c r="M965" s="186"/>
      <c r="N965" s="187"/>
      <c r="O965" s="187"/>
      <c r="P965" s="187"/>
      <c r="Q965" s="187"/>
      <c r="R965" s="187"/>
      <c r="S965" s="187"/>
      <c r="T965" s="188"/>
      <c r="AT965" s="182" t="s">
        <v>228</v>
      </c>
      <c r="AU965" s="182" t="s">
        <v>87</v>
      </c>
      <c r="AV965" s="15" t="s">
        <v>226</v>
      </c>
      <c r="AW965" s="15" t="s">
        <v>31</v>
      </c>
      <c r="AX965" s="15" t="s">
        <v>32</v>
      </c>
      <c r="AY965" s="182" t="s">
        <v>219</v>
      </c>
    </row>
    <row r="966" spans="1:65" s="2" customFormat="1" ht="24.2" customHeight="1">
      <c r="A966" s="33"/>
      <c r="B966" s="151"/>
      <c r="C966" s="152" t="s">
        <v>2142</v>
      </c>
      <c r="D966" s="152" t="s">
        <v>221</v>
      </c>
      <c r="E966" s="153" t="s">
        <v>4045</v>
      </c>
      <c r="F966" s="154" t="s">
        <v>4046</v>
      </c>
      <c r="G966" s="155" t="s">
        <v>266</v>
      </c>
      <c r="H966" s="156">
        <v>47.042000000000002</v>
      </c>
      <c r="I966" s="157"/>
      <c r="J966" s="158">
        <f>ROUND(I966*H966,2)</f>
        <v>0</v>
      </c>
      <c r="K966" s="154" t="s">
        <v>1</v>
      </c>
      <c r="L966" s="34"/>
      <c r="M966" s="159" t="s">
        <v>1</v>
      </c>
      <c r="N966" s="160" t="s">
        <v>42</v>
      </c>
      <c r="O966" s="59"/>
      <c r="P966" s="161">
        <f>O966*H966</f>
        <v>0</v>
      </c>
      <c r="Q966" s="161">
        <v>0</v>
      </c>
      <c r="R966" s="161">
        <f>Q966*H966</f>
        <v>0</v>
      </c>
      <c r="S966" s="161">
        <v>0</v>
      </c>
      <c r="T966" s="162">
        <f>S966*H966</f>
        <v>0</v>
      </c>
      <c r="U966" s="33"/>
      <c r="V966" s="33"/>
      <c r="W966" s="33"/>
      <c r="X966" s="33"/>
      <c r="Y966" s="33"/>
      <c r="Z966" s="33"/>
      <c r="AA966" s="33"/>
      <c r="AB966" s="33"/>
      <c r="AC966" s="33"/>
      <c r="AD966" s="33"/>
      <c r="AE966" s="33"/>
      <c r="AR966" s="163" t="s">
        <v>226</v>
      </c>
      <c r="AT966" s="163" t="s">
        <v>221</v>
      </c>
      <c r="AU966" s="163" t="s">
        <v>87</v>
      </c>
      <c r="AY966" s="18" t="s">
        <v>219</v>
      </c>
      <c r="BE966" s="164">
        <f>IF(N966="základní",J966,0)</f>
        <v>0</v>
      </c>
      <c r="BF966" s="164">
        <f>IF(N966="snížená",J966,0)</f>
        <v>0</v>
      </c>
      <c r="BG966" s="164">
        <f>IF(N966="zákl. přenesená",J966,0)</f>
        <v>0</v>
      </c>
      <c r="BH966" s="164">
        <f>IF(N966="sníž. přenesená",J966,0)</f>
        <v>0</v>
      </c>
      <c r="BI966" s="164">
        <f>IF(N966="nulová",J966,0)</f>
        <v>0</v>
      </c>
      <c r="BJ966" s="18" t="s">
        <v>32</v>
      </c>
      <c r="BK966" s="164">
        <f>ROUND(I966*H966,2)</f>
        <v>0</v>
      </c>
      <c r="BL966" s="18" t="s">
        <v>226</v>
      </c>
      <c r="BM966" s="163" t="s">
        <v>4047</v>
      </c>
    </row>
    <row r="967" spans="1:65" s="13" customFormat="1">
      <c r="B967" s="165"/>
      <c r="D967" s="166" t="s">
        <v>228</v>
      </c>
      <c r="E967" s="167" t="s">
        <v>1</v>
      </c>
      <c r="F967" s="168" t="s">
        <v>4048</v>
      </c>
      <c r="H967" s="169">
        <v>1495.35</v>
      </c>
      <c r="I967" s="170"/>
      <c r="L967" s="165"/>
      <c r="M967" s="171"/>
      <c r="N967" s="172"/>
      <c r="O967" s="172"/>
      <c r="P967" s="172"/>
      <c r="Q967" s="172"/>
      <c r="R967" s="172"/>
      <c r="S967" s="172"/>
      <c r="T967" s="173"/>
      <c r="AT967" s="167" t="s">
        <v>228</v>
      </c>
      <c r="AU967" s="167" t="s">
        <v>87</v>
      </c>
      <c r="AV967" s="13" t="s">
        <v>87</v>
      </c>
      <c r="AW967" s="13" t="s">
        <v>31</v>
      </c>
      <c r="AX967" s="13" t="s">
        <v>77</v>
      </c>
      <c r="AY967" s="167" t="s">
        <v>219</v>
      </c>
    </row>
    <row r="968" spans="1:65" s="16" customFormat="1">
      <c r="B968" s="189"/>
      <c r="D968" s="166" t="s">
        <v>228</v>
      </c>
      <c r="E968" s="190" t="s">
        <v>1</v>
      </c>
      <c r="F968" s="191" t="s">
        <v>282</v>
      </c>
      <c r="H968" s="192">
        <v>1495.35</v>
      </c>
      <c r="I968" s="193"/>
      <c r="L968" s="189"/>
      <c r="M968" s="194"/>
      <c r="N968" s="195"/>
      <c r="O968" s="195"/>
      <c r="P968" s="195"/>
      <c r="Q968" s="195"/>
      <c r="R968" s="195"/>
      <c r="S968" s="195"/>
      <c r="T968" s="196"/>
      <c r="AT968" s="190" t="s">
        <v>228</v>
      </c>
      <c r="AU968" s="190" t="s">
        <v>87</v>
      </c>
      <c r="AV968" s="16" t="s">
        <v>237</v>
      </c>
      <c r="AW968" s="16" t="s">
        <v>31</v>
      </c>
      <c r="AX968" s="16" t="s">
        <v>77</v>
      </c>
      <c r="AY968" s="190" t="s">
        <v>219</v>
      </c>
    </row>
    <row r="969" spans="1:65" s="14" customFormat="1">
      <c r="B969" s="174"/>
      <c r="D969" s="166" t="s">
        <v>228</v>
      </c>
      <c r="E969" s="175" t="s">
        <v>1</v>
      </c>
      <c r="F969" s="176" t="s">
        <v>4049</v>
      </c>
      <c r="H969" s="175" t="s">
        <v>1</v>
      </c>
      <c r="I969" s="177"/>
      <c r="L969" s="174"/>
      <c r="M969" s="178"/>
      <c r="N969" s="179"/>
      <c r="O969" s="179"/>
      <c r="P969" s="179"/>
      <c r="Q969" s="179"/>
      <c r="R969" s="179"/>
      <c r="S969" s="179"/>
      <c r="T969" s="180"/>
      <c r="AT969" s="175" t="s">
        <v>228</v>
      </c>
      <c r="AU969" s="175" t="s">
        <v>87</v>
      </c>
      <c r="AV969" s="14" t="s">
        <v>32</v>
      </c>
      <c r="AW969" s="14" t="s">
        <v>31</v>
      </c>
      <c r="AX969" s="14" t="s">
        <v>77</v>
      </c>
      <c r="AY969" s="175" t="s">
        <v>219</v>
      </c>
    </row>
    <row r="970" spans="1:65" s="13" customFormat="1">
      <c r="B970" s="165"/>
      <c r="D970" s="166" t="s">
        <v>228</v>
      </c>
      <c r="E970" s="167" t="s">
        <v>1</v>
      </c>
      <c r="F970" s="168" t="s">
        <v>4050</v>
      </c>
      <c r="H970" s="169">
        <v>-7.4999999999999997E-2</v>
      </c>
      <c r="I970" s="170"/>
      <c r="L970" s="165"/>
      <c r="M970" s="171"/>
      <c r="N970" s="172"/>
      <c r="O970" s="172"/>
      <c r="P970" s="172"/>
      <c r="Q970" s="172"/>
      <c r="R970" s="172"/>
      <c r="S970" s="172"/>
      <c r="T970" s="173"/>
      <c r="AT970" s="167" t="s">
        <v>228</v>
      </c>
      <c r="AU970" s="167" t="s">
        <v>87</v>
      </c>
      <c r="AV970" s="13" t="s">
        <v>87</v>
      </c>
      <c r="AW970" s="13" t="s">
        <v>31</v>
      </c>
      <c r="AX970" s="13" t="s">
        <v>77</v>
      </c>
      <c r="AY970" s="167" t="s">
        <v>219</v>
      </c>
    </row>
    <row r="971" spans="1:65" s="16" customFormat="1">
      <c r="B971" s="189"/>
      <c r="D971" s="166" t="s">
        <v>228</v>
      </c>
      <c r="E971" s="190" t="s">
        <v>1</v>
      </c>
      <c r="F971" s="191" t="s">
        <v>4051</v>
      </c>
      <c r="H971" s="192">
        <v>-7.4999999999999997E-2</v>
      </c>
      <c r="I971" s="193"/>
      <c r="L971" s="189"/>
      <c r="M971" s="194"/>
      <c r="N971" s="195"/>
      <c r="O971" s="195"/>
      <c r="P971" s="195"/>
      <c r="Q971" s="195"/>
      <c r="R971" s="195"/>
      <c r="S971" s="195"/>
      <c r="T971" s="196"/>
      <c r="AT971" s="190" t="s">
        <v>228</v>
      </c>
      <c r="AU971" s="190" t="s">
        <v>87</v>
      </c>
      <c r="AV971" s="16" t="s">
        <v>237</v>
      </c>
      <c r="AW971" s="16" t="s">
        <v>31</v>
      </c>
      <c r="AX971" s="16" t="s">
        <v>77</v>
      </c>
      <c r="AY971" s="190" t="s">
        <v>219</v>
      </c>
    </row>
    <row r="972" spans="1:65" s="14" customFormat="1">
      <c r="B972" s="174"/>
      <c r="D972" s="166" t="s">
        <v>228</v>
      </c>
      <c r="E972" s="175" t="s">
        <v>1</v>
      </c>
      <c r="F972" s="176" t="s">
        <v>4052</v>
      </c>
      <c r="H972" s="175" t="s">
        <v>1</v>
      </c>
      <c r="I972" s="177"/>
      <c r="L972" s="174"/>
      <c r="M972" s="178"/>
      <c r="N972" s="179"/>
      <c r="O972" s="179"/>
      <c r="P972" s="179"/>
      <c r="Q972" s="179"/>
      <c r="R972" s="179"/>
      <c r="S972" s="179"/>
      <c r="T972" s="180"/>
      <c r="AT972" s="175" t="s">
        <v>228</v>
      </c>
      <c r="AU972" s="175" t="s">
        <v>87</v>
      </c>
      <c r="AV972" s="14" t="s">
        <v>32</v>
      </c>
      <c r="AW972" s="14" t="s">
        <v>31</v>
      </c>
      <c r="AX972" s="14" t="s">
        <v>77</v>
      </c>
      <c r="AY972" s="175" t="s">
        <v>219</v>
      </c>
    </row>
    <row r="973" spans="1:65" s="13" customFormat="1">
      <c r="B973" s="165"/>
      <c r="D973" s="166" t="s">
        <v>228</v>
      </c>
      <c r="E973" s="167" t="s">
        <v>1</v>
      </c>
      <c r="F973" s="168" t="s">
        <v>4053</v>
      </c>
      <c r="H973" s="169">
        <v>-117.44499999999999</v>
      </c>
      <c r="I973" s="170"/>
      <c r="L973" s="165"/>
      <c r="M973" s="171"/>
      <c r="N973" s="172"/>
      <c r="O973" s="172"/>
      <c r="P973" s="172"/>
      <c r="Q973" s="172"/>
      <c r="R973" s="172"/>
      <c r="S973" s="172"/>
      <c r="T973" s="173"/>
      <c r="AT973" s="167" t="s">
        <v>228</v>
      </c>
      <c r="AU973" s="167" t="s">
        <v>87</v>
      </c>
      <c r="AV973" s="13" t="s">
        <v>87</v>
      </c>
      <c r="AW973" s="13" t="s">
        <v>31</v>
      </c>
      <c r="AX973" s="13" t="s">
        <v>77</v>
      </c>
      <c r="AY973" s="167" t="s">
        <v>219</v>
      </c>
    </row>
    <row r="974" spans="1:65" s="13" customFormat="1">
      <c r="B974" s="165"/>
      <c r="D974" s="166" t="s">
        <v>228</v>
      </c>
      <c r="E974" s="167" t="s">
        <v>1</v>
      </c>
      <c r="F974" s="168" t="s">
        <v>4054</v>
      </c>
      <c r="H974" s="169">
        <v>-46.844000000000001</v>
      </c>
      <c r="I974" s="170"/>
      <c r="L974" s="165"/>
      <c r="M974" s="171"/>
      <c r="N974" s="172"/>
      <c r="O974" s="172"/>
      <c r="P974" s="172"/>
      <c r="Q974" s="172"/>
      <c r="R974" s="172"/>
      <c r="S974" s="172"/>
      <c r="T974" s="173"/>
      <c r="AT974" s="167" t="s">
        <v>228</v>
      </c>
      <c r="AU974" s="167" t="s">
        <v>87</v>
      </c>
      <c r="AV974" s="13" t="s">
        <v>87</v>
      </c>
      <c r="AW974" s="13" t="s">
        <v>31</v>
      </c>
      <c r="AX974" s="13" t="s">
        <v>77</v>
      </c>
      <c r="AY974" s="167" t="s">
        <v>219</v>
      </c>
    </row>
    <row r="975" spans="1:65" s="13" customFormat="1">
      <c r="B975" s="165"/>
      <c r="D975" s="166" t="s">
        <v>228</v>
      </c>
      <c r="E975" s="167" t="s">
        <v>1</v>
      </c>
      <c r="F975" s="168" t="s">
        <v>4055</v>
      </c>
      <c r="H975" s="169">
        <v>-801.678</v>
      </c>
      <c r="I975" s="170"/>
      <c r="L975" s="165"/>
      <c r="M975" s="171"/>
      <c r="N975" s="172"/>
      <c r="O975" s="172"/>
      <c r="P975" s="172"/>
      <c r="Q975" s="172"/>
      <c r="R975" s="172"/>
      <c r="S975" s="172"/>
      <c r="T975" s="173"/>
      <c r="AT975" s="167" t="s">
        <v>228</v>
      </c>
      <c r="AU975" s="167" t="s">
        <v>87</v>
      </c>
      <c r="AV975" s="13" t="s">
        <v>87</v>
      </c>
      <c r="AW975" s="13" t="s">
        <v>31</v>
      </c>
      <c r="AX975" s="13" t="s">
        <v>77</v>
      </c>
      <c r="AY975" s="167" t="s">
        <v>219</v>
      </c>
    </row>
    <row r="976" spans="1:65" s="13" customFormat="1">
      <c r="B976" s="165"/>
      <c r="D976" s="166" t="s">
        <v>228</v>
      </c>
      <c r="E976" s="167" t="s">
        <v>1</v>
      </c>
      <c r="F976" s="168" t="s">
        <v>4056</v>
      </c>
      <c r="H976" s="169">
        <v>-469.315</v>
      </c>
      <c r="I976" s="170"/>
      <c r="L976" s="165"/>
      <c r="M976" s="171"/>
      <c r="N976" s="172"/>
      <c r="O976" s="172"/>
      <c r="P976" s="172"/>
      <c r="Q976" s="172"/>
      <c r="R976" s="172"/>
      <c r="S976" s="172"/>
      <c r="T976" s="173"/>
      <c r="AT976" s="167" t="s">
        <v>228</v>
      </c>
      <c r="AU976" s="167" t="s">
        <v>87</v>
      </c>
      <c r="AV976" s="13" t="s">
        <v>87</v>
      </c>
      <c r="AW976" s="13" t="s">
        <v>31</v>
      </c>
      <c r="AX976" s="13" t="s">
        <v>77</v>
      </c>
      <c r="AY976" s="167" t="s">
        <v>219</v>
      </c>
    </row>
    <row r="977" spans="1:65" s="16" customFormat="1">
      <c r="B977" s="189"/>
      <c r="D977" s="166" t="s">
        <v>228</v>
      </c>
      <c r="E977" s="190" t="s">
        <v>1</v>
      </c>
      <c r="F977" s="191" t="s">
        <v>4057</v>
      </c>
      <c r="H977" s="192">
        <v>-1435.2819999999999</v>
      </c>
      <c r="I977" s="193"/>
      <c r="L977" s="189"/>
      <c r="M977" s="194"/>
      <c r="N977" s="195"/>
      <c r="O977" s="195"/>
      <c r="P977" s="195"/>
      <c r="Q977" s="195"/>
      <c r="R977" s="195"/>
      <c r="S977" s="195"/>
      <c r="T977" s="196"/>
      <c r="AT977" s="190" t="s">
        <v>228</v>
      </c>
      <c r="AU977" s="190" t="s">
        <v>87</v>
      </c>
      <c r="AV977" s="16" t="s">
        <v>237</v>
      </c>
      <c r="AW977" s="16" t="s">
        <v>31</v>
      </c>
      <c r="AX977" s="16" t="s">
        <v>77</v>
      </c>
      <c r="AY977" s="190" t="s">
        <v>219</v>
      </c>
    </row>
    <row r="978" spans="1:65" s="14" customFormat="1">
      <c r="B978" s="174"/>
      <c r="D978" s="166" t="s">
        <v>228</v>
      </c>
      <c r="E978" s="175" t="s">
        <v>1</v>
      </c>
      <c r="F978" s="176" t="s">
        <v>4058</v>
      </c>
      <c r="H978" s="175" t="s">
        <v>1</v>
      </c>
      <c r="I978" s="177"/>
      <c r="L978" s="174"/>
      <c r="M978" s="178"/>
      <c r="N978" s="179"/>
      <c r="O978" s="179"/>
      <c r="P978" s="179"/>
      <c r="Q978" s="179"/>
      <c r="R978" s="179"/>
      <c r="S978" s="179"/>
      <c r="T978" s="180"/>
      <c r="AT978" s="175" t="s">
        <v>228</v>
      </c>
      <c r="AU978" s="175" t="s">
        <v>87</v>
      </c>
      <c r="AV978" s="14" t="s">
        <v>32</v>
      </c>
      <c r="AW978" s="14" t="s">
        <v>31</v>
      </c>
      <c r="AX978" s="14" t="s">
        <v>77</v>
      </c>
      <c r="AY978" s="175" t="s">
        <v>219</v>
      </c>
    </row>
    <row r="979" spans="1:65" s="13" customFormat="1">
      <c r="B979" s="165"/>
      <c r="D979" s="166" t="s">
        <v>228</v>
      </c>
      <c r="E979" s="167" t="s">
        <v>1</v>
      </c>
      <c r="F979" s="168" t="s">
        <v>4059</v>
      </c>
      <c r="H979" s="169">
        <v>-0.6</v>
      </c>
      <c r="I979" s="170"/>
      <c r="L979" s="165"/>
      <c r="M979" s="171"/>
      <c r="N979" s="172"/>
      <c r="O979" s="172"/>
      <c r="P979" s="172"/>
      <c r="Q979" s="172"/>
      <c r="R979" s="172"/>
      <c r="S979" s="172"/>
      <c r="T979" s="173"/>
      <c r="AT979" s="167" t="s">
        <v>228</v>
      </c>
      <c r="AU979" s="167" t="s">
        <v>87</v>
      </c>
      <c r="AV979" s="13" t="s">
        <v>87</v>
      </c>
      <c r="AW979" s="13" t="s">
        <v>31</v>
      </c>
      <c r="AX979" s="13" t="s">
        <v>77</v>
      </c>
      <c r="AY979" s="167" t="s">
        <v>219</v>
      </c>
    </row>
    <row r="980" spans="1:65" s="13" customFormat="1">
      <c r="B980" s="165"/>
      <c r="D980" s="166" t="s">
        <v>228</v>
      </c>
      <c r="E980" s="167" t="s">
        <v>1</v>
      </c>
      <c r="F980" s="168" t="s">
        <v>4060</v>
      </c>
      <c r="H980" s="169">
        <v>-12.263999999999999</v>
      </c>
      <c r="I980" s="170"/>
      <c r="L980" s="165"/>
      <c r="M980" s="171"/>
      <c r="N980" s="172"/>
      <c r="O980" s="172"/>
      <c r="P980" s="172"/>
      <c r="Q980" s="172"/>
      <c r="R980" s="172"/>
      <c r="S980" s="172"/>
      <c r="T980" s="173"/>
      <c r="AT980" s="167" t="s">
        <v>228</v>
      </c>
      <c r="AU980" s="167" t="s">
        <v>87</v>
      </c>
      <c r="AV980" s="13" t="s">
        <v>87</v>
      </c>
      <c r="AW980" s="13" t="s">
        <v>31</v>
      </c>
      <c r="AX980" s="13" t="s">
        <v>77</v>
      </c>
      <c r="AY980" s="167" t="s">
        <v>219</v>
      </c>
    </row>
    <row r="981" spans="1:65" s="13" customFormat="1">
      <c r="B981" s="165"/>
      <c r="D981" s="166" t="s">
        <v>228</v>
      </c>
      <c r="E981" s="167" t="s">
        <v>1</v>
      </c>
      <c r="F981" s="168" t="s">
        <v>4061</v>
      </c>
      <c r="H981" s="169">
        <v>-8.6999999999999994E-2</v>
      </c>
      <c r="I981" s="170"/>
      <c r="L981" s="165"/>
      <c r="M981" s="171"/>
      <c r="N981" s="172"/>
      <c r="O981" s="172"/>
      <c r="P981" s="172"/>
      <c r="Q981" s="172"/>
      <c r="R981" s="172"/>
      <c r="S981" s="172"/>
      <c r="T981" s="173"/>
      <c r="AT981" s="167" t="s">
        <v>228</v>
      </c>
      <c r="AU981" s="167" t="s">
        <v>87</v>
      </c>
      <c r="AV981" s="13" t="s">
        <v>87</v>
      </c>
      <c r="AW981" s="13" t="s">
        <v>31</v>
      </c>
      <c r="AX981" s="13" t="s">
        <v>77</v>
      </c>
      <c r="AY981" s="167" t="s">
        <v>219</v>
      </c>
    </row>
    <row r="982" spans="1:65" s="16" customFormat="1">
      <c r="B982" s="189"/>
      <c r="D982" s="166" t="s">
        <v>228</v>
      </c>
      <c r="E982" s="190" t="s">
        <v>1</v>
      </c>
      <c r="F982" s="191" t="s">
        <v>4062</v>
      </c>
      <c r="H982" s="192">
        <v>-12.951000000000001</v>
      </c>
      <c r="I982" s="193"/>
      <c r="L982" s="189"/>
      <c r="M982" s="194"/>
      <c r="N982" s="195"/>
      <c r="O982" s="195"/>
      <c r="P982" s="195"/>
      <c r="Q982" s="195"/>
      <c r="R982" s="195"/>
      <c r="S982" s="195"/>
      <c r="T982" s="196"/>
      <c r="AT982" s="190" t="s">
        <v>228</v>
      </c>
      <c r="AU982" s="190" t="s">
        <v>87</v>
      </c>
      <c r="AV982" s="16" t="s">
        <v>237</v>
      </c>
      <c r="AW982" s="16" t="s">
        <v>31</v>
      </c>
      <c r="AX982" s="16" t="s">
        <v>77</v>
      </c>
      <c r="AY982" s="190" t="s">
        <v>219</v>
      </c>
    </row>
    <row r="983" spans="1:65" s="15" customFormat="1">
      <c r="B983" s="181"/>
      <c r="D983" s="166" t="s">
        <v>228</v>
      </c>
      <c r="E983" s="182" t="s">
        <v>3121</v>
      </c>
      <c r="F983" s="183" t="s">
        <v>4063</v>
      </c>
      <c r="H983" s="184">
        <v>47.041999999999902</v>
      </c>
      <c r="I983" s="185"/>
      <c r="L983" s="181"/>
      <c r="M983" s="186"/>
      <c r="N983" s="187"/>
      <c r="O983" s="187"/>
      <c r="P983" s="187"/>
      <c r="Q983" s="187"/>
      <c r="R983" s="187"/>
      <c r="S983" s="187"/>
      <c r="T983" s="188"/>
      <c r="AT983" s="182" t="s">
        <v>228</v>
      </c>
      <c r="AU983" s="182" t="s">
        <v>87</v>
      </c>
      <c r="AV983" s="15" t="s">
        <v>226</v>
      </c>
      <c r="AW983" s="15" t="s">
        <v>31</v>
      </c>
      <c r="AX983" s="15" t="s">
        <v>32</v>
      </c>
      <c r="AY983" s="182" t="s">
        <v>219</v>
      </c>
    </row>
    <row r="984" spans="1:65" s="2" customFormat="1" ht="24.2" customHeight="1">
      <c r="A984" s="33"/>
      <c r="B984" s="151"/>
      <c r="C984" s="152" t="s">
        <v>2146</v>
      </c>
      <c r="D984" s="152" t="s">
        <v>221</v>
      </c>
      <c r="E984" s="153" t="s">
        <v>3390</v>
      </c>
      <c r="F984" s="154" t="s">
        <v>3391</v>
      </c>
      <c r="G984" s="155" t="s">
        <v>266</v>
      </c>
      <c r="H984" s="156">
        <v>801.678</v>
      </c>
      <c r="I984" s="157"/>
      <c r="J984" s="158">
        <f>ROUND(I984*H984,2)</f>
        <v>0</v>
      </c>
      <c r="K984" s="154" t="s">
        <v>1</v>
      </c>
      <c r="L984" s="34"/>
      <c r="M984" s="159" t="s">
        <v>1</v>
      </c>
      <c r="N984" s="160" t="s">
        <v>42</v>
      </c>
      <c r="O984" s="59"/>
      <c r="P984" s="161">
        <f>O984*H984</f>
        <v>0</v>
      </c>
      <c r="Q984" s="161">
        <v>0</v>
      </c>
      <c r="R984" s="161">
        <f>Q984*H984</f>
        <v>0</v>
      </c>
      <c r="S984" s="161">
        <v>0</v>
      </c>
      <c r="T984" s="162">
        <f>S984*H984</f>
        <v>0</v>
      </c>
      <c r="U984" s="33"/>
      <c r="V984" s="33"/>
      <c r="W984" s="33"/>
      <c r="X984" s="33"/>
      <c r="Y984" s="33"/>
      <c r="Z984" s="33"/>
      <c r="AA984" s="33"/>
      <c r="AB984" s="33"/>
      <c r="AC984" s="33"/>
      <c r="AD984" s="33"/>
      <c r="AE984" s="33"/>
      <c r="AR984" s="163" t="s">
        <v>226</v>
      </c>
      <c r="AT984" s="163" t="s">
        <v>221</v>
      </c>
      <c r="AU984" s="163" t="s">
        <v>87</v>
      </c>
      <c r="AY984" s="18" t="s">
        <v>219</v>
      </c>
      <c r="BE984" s="164">
        <f>IF(N984="základní",J984,0)</f>
        <v>0</v>
      </c>
      <c r="BF984" s="164">
        <f>IF(N984="snížená",J984,0)</f>
        <v>0</v>
      </c>
      <c r="BG984" s="164">
        <f>IF(N984="zákl. přenesená",J984,0)</f>
        <v>0</v>
      </c>
      <c r="BH984" s="164">
        <f>IF(N984="sníž. přenesená",J984,0)</f>
        <v>0</v>
      </c>
      <c r="BI984" s="164">
        <f>IF(N984="nulová",J984,0)</f>
        <v>0</v>
      </c>
      <c r="BJ984" s="18" t="s">
        <v>32</v>
      </c>
      <c r="BK984" s="164">
        <f>ROUND(I984*H984,2)</f>
        <v>0</v>
      </c>
      <c r="BL984" s="18" t="s">
        <v>226</v>
      </c>
      <c r="BM984" s="163" t="s">
        <v>4064</v>
      </c>
    </row>
    <row r="985" spans="1:65" s="13" customFormat="1">
      <c r="B985" s="165"/>
      <c r="D985" s="166" t="s">
        <v>228</v>
      </c>
      <c r="E985" s="167" t="s">
        <v>1</v>
      </c>
      <c r="F985" s="168" t="s">
        <v>4065</v>
      </c>
      <c r="H985" s="169">
        <v>45.667999999999999</v>
      </c>
      <c r="I985" s="170"/>
      <c r="L985" s="165"/>
      <c r="M985" s="171"/>
      <c r="N985" s="172"/>
      <c r="O985" s="172"/>
      <c r="P985" s="172"/>
      <c r="Q985" s="172"/>
      <c r="R985" s="172"/>
      <c r="S985" s="172"/>
      <c r="T985" s="173"/>
      <c r="AT985" s="167" t="s">
        <v>228</v>
      </c>
      <c r="AU985" s="167" t="s">
        <v>87</v>
      </c>
      <c r="AV985" s="13" t="s">
        <v>87</v>
      </c>
      <c r="AW985" s="13" t="s">
        <v>31</v>
      </c>
      <c r="AX985" s="13" t="s">
        <v>77</v>
      </c>
      <c r="AY985" s="167" t="s">
        <v>219</v>
      </c>
    </row>
    <row r="986" spans="1:65" s="13" customFormat="1">
      <c r="B986" s="165"/>
      <c r="D986" s="166" t="s">
        <v>228</v>
      </c>
      <c r="E986" s="167" t="s">
        <v>1</v>
      </c>
      <c r="F986" s="168" t="s">
        <v>4066</v>
      </c>
      <c r="H986" s="169">
        <v>40.15</v>
      </c>
      <c r="I986" s="170"/>
      <c r="L986" s="165"/>
      <c r="M986" s="171"/>
      <c r="N986" s="172"/>
      <c r="O986" s="172"/>
      <c r="P986" s="172"/>
      <c r="Q986" s="172"/>
      <c r="R986" s="172"/>
      <c r="S986" s="172"/>
      <c r="T986" s="173"/>
      <c r="AT986" s="167" t="s">
        <v>228</v>
      </c>
      <c r="AU986" s="167" t="s">
        <v>87</v>
      </c>
      <c r="AV986" s="13" t="s">
        <v>87</v>
      </c>
      <c r="AW986" s="13" t="s">
        <v>31</v>
      </c>
      <c r="AX986" s="13" t="s">
        <v>77</v>
      </c>
      <c r="AY986" s="167" t="s">
        <v>219</v>
      </c>
    </row>
    <row r="987" spans="1:65" s="13" customFormat="1">
      <c r="B987" s="165"/>
      <c r="D987" s="166" t="s">
        <v>228</v>
      </c>
      <c r="E987" s="167" t="s">
        <v>1</v>
      </c>
      <c r="F987" s="168" t="s">
        <v>4067</v>
      </c>
      <c r="H987" s="169">
        <v>715.86</v>
      </c>
      <c r="I987" s="170"/>
      <c r="L987" s="165"/>
      <c r="M987" s="171"/>
      <c r="N987" s="172"/>
      <c r="O987" s="172"/>
      <c r="P987" s="172"/>
      <c r="Q987" s="172"/>
      <c r="R987" s="172"/>
      <c r="S987" s="172"/>
      <c r="T987" s="173"/>
      <c r="AT987" s="167" t="s">
        <v>228</v>
      </c>
      <c r="AU987" s="167" t="s">
        <v>87</v>
      </c>
      <c r="AV987" s="13" t="s">
        <v>87</v>
      </c>
      <c r="AW987" s="13" t="s">
        <v>31</v>
      </c>
      <c r="AX987" s="13" t="s">
        <v>77</v>
      </c>
      <c r="AY987" s="167" t="s">
        <v>219</v>
      </c>
    </row>
    <row r="988" spans="1:65" s="16" customFormat="1">
      <c r="B988" s="189"/>
      <c r="D988" s="166" t="s">
        <v>228</v>
      </c>
      <c r="E988" s="190" t="s">
        <v>3113</v>
      </c>
      <c r="F988" s="191" t="s">
        <v>282</v>
      </c>
      <c r="H988" s="192">
        <v>801.678</v>
      </c>
      <c r="I988" s="193"/>
      <c r="L988" s="189"/>
      <c r="M988" s="194"/>
      <c r="N988" s="195"/>
      <c r="O988" s="195"/>
      <c r="P988" s="195"/>
      <c r="Q988" s="195"/>
      <c r="R988" s="195"/>
      <c r="S988" s="195"/>
      <c r="T988" s="196"/>
      <c r="AT988" s="190" t="s">
        <v>228</v>
      </c>
      <c r="AU988" s="190" t="s">
        <v>87</v>
      </c>
      <c r="AV988" s="16" t="s">
        <v>237</v>
      </c>
      <c r="AW988" s="16" t="s">
        <v>31</v>
      </c>
      <c r="AX988" s="16" t="s">
        <v>32</v>
      </c>
      <c r="AY988" s="190" t="s">
        <v>219</v>
      </c>
    </row>
    <row r="989" spans="1:65" s="2" customFormat="1" ht="24.2" customHeight="1">
      <c r="A989" s="33"/>
      <c r="B989" s="151"/>
      <c r="C989" s="152" t="s">
        <v>2150</v>
      </c>
      <c r="D989" s="152" t="s">
        <v>221</v>
      </c>
      <c r="E989" s="153" t="s">
        <v>4068</v>
      </c>
      <c r="F989" s="154" t="s">
        <v>4069</v>
      </c>
      <c r="G989" s="155" t="s">
        <v>266</v>
      </c>
      <c r="H989" s="156">
        <v>469.315</v>
      </c>
      <c r="I989" s="157"/>
      <c r="J989" s="158">
        <f>ROUND(I989*H989,2)</f>
        <v>0</v>
      </c>
      <c r="K989" s="154" t="s">
        <v>241</v>
      </c>
      <c r="L989" s="34"/>
      <c r="M989" s="159" t="s">
        <v>1</v>
      </c>
      <c r="N989" s="160" t="s">
        <v>42</v>
      </c>
      <c r="O989" s="59"/>
      <c r="P989" s="161">
        <f>O989*H989</f>
        <v>0</v>
      </c>
      <c r="Q989" s="161">
        <v>0</v>
      </c>
      <c r="R989" s="161">
        <f>Q989*H989</f>
        <v>0</v>
      </c>
      <c r="S989" s="161">
        <v>0</v>
      </c>
      <c r="T989" s="162">
        <f>S989*H989</f>
        <v>0</v>
      </c>
      <c r="U989" s="33"/>
      <c r="V989" s="33"/>
      <c r="W989" s="33"/>
      <c r="X989" s="33"/>
      <c r="Y989" s="33"/>
      <c r="Z989" s="33"/>
      <c r="AA989" s="33"/>
      <c r="AB989" s="33"/>
      <c r="AC989" s="33"/>
      <c r="AD989" s="33"/>
      <c r="AE989" s="33"/>
      <c r="AR989" s="163" t="s">
        <v>226</v>
      </c>
      <c r="AT989" s="163" t="s">
        <v>221</v>
      </c>
      <c r="AU989" s="163" t="s">
        <v>87</v>
      </c>
      <c r="AY989" s="18" t="s">
        <v>219</v>
      </c>
      <c r="BE989" s="164">
        <f>IF(N989="základní",J989,0)</f>
        <v>0</v>
      </c>
      <c r="BF989" s="164">
        <f>IF(N989="snížená",J989,0)</f>
        <v>0</v>
      </c>
      <c r="BG989" s="164">
        <f>IF(N989="zákl. přenesená",J989,0)</f>
        <v>0</v>
      </c>
      <c r="BH989" s="164">
        <f>IF(N989="sníž. přenesená",J989,0)</f>
        <v>0</v>
      </c>
      <c r="BI989" s="164">
        <f>IF(N989="nulová",J989,0)</f>
        <v>0</v>
      </c>
      <c r="BJ989" s="18" t="s">
        <v>32</v>
      </c>
      <c r="BK989" s="164">
        <f>ROUND(I989*H989,2)</f>
        <v>0</v>
      </c>
      <c r="BL989" s="18" t="s">
        <v>226</v>
      </c>
      <c r="BM989" s="163" t="s">
        <v>4070</v>
      </c>
    </row>
    <row r="990" spans="1:65" s="13" customFormat="1">
      <c r="B990" s="165"/>
      <c r="D990" s="166" t="s">
        <v>228</v>
      </c>
      <c r="E990" s="167" t="s">
        <v>1</v>
      </c>
      <c r="F990" s="168" t="s">
        <v>4071</v>
      </c>
      <c r="H990" s="169">
        <v>22.54</v>
      </c>
      <c r="I990" s="170"/>
      <c r="L990" s="165"/>
      <c r="M990" s="171"/>
      <c r="N990" s="172"/>
      <c r="O990" s="172"/>
      <c r="P990" s="172"/>
      <c r="Q990" s="172"/>
      <c r="R990" s="172"/>
      <c r="S990" s="172"/>
      <c r="T990" s="173"/>
      <c r="AT990" s="167" t="s">
        <v>228</v>
      </c>
      <c r="AU990" s="167" t="s">
        <v>87</v>
      </c>
      <c r="AV990" s="13" t="s">
        <v>87</v>
      </c>
      <c r="AW990" s="13" t="s">
        <v>31</v>
      </c>
      <c r="AX990" s="13" t="s">
        <v>77</v>
      </c>
      <c r="AY990" s="167" t="s">
        <v>219</v>
      </c>
    </row>
    <row r="991" spans="1:65" s="13" customFormat="1">
      <c r="B991" s="165"/>
      <c r="D991" s="166" t="s">
        <v>228</v>
      </c>
      <c r="E991" s="167" t="s">
        <v>1</v>
      </c>
      <c r="F991" s="168" t="s">
        <v>4072</v>
      </c>
      <c r="H991" s="169">
        <v>446.77499999999998</v>
      </c>
      <c r="I991" s="170"/>
      <c r="L991" s="165"/>
      <c r="M991" s="171"/>
      <c r="N991" s="172"/>
      <c r="O991" s="172"/>
      <c r="P991" s="172"/>
      <c r="Q991" s="172"/>
      <c r="R991" s="172"/>
      <c r="S991" s="172"/>
      <c r="T991" s="173"/>
      <c r="AT991" s="167" t="s">
        <v>228</v>
      </c>
      <c r="AU991" s="167" t="s">
        <v>87</v>
      </c>
      <c r="AV991" s="13" t="s">
        <v>87</v>
      </c>
      <c r="AW991" s="13" t="s">
        <v>31</v>
      </c>
      <c r="AX991" s="13" t="s">
        <v>77</v>
      </c>
      <c r="AY991" s="167" t="s">
        <v>219</v>
      </c>
    </row>
    <row r="992" spans="1:65" s="16" customFormat="1">
      <c r="B992" s="189"/>
      <c r="D992" s="166" t="s">
        <v>228</v>
      </c>
      <c r="E992" s="190" t="s">
        <v>3115</v>
      </c>
      <c r="F992" s="191" t="s">
        <v>282</v>
      </c>
      <c r="H992" s="192">
        <v>469.315</v>
      </c>
      <c r="I992" s="193"/>
      <c r="L992" s="189"/>
      <c r="M992" s="194"/>
      <c r="N992" s="195"/>
      <c r="O992" s="195"/>
      <c r="P992" s="195"/>
      <c r="Q992" s="195"/>
      <c r="R992" s="195"/>
      <c r="S992" s="195"/>
      <c r="T992" s="196"/>
      <c r="AT992" s="190" t="s">
        <v>228</v>
      </c>
      <c r="AU992" s="190" t="s">
        <v>87</v>
      </c>
      <c r="AV992" s="16" t="s">
        <v>237</v>
      </c>
      <c r="AW992" s="16" t="s">
        <v>31</v>
      </c>
      <c r="AX992" s="16" t="s">
        <v>32</v>
      </c>
      <c r="AY992" s="190" t="s">
        <v>219</v>
      </c>
    </row>
    <row r="993" spans="1:65" s="2" customFormat="1" ht="21.75" customHeight="1">
      <c r="A993" s="33"/>
      <c r="B993" s="151"/>
      <c r="C993" s="152" t="s">
        <v>2153</v>
      </c>
      <c r="D993" s="152" t="s">
        <v>221</v>
      </c>
      <c r="E993" s="153" t="s">
        <v>4073</v>
      </c>
      <c r="F993" s="154" t="s">
        <v>4074</v>
      </c>
      <c r="G993" s="155" t="s">
        <v>266</v>
      </c>
      <c r="H993" s="156">
        <v>0.6</v>
      </c>
      <c r="I993" s="157"/>
      <c r="J993" s="158">
        <f>ROUND(I993*H993,2)</f>
        <v>0</v>
      </c>
      <c r="K993" s="154" t="s">
        <v>241</v>
      </c>
      <c r="L993" s="34"/>
      <c r="M993" s="159" t="s">
        <v>1</v>
      </c>
      <c r="N993" s="160" t="s">
        <v>42</v>
      </c>
      <c r="O993" s="59"/>
      <c r="P993" s="161">
        <f>O993*H993</f>
        <v>0</v>
      </c>
      <c r="Q993" s="161">
        <v>0</v>
      </c>
      <c r="R993" s="161">
        <f>Q993*H993</f>
        <v>0</v>
      </c>
      <c r="S993" s="161">
        <v>0</v>
      </c>
      <c r="T993" s="162">
        <f>S993*H993</f>
        <v>0</v>
      </c>
      <c r="U993" s="33"/>
      <c r="V993" s="33"/>
      <c r="W993" s="33"/>
      <c r="X993" s="33"/>
      <c r="Y993" s="33"/>
      <c r="Z993" s="33"/>
      <c r="AA993" s="33"/>
      <c r="AB993" s="33"/>
      <c r="AC993" s="33"/>
      <c r="AD993" s="33"/>
      <c r="AE993" s="33"/>
      <c r="AR993" s="163" t="s">
        <v>226</v>
      </c>
      <c r="AT993" s="163" t="s">
        <v>221</v>
      </c>
      <c r="AU993" s="163" t="s">
        <v>87</v>
      </c>
      <c r="AY993" s="18" t="s">
        <v>219</v>
      </c>
      <c r="BE993" s="164">
        <f>IF(N993="základní",J993,0)</f>
        <v>0</v>
      </c>
      <c r="BF993" s="164">
        <f>IF(N993="snížená",J993,0)</f>
        <v>0</v>
      </c>
      <c r="BG993" s="164">
        <f>IF(N993="zákl. přenesená",J993,0)</f>
        <v>0</v>
      </c>
      <c r="BH993" s="164">
        <f>IF(N993="sníž. přenesená",J993,0)</f>
        <v>0</v>
      </c>
      <c r="BI993" s="164">
        <f>IF(N993="nulová",J993,0)</f>
        <v>0</v>
      </c>
      <c r="BJ993" s="18" t="s">
        <v>32</v>
      </c>
      <c r="BK993" s="164">
        <f>ROUND(I993*H993,2)</f>
        <v>0</v>
      </c>
      <c r="BL993" s="18" t="s">
        <v>226</v>
      </c>
      <c r="BM993" s="163" t="s">
        <v>4075</v>
      </c>
    </row>
    <row r="994" spans="1:65" s="13" customFormat="1">
      <c r="B994" s="165"/>
      <c r="D994" s="166" t="s">
        <v>228</v>
      </c>
      <c r="E994" s="167" t="s">
        <v>1</v>
      </c>
      <c r="F994" s="168" t="s">
        <v>4076</v>
      </c>
      <c r="H994" s="169">
        <v>0.5</v>
      </c>
      <c r="I994" s="170"/>
      <c r="L994" s="165"/>
      <c r="M994" s="171"/>
      <c r="N994" s="172"/>
      <c r="O994" s="172"/>
      <c r="P994" s="172"/>
      <c r="Q994" s="172"/>
      <c r="R994" s="172"/>
      <c r="S994" s="172"/>
      <c r="T994" s="173"/>
      <c r="AT994" s="167" t="s">
        <v>228</v>
      </c>
      <c r="AU994" s="167" t="s">
        <v>87</v>
      </c>
      <c r="AV994" s="13" t="s">
        <v>87</v>
      </c>
      <c r="AW994" s="13" t="s">
        <v>31</v>
      </c>
      <c r="AX994" s="13" t="s">
        <v>77</v>
      </c>
      <c r="AY994" s="167" t="s">
        <v>219</v>
      </c>
    </row>
    <row r="995" spans="1:65" s="13" customFormat="1">
      <c r="B995" s="165"/>
      <c r="D995" s="166" t="s">
        <v>228</v>
      </c>
      <c r="E995" s="167" t="s">
        <v>1</v>
      </c>
      <c r="F995" s="168" t="s">
        <v>4077</v>
      </c>
      <c r="H995" s="169">
        <v>0.1</v>
      </c>
      <c r="I995" s="170"/>
      <c r="L995" s="165"/>
      <c r="M995" s="171"/>
      <c r="N995" s="172"/>
      <c r="O995" s="172"/>
      <c r="P995" s="172"/>
      <c r="Q995" s="172"/>
      <c r="R995" s="172"/>
      <c r="S995" s="172"/>
      <c r="T995" s="173"/>
      <c r="AT995" s="167" t="s">
        <v>228</v>
      </c>
      <c r="AU995" s="167" t="s">
        <v>87</v>
      </c>
      <c r="AV995" s="13" t="s">
        <v>87</v>
      </c>
      <c r="AW995" s="13" t="s">
        <v>31</v>
      </c>
      <c r="AX995" s="13" t="s">
        <v>77</v>
      </c>
      <c r="AY995" s="167" t="s">
        <v>219</v>
      </c>
    </row>
    <row r="996" spans="1:65" s="16" customFormat="1">
      <c r="B996" s="189"/>
      <c r="D996" s="166" t="s">
        <v>228</v>
      </c>
      <c r="E996" s="190" t="s">
        <v>3123</v>
      </c>
      <c r="F996" s="191" t="s">
        <v>282</v>
      </c>
      <c r="H996" s="192">
        <v>0.6</v>
      </c>
      <c r="I996" s="193"/>
      <c r="L996" s="189"/>
      <c r="M996" s="194"/>
      <c r="N996" s="195"/>
      <c r="O996" s="195"/>
      <c r="P996" s="195"/>
      <c r="Q996" s="195"/>
      <c r="R996" s="195"/>
      <c r="S996" s="195"/>
      <c r="T996" s="196"/>
      <c r="AT996" s="190" t="s">
        <v>228</v>
      </c>
      <c r="AU996" s="190" t="s">
        <v>87</v>
      </c>
      <c r="AV996" s="16" t="s">
        <v>237</v>
      </c>
      <c r="AW996" s="16" t="s">
        <v>31</v>
      </c>
      <c r="AX996" s="16" t="s">
        <v>32</v>
      </c>
      <c r="AY996" s="190" t="s">
        <v>219</v>
      </c>
    </row>
    <row r="997" spans="1:65" s="12" customFormat="1" ht="22.9" customHeight="1">
      <c r="B997" s="138"/>
      <c r="D997" s="139" t="s">
        <v>76</v>
      </c>
      <c r="E997" s="149" t="s">
        <v>1026</v>
      </c>
      <c r="F997" s="149" t="s">
        <v>1027</v>
      </c>
      <c r="I997" s="141"/>
      <c r="J997" s="150">
        <f>BK997</f>
        <v>0</v>
      </c>
      <c r="L997" s="138"/>
      <c r="M997" s="143"/>
      <c r="N997" s="144"/>
      <c r="O997" s="144"/>
      <c r="P997" s="145">
        <f>P998</f>
        <v>0</v>
      </c>
      <c r="Q997" s="144"/>
      <c r="R997" s="145">
        <f>R998</f>
        <v>0</v>
      </c>
      <c r="S997" s="144"/>
      <c r="T997" s="146">
        <f>T998</f>
        <v>0</v>
      </c>
      <c r="AR997" s="139" t="s">
        <v>32</v>
      </c>
      <c r="AT997" s="147" t="s">
        <v>76</v>
      </c>
      <c r="AU997" s="147" t="s">
        <v>32</v>
      </c>
      <c r="AY997" s="139" t="s">
        <v>219</v>
      </c>
      <c r="BK997" s="148">
        <f>BK998</f>
        <v>0</v>
      </c>
    </row>
    <row r="998" spans="1:65" s="2" customFormat="1" ht="16.5" customHeight="1">
      <c r="A998" s="33"/>
      <c r="B998" s="151"/>
      <c r="C998" s="152" t="s">
        <v>2157</v>
      </c>
      <c r="D998" s="152" t="s">
        <v>221</v>
      </c>
      <c r="E998" s="153" t="s">
        <v>2905</v>
      </c>
      <c r="F998" s="154" t="s">
        <v>2906</v>
      </c>
      <c r="G998" s="155" t="s">
        <v>266</v>
      </c>
      <c r="H998" s="156">
        <v>695.18200000000002</v>
      </c>
      <c r="I998" s="157"/>
      <c r="J998" s="158">
        <f>ROUND(I998*H998,2)</f>
        <v>0</v>
      </c>
      <c r="K998" s="154" t="s">
        <v>225</v>
      </c>
      <c r="L998" s="34"/>
      <c r="M998" s="159" t="s">
        <v>1</v>
      </c>
      <c r="N998" s="160" t="s">
        <v>42</v>
      </c>
      <c r="O998" s="59"/>
      <c r="P998" s="161">
        <f>O998*H998</f>
        <v>0</v>
      </c>
      <c r="Q998" s="161">
        <v>0</v>
      </c>
      <c r="R998" s="161">
        <f>Q998*H998</f>
        <v>0</v>
      </c>
      <c r="S998" s="161">
        <v>0</v>
      </c>
      <c r="T998" s="162">
        <f>S998*H998</f>
        <v>0</v>
      </c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  <c r="AR998" s="163" t="s">
        <v>226</v>
      </c>
      <c r="AT998" s="163" t="s">
        <v>221</v>
      </c>
      <c r="AU998" s="163" t="s">
        <v>87</v>
      </c>
      <c r="AY998" s="18" t="s">
        <v>219</v>
      </c>
      <c r="BE998" s="164">
        <f>IF(N998="základní",J998,0)</f>
        <v>0</v>
      </c>
      <c r="BF998" s="164">
        <f>IF(N998="snížená",J998,0)</f>
        <v>0</v>
      </c>
      <c r="BG998" s="164">
        <f>IF(N998="zákl. přenesená",J998,0)</f>
        <v>0</v>
      </c>
      <c r="BH998" s="164">
        <f>IF(N998="sníž. přenesená",J998,0)</f>
        <v>0</v>
      </c>
      <c r="BI998" s="164">
        <f>IF(N998="nulová",J998,0)</f>
        <v>0</v>
      </c>
      <c r="BJ998" s="18" t="s">
        <v>32</v>
      </c>
      <c r="BK998" s="164">
        <f>ROUND(I998*H998,2)</f>
        <v>0</v>
      </c>
      <c r="BL998" s="18" t="s">
        <v>226</v>
      </c>
      <c r="BM998" s="163" t="s">
        <v>4078</v>
      </c>
    </row>
    <row r="999" spans="1:65" s="12" customFormat="1" ht="25.9" customHeight="1">
      <c r="B999" s="138"/>
      <c r="D999" s="139" t="s">
        <v>76</v>
      </c>
      <c r="E999" s="140" t="s">
        <v>1395</v>
      </c>
      <c r="F999" s="140" t="s">
        <v>1396</v>
      </c>
      <c r="I999" s="141"/>
      <c r="J999" s="142">
        <f>BK999</f>
        <v>0</v>
      </c>
      <c r="L999" s="138"/>
      <c r="M999" s="143"/>
      <c r="N999" s="144"/>
      <c r="O999" s="144"/>
      <c r="P999" s="145">
        <f>P1000</f>
        <v>0</v>
      </c>
      <c r="Q999" s="144"/>
      <c r="R999" s="145">
        <f>R1000</f>
        <v>0.126</v>
      </c>
      <c r="S999" s="144"/>
      <c r="T999" s="146">
        <f>T1000</f>
        <v>0</v>
      </c>
      <c r="AR999" s="139" t="s">
        <v>87</v>
      </c>
      <c r="AT999" s="147" t="s">
        <v>76</v>
      </c>
      <c r="AU999" s="147" t="s">
        <v>77</v>
      </c>
      <c r="AY999" s="139" t="s">
        <v>219</v>
      </c>
      <c r="BK999" s="148">
        <f>BK1000</f>
        <v>0</v>
      </c>
    </row>
    <row r="1000" spans="1:65" s="12" customFormat="1" ht="22.9" customHeight="1">
      <c r="B1000" s="138"/>
      <c r="D1000" s="139" t="s">
        <v>76</v>
      </c>
      <c r="E1000" s="149" t="s">
        <v>4079</v>
      </c>
      <c r="F1000" s="149" t="s">
        <v>4080</v>
      </c>
      <c r="I1000" s="141"/>
      <c r="J1000" s="150">
        <f>BK1000</f>
        <v>0</v>
      </c>
      <c r="L1000" s="138"/>
      <c r="M1000" s="143"/>
      <c r="N1000" s="144"/>
      <c r="O1000" s="144"/>
      <c r="P1000" s="145">
        <f>SUM(P1001:P1011)</f>
        <v>0</v>
      </c>
      <c r="Q1000" s="144"/>
      <c r="R1000" s="145">
        <f>SUM(R1001:R1011)</f>
        <v>0.126</v>
      </c>
      <c r="S1000" s="144"/>
      <c r="T1000" s="146">
        <f>SUM(T1001:T1011)</f>
        <v>0</v>
      </c>
      <c r="AR1000" s="139" t="s">
        <v>87</v>
      </c>
      <c r="AT1000" s="147" t="s">
        <v>76</v>
      </c>
      <c r="AU1000" s="147" t="s">
        <v>32</v>
      </c>
      <c r="AY1000" s="139" t="s">
        <v>219</v>
      </c>
      <c r="BK1000" s="148">
        <f>SUM(BK1001:BK1011)</f>
        <v>0</v>
      </c>
    </row>
    <row r="1001" spans="1:65" s="2" customFormat="1" ht="16.5" customHeight="1">
      <c r="A1001" s="33"/>
      <c r="B1001" s="151"/>
      <c r="C1001" s="152" t="s">
        <v>2161</v>
      </c>
      <c r="D1001" s="152" t="s">
        <v>221</v>
      </c>
      <c r="E1001" s="153" t="s">
        <v>4081</v>
      </c>
      <c r="F1001" s="154" t="s">
        <v>4082</v>
      </c>
      <c r="G1001" s="155" t="s">
        <v>240</v>
      </c>
      <c r="H1001" s="156">
        <v>112.5</v>
      </c>
      <c r="I1001" s="157"/>
      <c r="J1001" s="158">
        <f>ROUND(I1001*H1001,2)</f>
        <v>0</v>
      </c>
      <c r="K1001" s="154" t="s">
        <v>225</v>
      </c>
      <c r="L1001" s="34"/>
      <c r="M1001" s="159" t="s">
        <v>1</v>
      </c>
      <c r="N1001" s="160" t="s">
        <v>42</v>
      </c>
      <c r="O1001" s="59"/>
      <c r="P1001" s="161">
        <f>O1001*H1001</f>
        <v>0</v>
      </c>
      <c r="Q1001" s="161">
        <v>8.0000000000000004E-4</v>
      </c>
      <c r="R1001" s="161">
        <f>Q1001*H1001</f>
        <v>9.0000000000000011E-2</v>
      </c>
      <c r="S1001" s="161">
        <v>0</v>
      </c>
      <c r="T1001" s="162">
        <f>S1001*H1001</f>
        <v>0</v>
      </c>
      <c r="U1001" s="33"/>
      <c r="V1001" s="33"/>
      <c r="W1001" s="33"/>
      <c r="X1001" s="33"/>
      <c r="Y1001" s="33"/>
      <c r="Z1001" s="33"/>
      <c r="AA1001" s="33"/>
      <c r="AB1001" s="33"/>
      <c r="AC1001" s="33"/>
      <c r="AD1001" s="33"/>
      <c r="AE1001" s="33"/>
      <c r="AR1001" s="163" t="s">
        <v>313</v>
      </c>
      <c r="AT1001" s="163" t="s">
        <v>221</v>
      </c>
      <c r="AU1001" s="163" t="s">
        <v>87</v>
      </c>
      <c r="AY1001" s="18" t="s">
        <v>219</v>
      </c>
      <c r="BE1001" s="164">
        <f>IF(N1001="základní",J1001,0)</f>
        <v>0</v>
      </c>
      <c r="BF1001" s="164">
        <f>IF(N1001="snížená",J1001,0)</f>
        <v>0</v>
      </c>
      <c r="BG1001" s="164">
        <f>IF(N1001="zákl. přenesená",J1001,0)</f>
        <v>0</v>
      </c>
      <c r="BH1001" s="164">
        <f>IF(N1001="sníž. přenesená",J1001,0)</f>
        <v>0</v>
      </c>
      <c r="BI1001" s="164">
        <f>IF(N1001="nulová",J1001,0)</f>
        <v>0</v>
      </c>
      <c r="BJ1001" s="18" t="s">
        <v>32</v>
      </c>
      <c r="BK1001" s="164">
        <f>ROUND(I1001*H1001,2)</f>
        <v>0</v>
      </c>
      <c r="BL1001" s="18" t="s">
        <v>313</v>
      </c>
      <c r="BM1001" s="163" t="s">
        <v>4083</v>
      </c>
    </row>
    <row r="1002" spans="1:65" s="14" customFormat="1">
      <c r="B1002" s="174"/>
      <c r="D1002" s="166" t="s">
        <v>228</v>
      </c>
      <c r="E1002" s="175" t="s">
        <v>1</v>
      </c>
      <c r="F1002" s="176" t="s">
        <v>4084</v>
      </c>
      <c r="H1002" s="175" t="s">
        <v>1</v>
      </c>
      <c r="I1002" s="177"/>
      <c r="L1002" s="174"/>
      <c r="M1002" s="178"/>
      <c r="N1002" s="179"/>
      <c r="O1002" s="179"/>
      <c r="P1002" s="179"/>
      <c r="Q1002" s="179"/>
      <c r="R1002" s="179"/>
      <c r="S1002" s="179"/>
      <c r="T1002" s="180"/>
      <c r="AT1002" s="175" t="s">
        <v>228</v>
      </c>
      <c r="AU1002" s="175" t="s">
        <v>87</v>
      </c>
      <c r="AV1002" s="14" t="s">
        <v>32</v>
      </c>
      <c r="AW1002" s="14" t="s">
        <v>31</v>
      </c>
      <c r="AX1002" s="14" t="s">
        <v>77</v>
      </c>
      <c r="AY1002" s="175" t="s">
        <v>219</v>
      </c>
    </row>
    <row r="1003" spans="1:65" s="13" customFormat="1">
      <c r="B1003" s="165"/>
      <c r="D1003" s="166" t="s">
        <v>228</v>
      </c>
      <c r="E1003" s="167" t="s">
        <v>1</v>
      </c>
      <c r="F1003" s="168" t="s">
        <v>4085</v>
      </c>
      <c r="H1003" s="169">
        <v>112.5</v>
      </c>
      <c r="I1003" s="170"/>
      <c r="L1003" s="165"/>
      <c r="M1003" s="171"/>
      <c r="N1003" s="172"/>
      <c r="O1003" s="172"/>
      <c r="P1003" s="172"/>
      <c r="Q1003" s="172"/>
      <c r="R1003" s="172"/>
      <c r="S1003" s="172"/>
      <c r="T1003" s="173"/>
      <c r="AT1003" s="167" t="s">
        <v>228</v>
      </c>
      <c r="AU1003" s="167" t="s">
        <v>87</v>
      </c>
      <c r="AV1003" s="13" t="s">
        <v>87</v>
      </c>
      <c r="AW1003" s="13" t="s">
        <v>31</v>
      </c>
      <c r="AX1003" s="13" t="s">
        <v>77</v>
      </c>
      <c r="AY1003" s="167" t="s">
        <v>219</v>
      </c>
    </row>
    <row r="1004" spans="1:65" s="15" customFormat="1">
      <c r="B1004" s="181"/>
      <c r="D1004" s="166" t="s">
        <v>228</v>
      </c>
      <c r="E1004" s="182" t="s">
        <v>1</v>
      </c>
      <c r="F1004" s="183" t="s">
        <v>236</v>
      </c>
      <c r="H1004" s="184">
        <v>112.5</v>
      </c>
      <c r="I1004" s="185"/>
      <c r="L1004" s="181"/>
      <c r="M1004" s="186"/>
      <c r="N1004" s="187"/>
      <c r="O1004" s="187"/>
      <c r="P1004" s="187"/>
      <c r="Q1004" s="187"/>
      <c r="R1004" s="187"/>
      <c r="S1004" s="187"/>
      <c r="T1004" s="188"/>
      <c r="AT1004" s="182" t="s">
        <v>228</v>
      </c>
      <c r="AU1004" s="182" t="s">
        <v>87</v>
      </c>
      <c r="AV1004" s="15" t="s">
        <v>226</v>
      </c>
      <c r="AW1004" s="15" t="s">
        <v>31</v>
      </c>
      <c r="AX1004" s="15" t="s">
        <v>32</v>
      </c>
      <c r="AY1004" s="182" t="s">
        <v>219</v>
      </c>
    </row>
    <row r="1005" spans="1:65" s="2" customFormat="1" ht="16.5" customHeight="1">
      <c r="A1005" s="33"/>
      <c r="B1005" s="151"/>
      <c r="C1005" s="152" t="s">
        <v>2163</v>
      </c>
      <c r="D1005" s="152" t="s">
        <v>221</v>
      </c>
      <c r="E1005" s="153" t="s">
        <v>4086</v>
      </c>
      <c r="F1005" s="154" t="s">
        <v>4087</v>
      </c>
      <c r="G1005" s="155" t="s">
        <v>224</v>
      </c>
      <c r="H1005" s="156">
        <v>225</v>
      </c>
      <c r="I1005" s="157"/>
      <c r="J1005" s="158">
        <f>ROUND(I1005*H1005,2)</f>
        <v>0</v>
      </c>
      <c r="K1005" s="154" t="s">
        <v>225</v>
      </c>
      <c r="L1005" s="34"/>
      <c r="M1005" s="159" t="s">
        <v>1</v>
      </c>
      <c r="N1005" s="160" t="s">
        <v>42</v>
      </c>
      <c r="O1005" s="59"/>
      <c r="P1005" s="161">
        <f>O1005*H1005</f>
        <v>0</v>
      </c>
      <c r="Q1005" s="161">
        <v>1.6000000000000001E-4</v>
      </c>
      <c r="R1005" s="161">
        <f>Q1005*H1005</f>
        <v>3.6000000000000004E-2</v>
      </c>
      <c r="S1005" s="161">
        <v>0</v>
      </c>
      <c r="T1005" s="162">
        <f>S1005*H1005</f>
        <v>0</v>
      </c>
      <c r="U1005" s="33"/>
      <c r="V1005" s="33"/>
      <c r="W1005" s="33"/>
      <c r="X1005" s="33"/>
      <c r="Y1005" s="33"/>
      <c r="Z1005" s="33"/>
      <c r="AA1005" s="33"/>
      <c r="AB1005" s="33"/>
      <c r="AC1005" s="33"/>
      <c r="AD1005" s="33"/>
      <c r="AE1005" s="33"/>
      <c r="AR1005" s="163" t="s">
        <v>313</v>
      </c>
      <c r="AT1005" s="163" t="s">
        <v>221</v>
      </c>
      <c r="AU1005" s="163" t="s">
        <v>87</v>
      </c>
      <c r="AY1005" s="18" t="s">
        <v>219</v>
      </c>
      <c r="BE1005" s="164">
        <f>IF(N1005="základní",J1005,0)</f>
        <v>0</v>
      </c>
      <c r="BF1005" s="164">
        <f>IF(N1005="snížená",J1005,0)</f>
        <v>0</v>
      </c>
      <c r="BG1005" s="164">
        <f>IF(N1005="zákl. přenesená",J1005,0)</f>
        <v>0</v>
      </c>
      <c r="BH1005" s="164">
        <f>IF(N1005="sníž. přenesená",J1005,0)</f>
        <v>0</v>
      </c>
      <c r="BI1005" s="164">
        <f>IF(N1005="nulová",J1005,0)</f>
        <v>0</v>
      </c>
      <c r="BJ1005" s="18" t="s">
        <v>32</v>
      </c>
      <c r="BK1005" s="164">
        <f>ROUND(I1005*H1005,2)</f>
        <v>0</v>
      </c>
      <c r="BL1005" s="18" t="s">
        <v>313</v>
      </c>
      <c r="BM1005" s="163" t="s">
        <v>4088</v>
      </c>
    </row>
    <row r="1006" spans="1:65" s="14" customFormat="1">
      <c r="B1006" s="174"/>
      <c r="D1006" s="166" t="s">
        <v>228</v>
      </c>
      <c r="E1006" s="175" t="s">
        <v>1</v>
      </c>
      <c r="F1006" s="176" t="s">
        <v>4089</v>
      </c>
      <c r="H1006" s="175" t="s">
        <v>1</v>
      </c>
      <c r="I1006" s="177"/>
      <c r="L1006" s="174"/>
      <c r="M1006" s="178"/>
      <c r="N1006" s="179"/>
      <c r="O1006" s="179"/>
      <c r="P1006" s="179"/>
      <c r="Q1006" s="179"/>
      <c r="R1006" s="179"/>
      <c r="S1006" s="179"/>
      <c r="T1006" s="180"/>
      <c r="AT1006" s="175" t="s">
        <v>228</v>
      </c>
      <c r="AU1006" s="175" t="s">
        <v>87</v>
      </c>
      <c r="AV1006" s="14" t="s">
        <v>32</v>
      </c>
      <c r="AW1006" s="14" t="s">
        <v>31</v>
      </c>
      <c r="AX1006" s="14" t="s">
        <v>77</v>
      </c>
      <c r="AY1006" s="175" t="s">
        <v>219</v>
      </c>
    </row>
    <row r="1007" spans="1:65" s="14" customFormat="1">
      <c r="B1007" s="174"/>
      <c r="D1007" s="166" t="s">
        <v>228</v>
      </c>
      <c r="E1007" s="175" t="s">
        <v>1</v>
      </c>
      <c r="F1007" s="176" t="s">
        <v>4090</v>
      </c>
      <c r="H1007" s="175" t="s">
        <v>1</v>
      </c>
      <c r="I1007" s="177"/>
      <c r="L1007" s="174"/>
      <c r="M1007" s="178"/>
      <c r="N1007" s="179"/>
      <c r="O1007" s="179"/>
      <c r="P1007" s="179"/>
      <c r="Q1007" s="179"/>
      <c r="R1007" s="179"/>
      <c r="S1007" s="179"/>
      <c r="T1007" s="180"/>
      <c r="AT1007" s="175" t="s">
        <v>228</v>
      </c>
      <c r="AU1007" s="175" t="s">
        <v>87</v>
      </c>
      <c r="AV1007" s="14" t="s">
        <v>32</v>
      </c>
      <c r="AW1007" s="14" t="s">
        <v>31</v>
      </c>
      <c r="AX1007" s="14" t="s">
        <v>77</v>
      </c>
      <c r="AY1007" s="175" t="s">
        <v>219</v>
      </c>
    </row>
    <row r="1008" spans="1:65" s="14" customFormat="1" ht="22.5">
      <c r="B1008" s="174"/>
      <c r="D1008" s="166" t="s">
        <v>228</v>
      </c>
      <c r="E1008" s="175" t="s">
        <v>1</v>
      </c>
      <c r="F1008" s="176" t="s">
        <v>4091</v>
      </c>
      <c r="H1008" s="175" t="s">
        <v>1</v>
      </c>
      <c r="I1008" s="177"/>
      <c r="L1008" s="174"/>
      <c r="M1008" s="178"/>
      <c r="N1008" s="179"/>
      <c r="O1008" s="179"/>
      <c r="P1008" s="179"/>
      <c r="Q1008" s="179"/>
      <c r="R1008" s="179"/>
      <c r="S1008" s="179"/>
      <c r="T1008" s="180"/>
      <c r="AT1008" s="175" t="s">
        <v>228</v>
      </c>
      <c r="AU1008" s="175" t="s">
        <v>87</v>
      </c>
      <c r="AV1008" s="14" t="s">
        <v>32</v>
      </c>
      <c r="AW1008" s="14" t="s">
        <v>31</v>
      </c>
      <c r="AX1008" s="14" t="s">
        <v>77</v>
      </c>
      <c r="AY1008" s="175" t="s">
        <v>219</v>
      </c>
    </row>
    <row r="1009" spans="1:65" s="13" customFormat="1">
      <c r="B1009" s="165"/>
      <c r="D1009" s="166" t="s">
        <v>228</v>
      </c>
      <c r="E1009" s="167" t="s">
        <v>1</v>
      </c>
      <c r="F1009" s="168" t="s">
        <v>4092</v>
      </c>
      <c r="H1009" s="169">
        <v>225</v>
      </c>
      <c r="I1009" s="170"/>
      <c r="L1009" s="165"/>
      <c r="M1009" s="171"/>
      <c r="N1009" s="172"/>
      <c r="O1009" s="172"/>
      <c r="P1009" s="172"/>
      <c r="Q1009" s="172"/>
      <c r="R1009" s="172"/>
      <c r="S1009" s="172"/>
      <c r="T1009" s="173"/>
      <c r="AT1009" s="167" t="s">
        <v>228</v>
      </c>
      <c r="AU1009" s="167" t="s">
        <v>87</v>
      </c>
      <c r="AV1009" s="13" t="s">
        <v>87</v>
      </c>
      <c r="AW1009" s="13" t="s">
        <v>31</v>
      </c>
      <c r="AX1009" s="13" t="s">
        <v>77</v>
      </c>
      <c r="AY1009" s="167" t="s">
        <v>219</v>
      </c>
    </row>
    <row r="1010" spans="1:65" s="15" customFormat="1">
      <c r="B1010" s="181"/>
      <c r="D1010" s="166" t="s">
        <v>228</v>
      </c>
      <c r="E1010" s="182" t="s">
        <v>1</v>
      </c>
      <c r="F1010" s="183" t="s">
        <v>236</v>
      </c>
      <c r="H1010" s="184">
        <v>225</v>
      </c>
      <c r="I1010" s="185"/>
      <c r="L1010" s="181"/>
      <c r="M1010" s="186"/>
      <c r="N1010" s="187"/>
      <c r="O1010" s="187"/>
      <c r="P1010" s="187"/>
      <c r="Q1010" s="187"/>
      <c r="R1010" s="187"/>
      <c r="S1010" s="187"/>
      <c r="T1010" s="188"/>
      <c r="AT1010" s="182" t="s">
        <v>228</v>
      </c>
      <c r="AU1010" s="182" t="s">
        <v>87</v>
      </c>
      <c r="AV1010" s="15" t="s">
        <v>226</v>
      </c>
      <c r="AW1010" s="15" t="s">
        <v>31</v>
      </c>
      <c r="AX1010" s="15" t="s">
        <v>32</v>
      </c>
      <c r="AY1010" s="182" t="s">
        <v>219</v>
      </c>
    </row>
    <row r="1011" spans="1:65" s="2" customFormat="1" ht="16.5" customHeight="1">
      <c r="A1011" s="33"/>
      <c r="B1011" s="151"/>
      <c r="C1011" s="152" t="s">
        <v>2167</v>
      </c>
      <c r="D1011" s="152" t="s">
        <v>221</v>
      </c>
      <c r="E1011" s="153" t="s">
        <v>4093</v>
      </c>
      <c r="F1011" s="154" t="s">
        <v>4094</v>
      </c>
      <c r="G1011" s="155" t="s">
        <v>266</v>
      </c>
      <c r="H1011" s="156">
        <v>0.126</v>
      </c>
      <c r="I1011" s="157"/>
      <c r="J1011" s="158">
        <f>ROUND(I1011*H1011,2)</f>
        <v>0</v>
      </c>
      <c r="K1011" s="154" t="s">
        <v>225</v>
      </c>
      <c r="L1011" s="34"/>
      <c r="M1011" s="210" t="s">
        <v>1</v>
      </c>
      <c r="N1011" s="211" t="s">
        <v>42</v>
      </c>
      <c r="O1011" s="212"/>
      <c r="P1011" s="213">
        <f>O1011*H1011</f>
        <v>0</v>
      </c>
      <c r="Q1011" s="213">
        <v>0</v>
      </c>
      <c r="R1011" s="213">
        <f>Q1011*H1011</f>
        <v>0</v>
      </c>
      <c r="S1011" s="213">
        <v>0</v>
      </c>
      <c r="T1011" s="214">
        <f>S1011*H1011</f>
        <v>0</v>
      </c>
      <c r="U1011" s="33"/>
      <c r="V1011" s="33"/>
      <c r="W1011" s="33"/>
      <c r="X1011" s="33"/>
      <c r="Y1011" s="33"/>
      <c r="Z1011" s="33"/>
      <c r="AA1011" s="33"/>
      <c r="AB1011" s="33"/>
      <c r="AC1011" s="33"/>
      <c r="AD1011" s="33"/>
      <c r="AE1011" s="33"/>
      <c r="AR1011" s="163" t="s">
        <v>313</v>
      </c>
      <c r="AT1011" s="163" t="s">
        <v>221</v>
      </c>
      <c r="AU1011" s="163" t="s">
        <v>87</v>
      </c>
      <c r="AY1011" s="18" t="s">
        <v>219</v>
      </c>
      <c r="BE1011" s="164">
        <f>IF(N1011="základní",J1011,0)</f>
        <v>0</v>
      </c>
      <c r="BF1011" s="164">
        <f>IF(N1011="snížená",J1011,0)</f>
        <v>0</v>
      </c>
      <c r="BG1011" s="164">
        <f>IF(N1011="zákl. přenesená",J1011,0)</f>
        <v>0</v>
      </c>
      <c r="BH1011" s="164">
        <f>IF(N1011="sníž. přenesená",J1011,0)</f>
        <v>0</v>
      </c>
      <c r="BI1011" s="164">
        <f>IF(N1011="nulová",J1011,0)</f>
        <v>0</v>
      </c>
      <c r="BJ1011" s="18" t="s">
        <v>32</v>
      </c>
      <c r="BK1011" s="164">
        <f>ROUND(I1011*H1011,2)</f>
        <v>0</v>
      </c>
      <c r="BL1011" s="18" t="s">
        <v>313</v>
      </c>
      <c r="BM1011" s="163" t="s">
        <v>4095</v>
      </c>
    </row>
    <row r="1012" spans="1:65" s="2" customFormat="1" ht="6.95" customHeight="1">
      <c r="A1012" s="33"/>
      <c r="B1012" s="48"/>
      <c r="C1012" s="49"/>
      <c r="D1012" s="49"/>
      <c r="E1012" s="49"/>
      <c r="F1012" s="49"/>
      <c r="G1012" s="49"/>
      <c r="H1012" s="49"/>
      <c r="I1012" s="49"/>
      <c r="J1012" s="49"/>
      <c r="K1012" s="49"/>
      <c r="L1012" s="34"/>
      <c r="M1012" s="33"/>
      <c r="O1012" s="33"/>
      <c r="P1012" s="33"/>
      <c r="Q1012" s="33"/>
      <c r="R1012" s="33"/>
      <c r="S1012" s="33"/>
      <c r="T1012" s="33"/>
      <c r="U1012" s="33"/>
      <c r="V1012" s="33"/>
      <c r="W1012" s="33"/>
      <c r="X1012" s="33"/>
      <c r="Y1012" s="33"/>
      <c r="Z1012" s="33"/>
      <c r="AA1012" s="33"/>
      <c r="AB1012" s="33"/>
      <c r="AC1012" s="33"/>
      <c r="AD1012" s="33"/>
      <c r="AE1012" s="33"/>
    </row>
  </sheetData>
  <autoFilter ref="C129:K1011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609"/>
  <sheetViews>
    <sheetView showGridLines="0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34" t="s">
        <v>5</v>
      </c>
      <c r="M2" s="235"/>
      <c r="N2" s="235"/>
      <c r="O2" s="235"/>
      <c r="P2" s="235"/>
      <c r="Q2" s="235"/>
      <c r="R2" s="235"/>
      <c r="S2" s="235"/>
      <c r="T2" s="235"/>
      <c r="U2" s="235"/>
      <c r="V2" s="235"/>
      <c r="AT2" s="18" t="s">
        <v>107</v>
      </c>
      <c r="AZ2" s="99" t="s">
        <v>4096</v>
      </c>
      <c r="BA2" s="99" t="s">
        <v>1</v>
      </c>
      <c r="BB2" s="99" t="s">
        <v>1</v>
      </c>
      <c r="BC2" s="99" t="s">
        <v>4097</v>
      </c>
      <c r="BD2" s="99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99" t="s">
        <v>4098</v>
      </c>
      <c r="BA3" s="99" t="s">
        <v>1</v>
      </c>
      <c r="BB3" s="99" t="s">
        <v>1</v>
      </c>
      <c r="BC3" s="99" t="s">
        <v>4099</v>
      </c>
      <c r="BD3" s="99" t="s">
        <v>87</v>
      </c>
    </row>
    <row r="4" spans="1:56" s="1" customFormat="1" ht="24.95" customHeight="1">
      <c r="B4" s="21"/>
      <c r="D4" s="22" t="s">
        <v>133</v>
      </c>
      <c r="L4" s="21"/>
      <c r="M4" s="100" t="s">
        <v>10</v>
      </c>
      <c r="AT4" s="18" t="s">
        <v>3</v>
      </c>
      <c r="AZ4" s="99" t="s">
        <v>4100</v>
      </c>
      <c r="BA4" s="99" t="s">
        <v>1</v>
      </c>
      <c r="BB4" s="99" t="s">
        <v>1</v>
      </c>
      <c r="BC4" s="99" t="s">
        <v>4101</v>
      </c>
      <c r="BD4" s="99" t="s">
        <v>87</v>
      </c>
    </row>
    <row r="5" spans="1:56" s="1" customFormat="1" ht="6.95" customHeight="1">
      <c r="B5" s="21"/>
      <c r="L5" s="21"/>
      <c r="AZ5" s="99" t="s">
        <v>4102</v>
      </c>
      <c r="BA5" s="99" t="s">
        <v>1</v>
      </c>
      <c r="BB5" s="99" t="s">
        <v>1</v>
      </c>
      <c r="BC5" s="99" t="s">
        <v>4103</v>
      </c>
      <c r="BD5" s="99" t="s">
        <v>87</v>
      </c>
    </row>
    <row r="6" spans="1:56" s="1" customFormat="1" ht="12" customHeight="1">
      <c r="B6" s="21"/>
      <c r="D6" s="28" t="s">
        <v>16</v>
      </c>
      <c r="L6" s="21"/>
      <c r="AZ6" s="99" t="s">
        <v>4104</v>
      </c>
      <c r="BA6" s="99" t="s">
        <v>1</v>
      </c>
      <c r="BB6" s="99" t="s">
        <v>1</v>
      </c>
      <c r="BC6" s="99" t="s">
        <v>4103</v>
      </c>
      <c r="BD6" s="99" t="s">
        <v>87</v>
      </c>
    </row>
    <row r="7" spans="1:56" s="1" customFormat="1" ht="16.5" customHeight="1">
      <c r="B7" s="21"/>
      <c r="E7" s="270" t="str">
        <f>'Rekapitulace stavby'!K6</f>
        <v>BRNO, GAJDOŠOVA, OBSLUŽNÁ KOMUNIKACE - REKONSTRUKCE KANALIZACE A VODOVODU</v>
      </c>
      <c r="F7" s="271"/>
      <c r="G7" s="271"/>
      <c r="H7" s="271"/>
      <c r="L7" s="21"/>
      <c r="AZ7" s="99" t="s">
        <v>4105</v>
      </c>
      <c r="BA7" s="99" t="s">
        <v>1</v>
      </c>
      <c r="BB7" s="99" t="s">
        <v>1</v>
      </c>
      <c r="BC7" s="99" t="s">
        <v>263</v>
      </c>
      <c r="BD7" s="99" t="s">
        <v>87</v>
      </c>
    </row>
    <row r="8" spans="1:56" s="2" customFormat="1" ht="12" customHeight="1">
      <c r="A8" s="33"/>
      <c r="B8" s="34"/>
      <c r="C8" s="33"/>
      <c r="D8" s="28" t="s">
        <v>142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99" t="s">
        <v>4106</v>
      </c>
      <c r="BA8" s="99" t="s">
        <v>1</v>
      </c>
      <c r="BB8" s="99" t="s">
        <v>1</v>
      </c>
      <c r="BC8" s="99" t="s">
        <v>4107</v>
      </c>
      <c r="BD8" s="99" t="s">
        <v>87</v>
      </c>
    </row>
    <row r="9" spans="1:56" s="2" customFormat="1" ht="16.5" customHeight="1">
      <c r="A9" s="33"/>
      <c r="B9" s="34"/>
      <c r="C9" s="33"/>
      <c r="D9" s="33"/>
      <c r="E9" s="264" t="s">
        <v>4108</v>
      </c>
      <c r="F9" s="269"/>
      <c r="G9" s="269"/>
      <c r="H9" s="269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4109</v>
      </c>
      <c r="BA9" s="99" t="s">
        <v>1</v>
      </c>
      <c r="BB9" s="99" t="s">
        <v>1</v>
      </c>
      <c r="BC9" s="99" t="s">
        <v>576</v>
      </c>
      <c r="BD9" s="99" t="s">
        <v>87</v>
      </c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4110</v>
      </c>
      <c r="BA10" s="99" t="s">
        <v>1</v>
      </c>
      <c r="BB10" s="99" t="s">
        <v>1</v>
      </c>
      <c r="BC10" s="99" t="s">
        <v>4111</v>
      </c>
      <c r="BD10" s="99" t="s">
        <v>87</v>
      </c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104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4112</v>
      </c>
      <c r="BA11" s="99" t="s">
        <v>1</v>
      </c>
      <c r="BB11" s="99" t="s">
        <v>1</v>
      </c>
      <c r="BC11" s="99" t="s">
        <v>4113</v>
      </c>
      <c r="BD11" s="99" t="s">
        <v>87</v>
      </c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4114</v>
      </c>
      <c r="BA12" s="99" t="s">
        <v>1</v>
      </c>
      <c r="BB12" s="99" t="s">
        <v>1</v>
      </c>
      <c r="BC12" s="99" t="s">
        <v>4115</v>
      </c>
      <c r="BD12" s="99" t="s">
        <v>87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4116</v>
      </c>
      <c r="BA13" s="99" t="s">
        <v>1</v>
      </c>
      <c r="BB13" s="99" t="s">
        <v>1</v>
      </c>
      <c r="BC13" s="99" t="s">
        <v>759</v>
      </c>
      <c r="BD13" s="99" t="s">
        <v>87</v>
      </c>
    </row>
    <row r="14" spans="1:5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1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4117</v>
      </c>
      <c r="BA14" s="99" t="s">
        <v>1</v>
      </c>
      <c r="BB14" s="99" t="s">
        <v>1</v>
      </c>
      <c r="BC14" s="99" t="s">
        <v>4113</v>
      </c>
      <c r="BD14" s="99" t="s">
        <v>87</v>
      </c>
    </row>
    <row r="15" spans="1:56" s="2" customFormat="1" ht="18" customHeight="1">
      <c r="A15" s="33"/>
      <c r="B15" s="34"/>
      <c r="C15" s="33"/>
      <c r="D15" s="33"/>
      <c r="E15" s="26" t="s">
        <v>25</v>
      </c>
      <c r="F15" s="33"/>
      <c r="G15" s="33"/>
      <c r="H15" s="33"/>
      <c r="I15" s="28" t="s">
        <v>26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4118</v>
      </c>
      <c r="BA15" s="99" t="s">
        <v>1</v>
      </c>
      <c r="BB15" s="99" t="s">
        <v>1</v>
      </c>
      <c r="BC15" s="99" t="s">
        <v>4119</v>
      </c>
      <c r="BD15" s="99" t="s">
        <v>87</v>
      </c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4120</v>
      </c>
      <c r="BA16" s="99" t="s">
        <v>1</v>
      </c>
      <c r="BB16" s="99" t="s">
        <v>1</v>
      </c>
      <c r="BC16" s="99" t="s">
        <v>4121</v>
      </c>
      <c r="BD16" s="99" t="s">
        <v>87</v>
      </c>
    </row>
    <row r="17" spans="1:56" s="2" customFormat="1" ht="12" customHeight="1">
      <c r="A17" s="33"/>
      <c r="B17" s="34"/>
      <c r="C17" s="33"/>
      <c r="D17" s="28" t="s">
        <v>27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4122</v>
      </c>
      <c r="BA17" s="99" t="s">
        <v>1</v>
      </c>
      <c r="BB17" s="99" t="s">
        <v>1</v>
      </c>
      <c r="BC17" s="99" t="s">
        <v>4103</v>
      </c>
      <c r="BD17" s="99" t="s">
        <v>87</v>
      </c>
    </row>
    <row r="18" spans="1:56" s="2" customFormat="1" ht="18" customHeight="1">
      <c r="A18" s="33"/>
      <c r="B18" s="34"/>
      <c r="C18" s="33"/>
      <c r="D18" s="33"/>
      <c r="E18" s="272" t="str">
        <f>'Rekapitulace stavby'!E14</f>
        <v>Vyplň údaj</v>
      </c>
      <c r="F18" s="256"/>
      <c r="G18" s="256"/>
      <c r="H18" s="256"/>
      <c r="I18" s="28" t="s">
        <v>26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4123</v>
      </c>
      <c r="BA18" s="99" t="s">
        <v>1</v>
      </c>
      <c r="BB18" s="99" t="s">
        <v>1</v>
      </c>
      <c r="BC18" s="99" t="s">
        <v>4103</v>
      </c>
      <c r="BD18" s="99" t="s">
        <v>87</v>
      </c>
    </row>
    <row r="19" spans="1:56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4124</v>
      </c>
      <c r="BA19" s="99" t="s">
        <v>1</v>
      </c>
      <c r="BB19" s="99" t="s">
        <v>1</v>
      </c>
      <c r="BC19" s="99" t="s">
        <v>4125</v>
      </c>
      <c r="BD19" s="99" t="s">
        <v>87</v>
      </c>
    </row>
    <row r="20" spans="1:56" s="2" customFormat="1" ht="12" customHeight="1">
      <c r="A20" s="33"/>
      <c r="B20" s="34"/>
      <c r="C20" s="33"/>
      <c r="D20" s="28" t="s">
        <v>29</v>
      </c>
      <c r="E20" s="33"/>
      <c r="F20" s="33"/>
      <c r="G20" s="33"/>
      <c r="H20" s="33"/>
      <c r="I20" s="28" t="s">
        <v>24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4126</v>
      </c>
      <c r="BA20" s="99" t="s">
        <v>1</v>
      </c>
      <c r="BB20" s="99" t="s">
        <v>1</v>
      </c>
      <c r="BC20" s="99" t="s">
        <v>4127</v>
      </c>
      <c r="BD20" s="99" t="s">
        <v>87</v>
      </c>
    </row>
    <row r="21" spans="1:56" s="2" customFormat="1" ht="18" customHeight="1">
      <c r="A21" s="33"/>
      <c r="B21" s="34"/>
      <c r="C21" s="33"/>
      <c r="D21" s="33"/>
      <c r="E21" s="26" t="s">
        <v>30</v>
      </c>
      <c r="F21" s="33"/>
      <c r="G21" s="33"/>
      <c r="H21" s="33"/>
      <c r="I21" s="28" t="s">
        <v>26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9" t="s">
        <v>4128</v>
      </c>
      <c r="BA21" s="99" t="s">
        <v>1</v>
      </c>
      <c r="BB21" s="99" t="s">
        <v>1</v>
      </c>
      <c r="BC21" s="99" t="s">
        <v>4129</v>
      </c>
      <c r="BD21" s="99" t="s">
        <v>87</v>
      </c>
    </row>
    <row r="22" spans="1:56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9" t="s">
        <v>4130</v>
      </c>
      <c r="BA22" s="99" t="s">
        <v>1</v>
      </c>
      <c r="BB22" s="99" t="s">
        <v>1</v>
      </c>
      <c r="BC22" s="99" t="s">
        <v>4131</v>
      </c>
      <c r="BD22" s="99" t="s">
        <v>87</v>
      </c>
    </row>
    <row r="23" spans="1:56" s="2" customFormat="1" ht="12" customHeight="1">
      <c r="A23" s="33"/>
      <c r="B23" s="34"/>
      <c r="C23" s="33"/>
      <c r="D23" s="28" t="s">
        <v>33</v>
      </c>
      <c r="E23" s="33"/>
      <c r="F23" s="33"/>
      <c r="G23" s="33"/>
      <c r="H23" s="33"/>
      <c r="I23" s="28" t="s">
        <v>24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9" t="s">
        <v>4132</v>
      </c>
      <c r="BA23" s="99" t="s">
        <v>1</v>
      </c>
      <c r="BB23" s="99" t="s">
        <v>1</v>
      </c>
      <c r="BC23" s="99" t="s">
        <v>4133</v>
      </c>
      <c r="BD23" s="99" t="s">
        <v>87</v>
      </c>
    </row>
    <row r="24" spans="1:56" s="2" customFormat="1" ht="18" customHeight="1">
      <c r="A24" s="33"/>
      <c r="B24" s="34"/>
      <c r="C24" s="33"/>
      <c r="D24" s="33"/>
      <c r="E24" s="26" t="s">
        <v>4134</v>
      </c>
      <c r="F24" s="33"/>
      <c r="G24" s="33"/>
      <c r="H24" s="33"/>
      <c r="I24" s="28" t="s">
        <v>26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9" t="s">
        <v>4135</v>
      </c>
      <c r="BA24" s="99" t="s">
        <v>1</v>
      </c>
      <c r="BB24" s="99" t="s">
        <v>1</v>
      </c>
      <c r="BC24" s="99" t="s">
        <v>4136</v>
      </c>
      <c r="BD24" s="99" t="s">
        <v>87</v>
      </c>
    </row>
    <row r="25" spans="1:56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Z25" s="99" t="s">
        <v>4137</v>
      </c>
      <c r="BA25" s="99" t="s">
        <v>1</v>
      </c>
      <c r="BB25" s="99" t="s">
        <v>1</v>
      </c>
      <c r="BC25" s="99" t="s">
        <v>2284</v>
      </c>
      <c r="BD25" s="99" t="s">
        <v>87</v>
      </c>
    </row>
    <row r="26" spans="1:56" s="2" customFormat="1" ht="12" customHeight="1">
      <c r="A26" s="33"/>
      <c r="B26" s="34"/>
      <c r="C26" s="33"/>
      <c r="D26" s="28" t="s">
        <v>35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99" t="s">
        <v>4138</v>
      </c>
      <c r="BA26" s="99" t="s">
        <v>1</v>
      </c>
      <c r="BB26" s="99" t="s">
        <v>1</v>
      </c>
      <c r="BC26" s="99" t="s">
        <v>4139</v>
      </c>
      <c r="BD26" s="99" t="s">
        <v>87</v>
      </c>
    </row>
    <row r="27" spans="1:56" s="8" customFormat="1" ht="16.5" customHeight="1">
      <c r="A27" s="101"/>
      <c r="B27" s="102"/>
      <c r="C27" s="101"/>
      <c r="D27" s="101"/>
      <c r="E27" s="260" t="s">
        <v>1</v>
      </c>
      <c r="F27" s="260"/>
      <c r="G27" s="260"/>
      <c r="H27" s="260"/>
      <c r="I27" s="101"/>
      <c r="J27" s="101"/>
      <c r="K27" s="101"/>
      <c r="L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Z27" s="104" t="s">
        <v>4140</v>
      </c>
      <c r="BA27" s="104" t="s">
        <v>1</v>
      </c>
      <c r="BB27" s="104" t="s">
        <v>1</v>
      </c>
      <c r="BC27" s="104" t="s">
        <v>4139</v>
      </c>
      <c r="BD27" s="104" t="s">
        <v>87</v>
      </c>
    </row>
    <row r="28" spans="1:56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Z28" s="99" t="s">
        <v>4141</v>
      </c>
      <c r="BA28" s="99" t="s">
        <v>1</v>
      </c>
      <c r="BB28" s="99" t="s">
        <v>1</v>
      </c>
      <c r="BC28" s="99" t="s">
        <v>4142</v>
      </c>
      <c r="BD28" s="99" t="s">
        <v>87</v>
      </c>
    </row>
    <row r="29" spans="1:56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Z29" s="99" t="s">
        <v>4143</v>
      </c>
      <c r="BA29" s="99" t="s">
        <v>1</v>
      </c>
      <c r="BB29" s="99" t="s">
        <v>1</v>
      </c>
      <c r="BC29" s="99" t="s">
        <v>4144</v>
      </c>
      <c r="BD29" s="99" t="s">
        <v>87</v>
      </c>
    </row>
    <row r="30" spans="1:56" s="2" customFormat="1" ht="25.35" customHeight="1">
      <c r="A30" s="33"/>
      <c r="B30" s="34"/>
      <c r="C30" s="33"/>
      <c r="D30" s="105" t="s">
        <v>37</v>
      </c>
      <c r="E30" s="33"/>
      <c r="F30" s="33"/>
      <c r="G30" s="33"/>
      <c r="H30" s="33"/>
      <c r="I30" s="33"/>
      <c r="J30" s="72">
        <f>ROUND(J126,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Z30" s="99" t="s">
        <v>4145</v>
      </c>
      <c r="BA30" s="99" t="s">
        <v>1</v>
      </c>
      <c r="BB30" s="99" t="s">
        <v>1</v>
      </c>
      <c r="BC30" s="99" t="s">
        <v>778</v>
      </c>
      <c r="BD30" s="99" t="s">
        <v>87</v>
      </c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Z31" s="99" t="s">
        <v>4146</v>
      </c>
      <c r="BA31" s="99" t="s">
        <v>1</v>
      </c>
      <c r="BB31" s="99" t="s">
        <v>1</v>
      </c>
      <c r="BC31" s="99" t="s">
        <v>4147</v>
      </c>
      <c r="BD31" s="99" t="s">
        <v>87</v>
      </c>
    </row>
    <row r="32" spans="1:56" s="2" customFormat="1" ht="14.45" customHeight="1">
      <c r="A32" s="33"/>
      <c r="B32" s="34"/>
      <c r="C32" s="33"/>
      <c r="D32" s="33"/>
      <c r="E32" s="33"/>
      <c r="F32" s="37" t="s">
        <v>39</v>
      </c>
      <c r="G32" s="33"/>
      <c r="H32" s="33"/>
      <c r="I32" s="37" t="s">
        <v>38</v>
      </c>
      <c r="J32" s="37" t="s">
        <v>40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Z32" s="99" t="s">
        <v>4148</v>
      </c>
      <c r="BA32" s="99" t="s">
        <v>1</v>
      </c>
      <c r="BB32" s="99" t="s">
        <v>1</v>
      </c>
      <c r="BC32" s="99" t="s">
        <v>4149</v>
      </c>
      <c r="BD32" s="99" t="s">
        <v>87</v>
      </c>
    </row>
    <row r="33" spans="1:56" s="2" customFormat="1" ht="14.45" customHeight="1">
      <c r="A33" s="33"/>
      <c r="B33" s="34"/>
      <c r="C33" s="33"/>
      <c r="D33" s="106" t="s">
        <v>41</v>
      </c>
      <c r="E33" s="28" t="s">
        <v>42</v>
      </c>
      <c r="F33" s="107">
        <f>ROUND((SUM(BE126:BE608)),  0)</f>
        <v>0</v>
      </c>
      <c r="G33" s="33"/>
      <c r="H33" s="33"/>
      <c r="I33" s="108">
        <v>0.21</v>
      </c>
      <c r="J33" s="107">
        <f>ROUND(((SUM(BE126:BE608))*I33),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Z33" s="99" t="s">
        <v>4150</v>
      </c>
      <c r="BA33" s="99" t="s">
        <v>1</v>
      </c>
      <c r="BB33" s="99" t="s">
        <v>1</v>
      </c>
      <c r="BC33" s="99" t="s">
        <v>4149</v>
      </c>
      <c r="BD33" s="99" t="s">
        <v>87</v>
      </c>
    </row>
    <row r="34" spans="1:56" s="2" customFormat="1" ht="14.45" customHeight="1">
      <c r="A34" s="33"/>
      <c r="B34" s="34"/>
      <c r="C34" s="33"/>
      <c r="D34" s="33"/>
      <c r="E34" s="28" t="s">
        <v>43</v>
      </c>
      <c r="F34" s="107">
        <f>ROUND((SUM(BF126:BF608)),  0)</f>
        <v>0</v>
      </c>
      <c r="G34" s="33"/>
      <c r="H34" s="33"/>
      <c r="I34" s="108">
        <v>0.1</v>
      </c>
      <c r="J34" s="107">
        <f>ROUND(((SUM(BF126:BF608))*I34),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Z34" s="99" t="s">
        <v>4151</v>
      </c>
      <c r="BA34" s="99" t="s">
        <v>1</v>
      </c>
      <c r="BB34" s="99" t="s">
        <v>1</v>
      </c>
      <c r="BC34" s="99" t="s">
        <v>4152</v>
      </c>
      <c r="BD34" s="99" t="s">
        <v>87</v>
      </c>
    </row>
    <row r="35" spans="1:56" s="2" customFormat="1" ht="14.45" hidden="1" customHeight="1">
      <c r="A35" s="33"/>
      <c r="B35" s="34"/>
      <c r="C35" s="33"/>
      <c r="D35" s="33"/>
      <c r="E35" s="28" t="s">
        <v>44</v>
      </c>
      <c r="F35" s="107">
        <f>ROUND((SUM(BG126:BG608)),  0)</f>
        <v>0</v>
      </c>
      <c r="G35" s="33"/>
      <c r="H35" s="33"/>
      <c r="I35" s="108">
        <v>0.21</v>
      </c>
      <c r="J35" s="107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Z35" s="99" t="s">
        <v>4153</v>
      </c>
      <c r="BA35" s="99" t="s">
        <v>1</v>
      </c>
      <c r="BB35" s="99" t="s">
        <v>1</v>
      </c>
      <c r="BC35" s="99" t="s">
        <v>4154</v>
      </c>
      <c r="BD35" s="99" t="s">
        <v>87</v>
      </c>
    </row>
    <row r="36" spans="1:56" s="2" customFormat="1" ht="14.45" hidden="1" customHeight="1">
      <c r="A36" s="33"/>
      <c r="B36" s="34"/>
      <c r="C36" s="33"/>
      <c r="D36" s="33"/>
      <c r="E36" s="28" t="s">
        <v>45</v>
      </c>
      <c r="F36" s="107">
        <f>ROUND((SUM(BH126:BH608)),  0)</f>
        <v>0</v>
      </c>
      <c r="G36" s="33"/>
      <c r="H36" s="33"/>
      <c r="I36" s="108">
        <v>0.1</v>
      </c>
      <c r="J36" s="107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Z36" s="99" t="s">
        <v>4155</v>
      </c>
      <c r="BA36" s="99" t="s">
        <v>1</v>
      </c>
      <c r="BB36" s="99" t="s">
        <v>1</v>
      </c>
      <c r="BC36" s="99" t="s">
        <v>4121</v>
      </c>
      <c r="BD36" s="99" t="s">
        <v>87</v>
      </c>
    </row>
    <row r="37" spans="1:56" s="2" customFormat="1" ht="14.45" hidden="1" customHeight="1">
      <c r="A37" s="33"/>
      <c r="B37" s="34"/>
      <c r="C37" s="33"/>
      <c r="D37" s="33"/>
      <c r="E37" s="28" t="s">
        <v>46</v>
      </c>
      <c r="F37" s="107">
        <f>ROUND((SUM(BI126:BI608)),  0)</f>
        <v>0</v>
      </c>
      <c r="G37" s="33"/>
      <c r="H37" s="33"/>
      <c r="I37" s="108">
        <v>0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Z37" s="99" t="s">
        <v>4156</v>
      </c>
      <c r="BA37" s="99" t="s">
        <v>1</v>
      </c>
      <c r="BB37" s="99" t="s">
        <v>1</v>
      </c>
      <c r="BC37" s="99" t="s">
        <v>4157</v>
      </c>
      <c r="BD37" s="99" t="s">
        <v>87</v>
      </c>
    </row>
    <row r="38" spans="1:56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Z38" s="99" t="s">
        <v>4158</v>
      </c>
      <c r="BA38" s="99" t="s">
        <v>1</v>
      </c>
      <c r="BB38" s="99" t="s">
        <v>1</v>
      </c>
      <c r="BC38" s="99" t="s">
        <v>759</v>
      </c>
      <c r="BD38" s="99" t="s">
        <v>87</v>
      </c>
    </row>
    <row r="39" spans="1:56" s="2" customFormat="1" ht="25.35" customHeight="1">
      <c r="A39" s="33"/>
      <c r="B39" s="34"/>
      <c r="C39" s="109"/>
      <c r="D39" s="110" t="s">
        <v>47</v>
      </c>
      <c r="E39" s="61"/>
      <c r="F39" s="61"/>
      <c r="G39" s="111" t="s">
        <v>48</v>
      </c>
      <c r="H39" s="112" t="s">
        <v>49</v>
      </c>
      <c r="I39" s="61"/>
      <c r="J39" s="113">
        <f>SUM(J30:J37)</f>
        <v>0</v>
      </c>
      <c r="K39" s="114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Z39" s="99" t="s">
        <v>4159</v>
      </c>
      <c r="BA39" s="99" t="s">
        <v>1</v>
      </c>
      <c r="BB39" s="99" t="s">
        <v>1</v>
      </c>
      <c r="BC39" s="99" t="s">
        <v>4160</v>
      </c>
      <c r="BD39" s="99" t="s">
        <v>87</v>
      </c>
    </row>
    <row r="40" spans="1:56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Z40" s="99" t="s">
        <v>4161</v>
      </c>
      <c r="BA40" s="99" t="s">
        <v>1</v>
      </c>
      <c r="BB40" s="99" t="s">
        <v>1</v>
      </c>
      <c r="BC40" s="99" t="s">
        <v>664</v>
      </c>
      <c r="BD40" s="99" t="s">
        <v>87</v>
      </c>
    </row>
    <row r="41" spans="1:56" s="1" customFormat="1" ht="14.45" customHeight="1">
      <c r="B41" s="21"/>
      <c r="L41" s="21"/>
      <c r="AZ41" s="99" t="s">
        <v>4162</v>
      </c>
      <c r="BA41" s="99" t="s">
        <v>1</v>
      </c>
      <c r="BB41" s="99" t="s">
        <v>1</v>
      </c>
      <c r="BC41" s="99" t="s">
        <v>4163</v>
      </c>
      <c r="BD41" s="99" t="s">
        <v>87</v>
      </c>
    </row>
    <row r="42" spans="1:56" s="1" customFormat="1" ht="14.45" customHeight="1">
      <c r="B42" s="21"/>
      <c r="L42" s="21"/>
      <c r="AZ42" s="99" t="s">
        <v>4164</v>
      </c>
      <c r="BA42" s="99" t="s">
        <v>1</v>
      </c>
      <c r="BB42" s="99" t="s">
        <v>1</v>
      </c>
      <c r="BC42" s="99" t="s">
        <v>4165</v>
      </c>
      <c r="BD42" s="99" t="s">
        <v>87</v>
      </c>
    </row>
    <row r="43" spans="1:56" s="1" customFormat="1" ht="14.45" customHeight="1">
      <c r="B43" s="21"/>
      <c r="L43" s="21"/>
      <c r="AZ43" s="99" t="s">
        <v>4166</v>
      </c>
      <c r="BA43" s="99" t="s">
        <v>1</v>
      </c>
      <c r="BB43" s="99" t="s">
        <v>1</v>
      </c>
      <c r="BC43" s="99" t="s">
        <v>4167</v>
      </c>
      <c r="BD43" s="99" t="s">
        <v>87</v>
      </c>
    </row>
    <row r="44" spans="1:56" s="1" customFormat="1" ht="14.45" customHeight="1">
      <c r="B44" s="21"/>
      <c r="L44" s="21"/>
      <c r="AZ44" s="99" t="s">
        <v>4168</v>
      </c>
      <c r="BA44" s="99" t="s">
        <v>1</v>
      </c>
      <c r="BB44" s="99" t="s">
        <v>1</v>
      </c>
      <c r="BC44" s="99" t="s">
        <v>4169</v>
      </c>
      <c r="BD44" s="99" t="s">
        <v>87</v>
      </c>
    </row>
    <row r="45" spans="1:56" s="1" customFormat="1" ht="14.45" customHeight="1">
      <c r="B45" s="21"/>
      <c r="L45" s="21"/>
      <c r="AZ45" s="99" t="s">
        <v>4170</v>
      </c>
      <c r="BA45" s="99" t="s">
        <v>1</v>
      </c>
      <c r="BB45" s="99" t="s">
        <v>1</v>
      </c>
      <c r="BC45" s="99" t="s">
        <v>4171</v>
      </c>
      <c r="BD45" s="99" t="s">
        <v>87</v>
      </c>
    </row>
    <row r="46" spans="1:56" s="1" customFormat="1" ht="14.45" customHeight="1">
      <c r="B46" s="21"/>
      <c r="L46" s="21"/>
    </row>
    <row r="47" spans="1:56" s="1" customFormat="1" ht="14.45" customHeight="1">
      <c r="B47" s="21"/>
      <c r="L47" s="21"/>
    </row>
    <row r="48" spans="1:56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5" t="s">
        <v>53</v>
      </c>
      <c r="G61" s="46" t="s">
        <v>52</v>
      </c>
      <c r="H61" s="36"/>
      <c r="I61" s="36"/>
      <c r="J61" s="116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5" t="s">
        <v>53</v>
      </c>
      <c r="G76" s="46" t="s">
        <v>52</v>
      </c>
      <c r="H76" s="36"/>
      <c r="I76" s="36"/>
      <c r="J76" s="116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187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0" t="str">
        <f>E7</f>
        <v>BRNO, GAJDOŠOVA, OBSLUŽNÁ KOMUNIKACE - REKONSTRUKCE KANALIZACE A VODOVODU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142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64" t="str">
        <f>E9</f>
        <v>SO 102 - OPRAVA KOMUNIKACE VMO GAJDOŠOVA</v>
      </c>
      <c r="F87" s="269"/>
      <c r="G87" s="269"/>
      <c r="H87" s="269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>Brno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5.7" customHeight="1">
      <c r="A91" s="33"/>
      <c r="B91" s="34"/>
      <c r="C91" s="28" t="s">
        <v>23</v>
      </c>
      <c r="D91" s="33"/>
      <c r="E91" s="33"/>
      <c r="F91" s="26" t="str">
        <f>E15</f>
        <v>Statutární město Brno</v>
      </c>
      <c r="G91" s="33"/>
      <c r="H91" s="33"/>
      <c r="I91" s="28" t="s">
        <v>29</v>
      </c>
      <c r="J91" s="31" t="str">
        <f>E21</f>
        <v>AQUA PROCON s.r.o.  Brno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3"/>
      <c r="E92" s="33"/>
      <c r="F92" s="26" t="str">
        <f>IF(E18="","",E18)</f>
        <v>Vyplň údaj</v>
      </c>
      <c r="G92" s="33"/>
      <c r="H92" s="33"/>
      <c r="I92" s="28" t="s">
        <v>33</v>
      </c>
      <c r="J92" s="31" t="str">
        <f>E24</f>
        <v>Obrtelová  M.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188</v>
      </c>
      <c r="D94" s="109"/>
      <c r="E94" s="109"/>
      <c r="F94" s="109"/>
      <c r="G94" s="109"/>
      <c r="H94" s="109"/>
      <c r="I94" s="109"/>
      <c r="J94" s="118" t="s">
        <v>189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190</v>
      </c>
      <c r="D96" s="33"/>
      <c r="E96" s="33"/>
      <c r="F96" s="33"/>
      <c r="G96" s="33"/>
      <c r="H96" s="33"/>
      <c r="I96" s="33"/>
      <c r="J96" s="72">
        <f>J126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191</v>
      </c>
    </row>
    <row r="97" spans="1:31" s="9" customFormat="1" ht="24.95" customHeight="1">
      <c r="B97" s="120"/>
      <c r="D97" s="121" t="s">
        <v>192</v>
      </c>
      <c r="E97" s="122"/>
      <c r="F97" s="122"/>
      <c r="G97" s="122"/>
      <c r="H97" s="122"/>
      <c r="I97" s="122"/>
      <c r="J97" s="123">
        <f>J127</f>
        <v>0</v>
      </c>
      <c r="L97" s="120"/>
    </row>
    <row r="98" spans="1:31" s="10" customFormat="1" ht="19.899999999999999" customHeight="1">
      <c r="B98" s="124"/>
      <c r="D98" s="125" t="s">
        <v>193</v>
      </c>
      <c r="E98" s="126"/>
      <c r="F98" s="126"/>
      <c r="G98" s="126"/>
      <c r="H98" s="126"/>
      <c r="I98" s="126"/>
      <c r="J98" s="127">
        <f>J128</f>
        <v>0</v>
      </c>
      <c r="L98" s="124"/>
    </row>
    <row r="99" spans="1:31" s="10" customFormat="1" ht="19.899999999999999" customHeight="1">
      <c r="B99" s="124"/>
      <c r="D99" s="125" t="s">
        <v>3128</v>
      </c>
      <c r="E99" s="126"/>
      <c r="F99" s="126"/>
      <c r="G99" s="126"/>
      <c r="H99" s="126"/>
      <c r="I99" s="126"/>
      <c r="J99" s="127">
        <f>J310</f>
        <v>0</v>
      </c>
      <c r="L99" s="124"/>
    </row>
    <row r="100" spans="1:31" s="10" customFormat="1" ht="19.899999999999999" customHeight="1">
      <c r="B100" s="124"/>
      <c r="D100" s="125" t="s">
        <v>3129</v>
      </c>
      <c r="E100" s="126"/>
      <c r="F100" s="126"/>
      <c r="G100" s="126"/>
      <c r="H100" s="126"/>
      <c r="I100" s="126"/>
      <c r="J100" s="127">
        <f>J388</f>
        <v>0</v>
      </c>
      <c r="L100" s="124"/>
    </row>
    <row r="101" spans="1:31" s="10" customFormat="1" ht="19.899999999999999" customHeight="1">
      <c r="B101" s="124"/>
      <c r="D101" s="125" t="s">
        <v>3130</v>
      </c>
      <c r="E101" s="126"/>
      <c r="F101" s="126"/>
      <c r="G101" s="126"/>
      <c r="H101" s="126"/>
      <c r="I101" s="126"/>
      <c r="J101" s="127">
        <f>J416</f>
        <v>0</v>
      </c>
      <c r="L101" s="124"/>
    </row>
    <row r="102" spans="1:31" s="10" customFormat="1" ht="19.899999999999999" customHeight="1">
      <c r="B102" s="124"/>
      <c r="D102" s="125" t="s">
        <v>3131</v>
      </c>
      <c r="E102" s="126"/>
      <c r="F102" s="126"/>
      <c r="G102" s="126"/>
      <c r="H102" s="126"/>
      <c r="I102" s="126"/>
      <c r="J102" s="127">
        <f>J427</f>
        <v>0</v>
      </c>
      <c r="L102" s="124"/>
    </row>
    <row r="103" spans="1:31" s="10" customFormat="1" ht="19.899999999999999" customHeight="1">
      <c r="B103" s="124"/>
      <c r="D103" s="125" t="s">
        <v>199</v>
      </c>
      <c r="E103" s="126"/>
      <c r="F103" s="126"/>
      <c r="G103" s="126"/>
      <c r="H103" s="126"/>
      <c r="I103" s="126"/>
      <c r="J103" s="127">
        <f>J463</f>
        <v>0</v>
      </c>
      <c r="L103" s="124"/>
    </row>
    <row r="104" spans="1:31" s="10" customFormat="1" ht="19.899999999999999" customHeight="1">
      <c r="B104" s="124"/>
      <c r="D104" s="125" t="s">
        <v>200</v>
      </c>
      <c r="E104" s="126"/>
      <c r="F104" s="126"/>
      <c r="G104" s="126"/>
      <c r="H104" s="126"/>
      <c r="I104" s="126"/>
      <c r="J104" s="127">
        <f>J474</f>
        <v>0</v>
      </c>
      <c r="L104" s="124"/>
    </row>
    <row r="105" spans="1:31" s="10" customFormat="1" ht="19.899999999999999" customHeight="1">
      <c r="B105" s="124"/>
      <c r="D105" s="125" t="s">
        <v>3133</v>
      </c>
      <c r="E105" s="126"/>
      <c r="F105" s="126"/>
      <c r="G105" s="126"/>
      <c r="H105" s="126"/>
      <c r="I105" s="126"/>
      <c r="J105" s="127">
        <f>J544</f>
        <v>0</v>
      </c>
      <c r="L105" s="124"/>
    </row>
    <row r="106" spans="1:31" s="10" customFormat="1" ht="19.899999999999999" customHeight="1">
      <c r="B106" s="124"/>
      <c r="D106" s="125" t="s">
        <v>201</v>
      </c>
      <c r="E106" s="126"/>
      <c r="F106" s="126"/>
      <c r="G106" s="126"/>
      <c r="H106" s="126"/>
      <c r="I106" s="126"/>
      <c r="J106" s="127">
        <f>J600</f>
        <v>0</v>
      </c>
      <c r="L106" s="124"/>
    </row>
    <row r="107" spans="1:31" s="2" customFormat="1" ht="21.75" customHeight="1">
      <c r="A107" s="33"/>
      <c r="B107" s="34"/>
      <c r="C107" s="33"/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6.95" customHeight="1">
      <c r="A108" s="33"/>
      <c r="B108" s="48"/>
      <c r="C108" s="49"/>
      <c r="D108" s="49"/>
      <c r="E108" s="49"/>
      <c r="F108" s="49"/>
      <c r="G108" s="49"/>
      <c r="H108" s="49"/>
      <c r="I108" s="49"/>
      <c r="J108" s="49"/>
      <c r="K108" s="49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12" spans="1:31" s="2" customFormat="1" ht="6.95" customHeight="1">
      <c r="A112" s="33"/>
      <c r="B112" s="50"/>
      <c r="C112" s="51"/>
      <c r="D112" s="51"/>
      <c r="E112" s="51"/>
      <c r="F112" s="51"/>
      <c r="G112" s="51"/>
      <c r="H112" s="51"/>
      <c r="I112" s="51"/>
      <c r="J112" s="51"/>
      <c r="K112" s="51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2" customFormat="1" ht="24.95" customHeight="1">
      <c r="A113" s="33"/>
      <c r="B113" s="34"/>
      <c r="C113" s="22" t="s">
        <v>204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2" customFormat="1" ht="6.95" customHeight="1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12" customHeight="1">
      <c r="A115" s="33"/>
      <c r="B115" s="34"/>
      <c r="C115" s="28" t="s">
        <v>16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16.5" customHeight="1">
      <c r="A116" s="33"/>
      <c r="B116" s="34"/>
      <c r="C116" s="33"/>
      <c r="D116" s="33"/>
      <c r="E116" s="270" t="str">
        <f>E7</f>
        <v>BRNO, GAJDOŠOVA, OBSLUŽNÁ KOMUNIKACE - REKONSTRUKCE KANALIZACE A VODOVODU</v>
      </c>
      <c r="F116" s="271"/>
      <c r="G116" s="271"/>
      <c r="H116" s="271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142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6.5" customHeight="1">
      <c r="A118" s="33"/>
      <c r="B118" s="34"/>
      <c r="C118" s="33"/>
      <c r="D118" s="33"/>
      <c r="E118" s="264" t="str">
        <f>E9</f>
        <v>SO 102 - OPRAVA KOMUNIKACE VMO GAJDOŠOVA</v>
      </c>
      <c r="F118" s="269"/>
      <c r="G118" s="269"/>
      <c r="H118" s="269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2" customHeight="1">
      <c r="A120" s="33"/>
      <c r="B120" s="34"/>
      <c r="C120" s="28" t="s">
        <v>20</v>
      </c>
      <c r="D120" s="33"/>
      <c r="E120" s="33"/>
      <c r="F120" s="26" t="str">
        <f>F12</f>
        <v>Brno</v>
      </c>
      <c r="G120" s="33"/>
      <c r="H120" s="33"/>
      <c r="I120" s="28" t="s">
        <v>22</v>
      </c>
      <c r="J120" s="56" t="str">
        <f>IF(J12="","",J12)</f>
        <v/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25.7" customHeight="1">
      <c r="A122" s="33"/>
      <c r="B122" s="34"/>
      <c r="C122" s="28" t="s">
        <v>23</v>
      </c>
      <c r="D122" s="33"/>
      <c r="E122" s="33"/>
      <c r="F122" s="26" t="str">
        <f>E15</f>
        <v>Statutární město Brno</v>
      </c>
      <c r="G122" s="33"/>
      <c r="H122" s="33"/>
      <c r="I122" s="28" t="s">
        <v>29</v>
      </c>
      <c r="J122" s="31" t="str">
        <f>E21</f>
        <v>AQUA PROCON s.r.o.  Brno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15.2" customHeight="1">
      <c r="A123" s="33"/>
      <c r="B123" s="34"/>
      <c r="C123" s="28" t="s">
        <v>27</v>
      </c>
      <c r="D123" s="33"/>
      <c r="E123" s="33"/>
      <c r="F123" s="26" t="str">
        <f>IF(E18="","",E18)</f>
        <v>Vyplň údaj</v>
      </c>
      <c r="G123" s="33"/>
      <c r="H123" s="33"/>
      <c r="I123" s="28" t="s">
        <v>33</v>
      </c>
      <c r="J123" s="31" t="str">
        <f>E24</f>
        <v>Obrtelová  M.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0.3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11" customFormat="1" ht="29.25" customHeight="1">
      <c r="A125" s="128"/>
      <c r="B125" s="129"/>
      <c r="C125" s="130" t="s">
        <v>205</v>
      </c>
      <c r="D125" s="131" t="s">
        <v>62</v>
      </c>
      <c r="E125" s="131" t="s">
        <v>58</v>
      </c>
      <c r="F125" s="131" t="s">
        <v>59</v>
      </c>
      <c r="G125" s="131" t="s">
        <v>206</v>
      </c>
      <c r="H125" s="131" t="s">
        <v>207</v>
      </c>
      <c r="I125" s="131" t="s">
        <v>208</v>
      </c>
      <c r="J125" s="131" t="s">
        <v>189</v>
      </c>
      <c r="K125" s="132" t="s">
        <v>209</v>
      </c>
      <c r="L125" s="133"/>
      <c r="M125" s="63" t="s">
        <v>1</v>
      </c>
      <c r="N125" s="64" t="s">
        <v>41</v>
      </c>
      <c r="O125" s="64" t="s">
        <v>210</v>
      </c>
      <c r="P125" s="64" t="s">
        <v>211</v>
      </c>
      <c r="Q125" s="64" t="s">
        <v>212</v>
      </c>
      <c r="R125" s="64" t="s">
        <v>213</v>
      </c>
      <c r="S125" s="64" t="s">
        <v>214</v>
      </c>
      <c r="T125" s="65" t="s">
        <v>215</v>
      </c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</row>
    <row r="126" spans="1:63" s="2" customFormat="1" ht="22.9" customHeight="1">
      <c r="A126" s="33"/>
      <c r="B126" s="34"/>
      <c r="C126" s="70" t="s">
        <v>216</v>
      </c>
      <c r="D126" s="33"/>
      <c r="E126" s="33"/>
      <c r="F126" s="33"/>
      <c r="G126" s="33"/>
      <c r="H126" s="33"/>
      <c r="I126" s="33"/>
      <c r="J126" s="134">
        <f>BK126</f>
        <v>0</v>
      </c>
      <c r="K126" s="33"/>
      <c r="L126" s="34"/>
      <c r="M126" s="66"/>
      <c r="N126" s="57"/>
      <c r="O126" s="67"/>
      <c r="P126" s="135">
        <f>P127</f>
        <v>0</v>
      </c>
      <c r="Q126" s="67"/>
      <c r="R126" s="135">
        <f>R127</f>
        <v>119.57475255</v>
      </c>
      <c r="S126" s="67"/>
      <c r="T126" s="136">
        <f>T127</f>
        <v>369.97900000000004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8" t="s">
        <v>76</v>
      </c>
      <c r="AU126" s="18" t="s">
        <v>191</v>
      </c>
      <c r="BK126" s="137">
        <f>BK127</f>
        <v>0</v>
      </c>
    </row>
    <row r="127" spans="1:63" s="12" customFormat="1" ht="25.9" customHeight="1">
      <c r="B127" s="138"/>
      <c r="D127" s="139" t="s">
        <v>76</v>
      </c>
      <c r="E127" s="140" t="s">
        <v>217</v>
      </c>
      <c r="F127" s="140" t="s">
        <v>218</v>
      </c>
      <c r="I127" s="141"/>
      <c r="J127" s="142">
        <f>BK127</f>
        <v>0</v>
      </c>
      <c r="L127" s="138"/>
      <c r="M127" s="143"/>
      <c r="N127" s="144"/>
      <c r="O127" s="144"/>
      <c r="P127" s="145">
        <f>P128+P310+P388+P416+P427+P463+P474+P544+P600</f>
        <v>0</v>
      </c>
      <c r="Q127" s="144"/>
      <c r="R127" s="145">
        <f>R128+R310+R388+R416+R427+R463+R474+R544+R600</f>
        <v>119.57475255</v>
      </c>
      <c r="S127" s="144"/>
      <c r="T127" s="146">
        <f>T128+T310+T388+T416+T427+T463+T474+T544+T600</f>
        <v>369.97900000000004</v>
      </c>
      <c r="AR127" s="139" t="s">
        <v>32</v>
      </c>
      <c r="AT127" s="147" t="s">
        <v>76</v>
      </c>
      <c r="AU127" s="147" t="s">
        <v>77</v>
      </c>
      <c r="AY127" s="139" t="s">
        <v>219</v>
      </c>
      <c r="BK127" s="148">
        <f>BK128+BK310+BK388+BK416+BK427+BK463+BK474+BK544+BK600</f>
        <v>0</v>
      </c>
    </row>
    <row r="128" spans="1:63" s="12" customFormat="1" ht="22.9" customHeight="1">
      <c r="B128" s="138"/>
      <c r="D128" s="139" t="s">
        <v>76</v>
      </c>
      <c r="E128" s="149" t="s">
        <v>32</v>
      </c>
      <c r="F128" s="149" t="s">
        <v>220</v>
      </c>
      <c r="I128" s="141"/>
      <c r="J128" s="150">
        <f>BK128</f>
        <v>0</v>
      </c>
      <c r="L128" s="138"/>
      <c r="M128" s="143"/>
      <c r="N128" s="144"/>
      <c r="O128" s="144"/>
      <c r="P128" s="145">
        <f>SUM(P129:P309)</f>
        <v>0</v>
      </c>
      <c r="Q128" s="144"/>
      <c r="R128" s="145">
        <f>SUM(R129:R309)</f>
        <v>0.15390000000000001</v>
      </c>
      <c r="S128" s="144"/>
      <c r="T128" s="146">
        <f>SUM(T129:T309)</f>
        <v>348.16500000000002</v>
      </c>
      <c r="AR128" s="139" t="s">
        <v>32</v>
      </c>
      <c r="AT128" s="147" t="s">
        <v>76</v>
      </c>
      <c r="AU128" s="147" t="s">
        <v>32</v>
      </c>
      <c r="AY128" s="139" t="s">
        <v>219</v>
      </c>
      <c r="BK128" s="148">
        <f>SUM(BK129:BK309)</f>
        <v>0</v>
      </c>
    </row>
    <row r="129" spans="1:65" s="2" customFormat="1" ht="16.5" customHeight="1">
      <c r="A129" s="33"/>
      <c r="B129" s="151"/>
      <c r="C129" s="152" t="s">
        <v>32</v>
      </c>
      <c r="D129" s="152" t="s">
        <v>221</v>
      </c>
      <c r="E129" s="153" t="s">
        <v>289</v>
      </c>
      <c r="F129" s="154" t="s">
        <v>290</v>
      </c>
      <c r="G129" s="155" t="s">
        <v>240</v>
      </c>
      <c r="H129" s="156">
        <v>160</v>
      </c>
      <c r="I129" s="157"/>
      <c r="J129" s="158">
        <f>ROUND(I129*H129,2)</f>
        <v>0</v>
      </c>
      <c r="K129" s="154" t="s">
        <v>225</v>
      </c>
      <c r="L129" s="34"/>
      <c r="M129" s="159" t="s">
        <v>1</v>
      </c>
      <c r="N129" s="160" t="s">
        <v>42</v>
      </c>
      <c r="O129" s="59"/>
      <c r="P129" s="161">
        <f>O129*H129</f>
        <v>0</v>
      </c>
      <c r="Q129" s="161">
        <v>0</v>
      </c>
      <c r="R129" s="161">
        <f>Q129*H129</f>
        <v>0</v>
      </c>
      <c r="S129" s="161">
        <v>0.45</v>
      </c>
      <c r="T129" s="162">
        <f>S129*H129</f>
        <v>72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3" t="s">
        <v>226</v>
      </c>
      <c r="AT129" s="163" t="s">
        <v>221</v>
      </c>
      <c r="AU129" s="163" t="s">
        <v>87</v>
      </c>
      <c r="AY129" s="18" t="s">
        <v>219</v>
      </c>
      <c r="BE129" s="164">
        <f>IF(N129="základní",J129,0)</f>
        <v>0</v>
      </c>
      <c r="BF129" s="164">
        <f>IF(N129="snížená",J129,0)</f>
        <v>0</v>
      </c>
      <c r="BG129" s="164">
        <f>IF(N129="zákl. přenesená",J129,0)</f>
        <v>0</v>
      </c>
      <c r="BH129" s="164">
        <f>IF(N129="sníž. přenesená",J129,0)</f>
        <v>0</v>
      </c>
      <c r="BI129" s="164">
        <f>IF(N129="nulová",J129,0)</f>
        <v>0</v>
      </c>
      <c r="BJ129" s="18" t="s">
        <v>32</v>
      </c>
      <c r="BK129" s="164">
        <f>ROUND(I129*H129,2)</f>
        <v>0</v>
      </c>
      <c r="BL129" s="18" t="s">
        <v>226</v>
      </c>
      <c r="BM129" s="163" t="s">
        <v>4172</v>
      </c>
    </row>
    <row r="130" spans="1:65" s="14" customFormat="1">
      <c r="B130" s="174"/>
      <c r="D130" s="166" t="s">
        <v>228</v>
      </c>
      <c r="E130" s="175" t="s">
        <v>1</v>
      </c>
      <c r="F130" s="176" t="s">
        <v>3138</v>
      </c>
      <c r="H130" s="175" t="s">
        <v>1</v>
      </c>
      <c r="I130" s="177"/>
      <c r="L130" s="174"/>
      <c r="M130" s="178"/>
      <c r="N130" s="179"/>
      <c r="O130" s="179"/>
      <c r="P130" s="179"/>
      <c r="Q130" s="179"/>
      <c r="R130" s="179"/>
      <c r="S130" s="179"/>
      <c r="T130" s="180"/>
      <c r="AT130" s="175" t="s">
        <v>228</v>
      </c>
      <c r="AU130" s="175" t="s">
        <v>87</v>
      </c>
      <c r="AV130" s="14" t="s">
        <v>32</v>
      </c>
      <c r="AW130" s="14" t="s">
        <v>31</v>
      </c>
      <c r="AX130" s="14" t="s">
        <v>77</v>
      </c>
      <c r="AY130" s="175" t="s">
        <v>219</v>
      </c>
    </row>
    <row r="131" spans="1:65" s="14" customFormat="1">
      <c r="B131" s="174"/>
      <c r="D131" s="166" t="s">
        <v>228</v>
      </c>
      <c r="E131" s="175" t="s">
        <v>1</v>
      </c>
      <c r="F131" s="176" t="s">
        <v>3139</v>
      </c>
      <c r="H131" s="175" t="s">
        <v>1</v>
      </c>
      <c r="I131" s="177"/>
      <c r="L131" s="174"/>
      <c r="M131" s="178"/>
      <c r="N131" s="179"/>
      <c r="O131" s="179"/>
      <c r="P131" s="179"/>
      <c r="Q131" s="179"/>
      <c r="R131" s="179"/>
      <c r="S131" s="179"/>
      <c r="T131" s="180"/>
      <c r="AT131" s="175" t="s">
        <v>228</v>
      </c>
      <c r="AU131" s="175" t="s">
        <v>87</v>
      </c>
      <c r="AV131" s="14" t="s">
        <v>32</v>
      </c>
      <c r="AW131" s="14" t="s">
        <v>31</v>
      </c>
      <c r="AX131" s="14" t="s">
        <v>77</v>
      </c>
      <c r="AY131" s="175" t="s">
        <v>219</v>
      </c>
    </row>
    <row r="132" spans="1:65" s="14" customFormat="1">
      <c r="B132" s="174"/>
      <c r="D132" s="166" t="s">
        <v>228</v>
      </c>
      <c r="E132" s="175" t="s">
        <v>1</v>
      </c>
      <c r="F132" s="176" t="s">
        <v>4173</v>
      </c>
      <c r="H132" s="175" t="s">
        <v>1</v>
      </c>
      <c r="I132" s="177"/>
      <c r="L132" s="174"/>
      <c r="M132" s="178"/>
      <c r="N132" s="179"/>
      <c r="O132" s="179"/>
      <c r="P132" s="179"/>
      <c r="Q132" s="179"/>
      <c r="R132" s="179"/>
      <c r="S132" s="179"/>
      <c r="T132" s="180"/>
      <c r="AT132" s="175" t="s">
        <v>228</v>
      </c>
      <c r="AU132" s="175" t="s">
        <v>87</v>
      </c>
      <c r="AV132" s="14" t="s">
        <v>32</v>
      </c>
      <c r="AW132" s="14" t="s">
        <v>31</v>
      </c>
      <c r="AX132" s="14" t="s">
        <v>77</v>
      </c>
      <c r="AY132" s="175" t="s">
        <v>219</v>
      </c>
    </row>
    <row r="133" spans="1:65" s="14" customFormat="1">
      <c r="B133" s="174"/>
      <c r="D133" s="166" t="s">
        <v>228</v>
      </c>
      <c r="E133" s="175" t="s">
        <v>1</v>
      </c>
      <c r="F133" s="176" t="s">
        <v>4174</v>
      </c>
      <c r="H133" s="175" t="s">
        <v>1</v>
      </c>
      <c r="I133" s="177"/>
      <c r="L133" s="174"/>
      <c r="M133" s="178"/>
      <c r="N133" s="179"/>
      <c r="O133" s="179"/>
      <c r="P133" s="179"/>
      <c r="Q133" s="179"/>
      <c r="R133" s="179"/>
      <c r="S133" s="179"/>
      <c r="T133" s="180"/>
      <c r="AT133" s="175" t="s">
        <v>228</v>
      </c>
      <c r="AU133" s="175" t="s">
        <v>87</v>
      </c>
      <c r="AV133" s="14" t="s">
        <v>32</v>
      </c>
      <c r="AW133" s="14" t="s">
        <v>31</v>
      </c>
      <c r="AX133" s="14" t="s">
        <v>77</v>
      </c>
      <c r="AY133" s="175" t="s">
        <v>219</v>
      </c>
    </row>
    <row r="134" spans="1:65" s="14" customFormat="1">
      <c r="B134" s="174"/>
      <c r="D134" s="166" t="s">
        <v>228</v>
      </c>
      <c r="E134" s="175" t="s">
        <v>1</v>
      </c>
      <c r="F134" s="176" t="s">
        <v>4175</v>
      </c>
      <c r="H134" s="175" t="s">
        <v>1</v>
      </c>
      <c r="I134" s="177"/>
      <c r="L134" s="174"/>
      <c r="M134" s="178"/>
      <c r="N134" s="179"/>
      <c r="O134" s="179"/>
      <c r="P134" s="179"/>
      <c r="Q134" s="179"/>
      <c r="R134" s="179"/>
      <c r="S134" s="179"/>
      <c r="T134" s="180"/>
      <c r="AT134" s="175" t="s">
        <v>228</v>
      </c>
      <c r="AU134" s="175" t="s">
        <v>87</v>
      </c>
      <c r="AV134" s="14" t="s">
        <v>32</v>
      </c>
      <c r="AW134" s="14" t="s">
        <v>31</v>
      </c>
      <c r="AX134" s="14" t="s">
        <v>77</v>
      </c>
      <c r="AY134" s="175" t="s">
        <v>219</v>
      </c>
    </row>
    <row r="135" spans="1:65" s="14" customFormat="1">
      <c r="B135" s="174"/>
      <c r="D135" s="166" t="s">
        <v>228</v>
      </c>
      <c r="E135" s="175" t="s">
        <v>1</v>
      </c>
      <c r="F135" s="176" t="s">
        <v>3143</v>
      </c>
      <c r="H135" s="175" t="s">
        <v>1</v>
      </c>
      <c r="I135" s="177"/>
      <c r="L135" s="174"/>
      <c r="M135" s="178"/>
      <c r="N135" s="179"/>
      <c r="O135" s="179"/>
      <c r="P135" s="179"/>
      <c r="Q135" s="179"/>
      <c r="R135" s="179"/>
      <c r="S135" s="179"/>
      <c r="T135" s="180"/>
      <c r="AT135" s="175" t="s">
        <v>228</v>
      </c>
      <c r="AU135" s="175" t="s">
        <v>87</v>
      </c>
      <c r="AV135" s="14" t="s">
        <v>32</v>
      </c>
      <c r="AW135" s="14" t="s">
        <v>31</v>
      </c>
      <c r="AX135" s="14" t="s">
        <v>77</v>
      </c>
      <c r="AY135" s="175" t="s">
        <v>219</v>
      </c>
    </row>
    <row r="136" spans="1:65" s="16" customFormat="1">
      <c r="B136" s="189"/>
      <c r="D136" s="166" t="s">
        <v>228</v>
      </c>
      <c r="E136" s="190" t="s">
        <v>1</v>
      </c>
      <c r="F136" s="191" t="s">
        <v>3144</v>
      </c>
      <c r="H136" s="192">
        <v>0</v>
      </c>
      <c r="I136" s="193"/>
      <c r="L136" s="189"/>
      <c r="M136" s="194"/>
      <c r="N136" s="195"/>
      <c r="O136" s="195"/>
      <c r="P136" s="195"/>
      <c r="Q136" s="195"/>
      <c r="R136" s="195"/>
      <c r="S136" s="195"/>
      <c r="T136" s="196"/>
      <c r="AT136" s="190" t="s">
        <v>228</v>
      </c>
      <c r="AU136" s="190" t="s">
        <v>87</v>
      </c>
      <c r="AV136" s="16" t="s">
        <v>237</v>
      </c>
      <c r="AW136" s="16" t="s">
        <v>31</v>
      </c>
      <c r="AX136" s="16" t="s">
        <v>77</v>
      </c>
      <c r="AY136" s="190" t="s">
        <v>219</v>
      </c>
    </row>
    <row r="137" spans="1:65" s="14" customFormat="1">
      <c r="B137" s="174"/>
      <c r="D137" s="166" t="s">
        <v>228</v>
      </c>
      <c r="E137" s="175" t="s">
        <v>1</v>
      </c>
      <c r="F137" s="176" t="s">
        <v>4176</v>
      </c>
      <c r="H137" s="175" t="s">
        <v>1</v>
      </c>
      <c r="I137" s="177"/>
      <c r="L137" s="174"/>
      <c r="M137" s="178"/>
      <c r="N137" s="179"/>
      <c r="O137" s="179"/>
      <c r="P137" s="179"/>
      <c r="Q137" s="179"/>
      <c r="R137" s="179"/>
      <c r="S137" s="179"/>
      <c r="T137" s="180"/>
      <c r="AT137" s="175" t="s">
        <v>228</v>
      </c>
      <c r="AU137" s="175" t="s">
        <v>87</v>
      </c>
      <c r="AV137" s="14" t="s">
        <v>32</v>
      </c>
      <c r="AW137" s="14" t="s">
        <v>31</v>
      </c>
      <c r="AX137" s="14" t="s">
        <v>77</v>
      </c>
      <c r="AY137" s="175" t="s">
        <v>219</v>
      </c>
    </row>
    <row r="138" spans="1:65" s="14" customFormat="1">
      <c r="B138" s="174"/>
      <c r="D138" s="166" t="s">
        <v>228</v>
      </c>
      <c r="E138" s="175" t="s">
        <v>1</v>
      </c>
      <c r="F138" s="176" t="s">
        <v>4177</v>
      </c>
      <c r="H138" s="175" t="s">
        <v>1</v>
      </c>
      <c r="I138" s="177"/>
      <c r="L138" s="174"/>
      <c r="M138" s="178"/>
      <c r="N138" s="179"/>
      <c r="O138" s="179"/>
      <c r="P138" s="179"/>
      <c r="Q138" s="179"/>
      <c r="R138" s="179"/>
      <c r="S138" s="179"/>
      <c r="T138" s="180"/>
      <c r="AT138" s="175" t="s">
        <v>228</v>
      </c>
      <c r="AU138" s="175" t="s">
        <v>87</v>
      </c>
      <c r="AV138" s="14" t="s">
        <v>32</v>
      </c>
      <c r="AW138" s="14" t="s">
        <v>31</v>
      </c>
      <c r="AX138" s="14" t="s">
        <v>77</v>
      </c>
      <c r="AY138" s="175" t="s">
        <v>219</v>
      </c>
    </row>
    <row r="139" spans="1:65" s="13" customFormat="1">
      <c r="B139" s="165"/>
      <c r="D139" s="166" t="s">
        <v>228</v>
      </c>
      <c r="E139" s="167" t="s">
        <v>1</v>
      </c>
      <c r="F139" s="168" t="s">
        <v>4178</v>
      </c>
      <c r="H139" s="169">
        <v>160</v>
      </c>
      <c r="I139" s="170"/>
      <c r="L139" s="165"/>
      <c r="M139" s="171"/>
      <c r="N139" s="172"/>
      <c r="O139" s="172"/>
      <c r="P139" s="172"/>
      <c r="Q139" s="172"/>
      <c r="R139" s="172"/>
      <c r="S139" s="172"/>
      <c r="T139" s="173"/>
      <c r="AT139" s="167" t="s">
        <v>228</v>
      </c>
      <c r="AU139" s="167" t="s">
        <v>87</v>
      </c>
      <c r="AV139" s="13" t="s">
        <v>87</v>
      </c>
      <c r="AW139" s="13" t="s">
        <v>31</v>
      </c>
      <c r="AX139" s="13" t="s">
        <v>77</v>
      </c>
      <c r="AY139" s="167" t="s">
        <v>219</v>
      </c>
    </row>
    <row r="140" spans="1:65" s="15" customFormat="1">
      <c r="B140" s="181"/>
      <c r="D140" s="166" t="s">
        <v>228</v>
      </c>
      <c r="E140" s="182" t="s">
        <v>1</v>
      </c>
      <c r="F140" s="183" t="s">
        <v>236</v>
      </c>
      <c r="H140" s="184">
        <v>160</v>
      </c>
      <c r="I140" s="185"/>
      <c r="L140" s="181"/>
      <c r="M140" s="186"/>
      <c r="N140" s="187"/>
      <c r="O140" s="187"/>
      <c r="P140" s="187"/>
      <c r="Q140" s="187"/>
      <c r="R140" s="187"/>
      <c r="S140" s="187"/>
      <c r="T140" s="188"/>
      <c r="AT140" s="182" t="s">
        <v>228</v>
      </c>
      <c r="AU140" s="182" t="s">
        <v>87</v>
      </c>
      <c r="AV140" s="15" t="s">
        <v>226</v>
      </c>
      <c r="AW140" s="15" t="s">
        <v>31</v>
      </c>
      <c r="AX140" s="15" t="s">
        <v>32</v>
      </c>
      <c r="AY140" s="182" t="s">
        <v>219</v>
      </c>
    </row>
    <row r="141" spans="1:65" s="2" customFormat="1" ht="16.5" customHeight="1">
      <c r="A141" s="33"/>
      <c r="B141" s="151"/>
      <c r="C141" s="152" t="s">
        <v>87</v>
      </c>
      <c r="D141" s="152" t="s">
        <v>221</v>
      </c>
      <c r="E141" s="153" t="s">
        <v>4179</v>
      </c>
      <c r="F141" s="154" t="s">
        <v>4180</v>
      </c>
      <c r="G141" s="155" t="s">
        <v>240</v>
      </c>
      <c r="H141" s="156">
        <v>490</v>
      </c>
      <c r="I141" s="157"/>
      <c r="J141" s="158">
        <f>ROUND(I141*H141,2)</f>
        <v>0</v>
      </c>
      <c r="K141" s="154" t="s">
        <v>241</v>
      </c>
      <c r="L141" s="34"/>
      <c r="M141" s="159" t="s">
        <v>1</v>
      </c>
      <c r="N141" s="160" t="s">
        <v>42</v>
      </c>
      <c r="O141" s="59"/>
      <c r="P141" s="161">
        <f>O141*H141</f>
        <v>0</v>
      </c>
      <c r="Q141" s="161">
        <v>9.0000000000000006E-5</v>
      </c>
      <c r="R141" s="161">
        <f>Q141*H141</f>
        <v>4.41E-2</v>
      </c>
      <c r="S141" s="161">
        <v>0.23</v>
      </c>
      <c r="T141" s="162">
        <f>S141*H141</f>
        <v>112.7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3" t="s">
        <v>226</v>
      </c>
      <c r="AT141" s="163" t="s">
        <v>221</v>
      </c>
      <c r="AU141" s="163" t="s">
        <v>87</v>
      </c>
      <c r="AY141" s="18" t="s">
        <v>219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8" t="s">
        <v>32</v>
      </c>
      <c r="BK141" s="164">
        <f>ROUND(I141*H141,2)</f>
        <v>0</v>
      </c>
      <c r="BL141" s="18" t="s">
        <v>226</v>
      </c>
      <c r="BM141" s="163" t="s">
        <v>4181</v>
      </c>
    </row>
    <row r="142" spans="1:65" s="14" customFormat="1">
      <c r="B142" s="174"/>
      <c r="D142" s="166" t="s">
        <v>228</v>
      </c>
      <c r="E142" s="175" t="s">
        <v>1</v>
      </c>
      <c r="F142" s="176" t="s">
        <v>4182</v>
      </c>
      <c r="H142" s="175" t="s">
        <v>1</v>
      </c>
      <c r="I142" s="177"/>
      <c r="L142" s="174"/>
      <c r="M142" s="178"/>
      <c r="N142" s="179"/>
      <c r="O142" s="179"/>
      <c r="P142" s="179"/>
      <c r="Q142" s="179"/>
      <c r="R142" s="179"/>
      <c r="S142" s="179"/>
      <c r="T142" s="180"/>
      <c r="AT142" s="175" t="s">
        <v>228</v>
      </c>
      <c r="AU142" s="175" t="s">
        <v>87</v>
      </c>
      <c r="AV142" s="14" t="s">
        <v>32</v>
      </c>
      <c r="AW142" s="14" t="s">
        <v>31</v>
      </c>
      <c r="AX142" s="14" t="s">
        <v>77</v>
      </c>
      <c r="AY142" s="175" t="s">
        <v>219</v>
      </c>
    </row>
    <row r="143" spans="1:65" s="13" customFormat="1">
      <c r="B143" s="165"/>
      <c r="D143" s="166" t="s">
        <v>228</v>
      </c>
      <c r="E143" s="167" t="s">
        <v>1</v>
      </c>
      <c r="F143" s="168" t="s">
        <v>4183</v>
      </c>
      <c r="H143" s="169">
        <v>490</v>
      </c>
      <c r="I143" s="170"/>
      <c r="L143" s="165"/>
      <c r="M143" s="171"/>
      <c r="N143" s="172"/>
      <c r="O143" s="172"/>
      <c r="P143" s="172"/>
      <c r="Q143" s="172"/>
      <c r="R143" s="172"/>
      <c r="S143" s="172"/>
      <c r="T143" s="173"/>
      <c r="AT143" s="167" t="s">
        <v>228</v>
      </c>
      <c r="AU143" s="167" t="s">
        <v>87</v>
      </c>
      <c r="AV143" s="13" t="s">
        <v>87</v>
      </c>
      <c r="AW143" s="13" t="s">
        <v>31</v>
      </c>
      <c r="AX143" s="13" t="s">
        <v>32</v>
      </c>
      <c r="AY143" s="167" t="s">
        <v>219</v>
      </c>
    </row>
    <row r="144" spans="1:65" s="2" customFormat="1" ht="16.5" customHeight="1">
      <c r="A144" s="33"/>
      <c r="B144" s="151"/>
      <c r="C144" s="152" t="s">
        <v>237</v>
      </c>
      <c r="D144" s="152" t="s">
        <v>221</v>
      </c>
      <c r="E144" s="153" t="s">
        <v>4184</v>
      </c>
      <c r="F144" s="154" t="s">
        <v>4185</v>
      </c>
      <c r="G144" s="155" t="s">
        <v>240</v>
      </c>
      <c r="H144" s="156">
        <v>1220</v>
      </c>
      <c r="I144" s="157"/>
      <c r="J144" s="158">
        <f>ROUND(I144*H144,2)</f>
        <v>0</v>
      </c>
      <c r="K144" s="154" t="s">
        <v>225</v>
      </c>
      <c r="L144" s="34"/>
      <c r="M144" s="159" t="s">
        <v>1</v>
      </c>
      <c r="N144" s="160" t="s">
        <v>42</v>
      </c>
      <c r="O144" s="59"/>
      <c r="P144" s="161">
        <f>O144*H144</f>
        <v>0</v>
      </c>
      <c r="Q144" s="161">
        <v>9.0000000000000006E-5</v>
      </c>
      <c r="R144" s="161">
        <f>Q144*H144</f>
        <v>0.10980000000000001</v>
      </c>
      <c r="S144" s="161">
        <v>0.115</v>
      </c>
      <c r="T144" s="162">
        <f>S144*H144</f>
        <v>140.30000000000001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3" t="s">
        <v>226</v>
      </c>
      <c r="AT144" s="163" t="s">
        <v>221</v>
      </c>
      <c r="AU144" s="163" t="s">
        <v>87</v>
      </c>
      <c r="AY144" s="18" t="s">
        <v>219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8" t="s">
        <v>32</v>
      </c>
      <c r="BK144" s="164">
        <f>ROUND(I144*H144,2)</f>
        <v>0</v>
      </c>
      <c r="BL144" s="18" t="s">
        <v>226</v>
      </c>
      <c r="BM144" s="163" t="s">
        <v>4186</v>
      </c>
    </row>
    <row r="145" spans="1:65" s="14" customFormat="1">
      <c r="B145" s="174"/>
      <c r="D145" s="166" t="s">
        <v>228</v>
      </c>
      <c r="E145" s="175" t="s">
        <v>1</v>
      </c>
      <c r="F145" s="176" t="s">
        <v>4187</v>
      </c>
      <c r="H145" s="175" t="s">
        <v>1</v>
      </c>
      <c r="I145" s="177"/>
      <c r="L145" s="174"/>
      <c r="M145" s="178"/>
      <c r="N145" s="179"/>
      <c r="O145" s="179"/>
      <c r="P145" s="179"/>
      <c r="Q145" s="179"/>
      <c r="R145" s="179"/>
      <c r="S145" s="179"/>
      <c r="T145" s="180"/>
      <c r="AT145" s="175" t="s">
        <v>228</v>
      </c>
      <c r="AU145" s="175" t="s">
        <v>87</v>
      </c>
      <c r="AV145" s="14" t="s">
        <v>32</v>
      </c>
      <c r="AW145" s="14" t="s">
        <v>31</v>
      </c>
      <c r="AX145" s="14" t="s">
        <v>77</v>
      </c>
      <c r="AY145" s="175" t="s">
        <v>219</v>
      </c>
    </row>
    <row r="146" spans="1:65" s="13" customFormat="1">
      <c r="B146" s="165"/>
      <c r="D146" s="166" t="s">
        <v>228</v>
      </c>
      <c r="E146" s="167" t="s">
        <v>1</v>
      </c>
      <c r="F146" s="168" t="s">
        <v>4188</v>
      </c>
      <c r="H146" s="169">
        <v>730</v>
      </c>
      <c r="I146" s="170"/>
      <c r="L146" s="165"/>
      <c r="M146" s="171"/>
      <c r="N146" s="172"/>
      <c r="O146" s="172"/>
      <c r="P146" s="172"/>
      <c r="Q146" s="172"/>
      <c r="R146" s="172"/>
      <c r="S146" s="172"/>
      <c r="T146" s="173"/>
      <c r="AT146" s="167" t="s">
        <v>228</v>
      </c>
      <c r="AU146" s="167" t="s">
        <v>87</v>
      </c>
      <c r="AV146" s="13" t="s">
        <v>87</v>
      </c>
      <c r="AW146" s="13" t="s">
        <v>31</v>
      </c>
      <c r="AX146" s="13" t="s">
        <v>77</v>
      </c>
      <c r="AY146" s="167" t="s">
        <v>219</v>
      </c>
    </row>
    <row r="147" spans="1:65" s="13" customFormat="1">
      <c r="B147" s="165"/>
      <c r="D147" s="166" t="s">
        <v>228</v>
      </c>
      <c r="E147" s="167" t="s">
        <v>1</v>
      </c>
      <c r="F147" s="168" t="s">
        <v>4189</v>
      </c>
      <c r="H147" s="169">
        <v>490</v>
      </c>
      <c r="I147" s="170"/>
      <c r="L147" s="165"/>
      <c r="M147" s="171"/>
      <c r="N147" s="172"/>
      <c r="O147" s="172"/>
      <c r="P147" s="172"/>
      <c r="Q147" s="172"/>
      <c r="R147" s="172"/>
      <c r="S147" s="172"/>
      <c r="T147" s="173"/>
      <c r="AT147" s="167" t="s">
        <v>228</v>
      </c>
      <c r="AU147" s="167" t="s">
        <v>87</v>
      </c>
      <c r="AV147" s="13" t="s">
        <v>87</v>
      </c>
      <c r="AW147" s="13" t="s">
        <v>31</v>
      </c>
      <c r="AX147" s="13" t="s">
        <v>77</v>
      </c>
      <c r="AY147" s="167" t="s">
        <v>219</v>
      </c>
    </row>
    <row r="148" spans="1:65" s="15" customFormat="1">
      <c r="B148" s="181"/>
      <c r="D148" s="166" t="s">
        <v>228</v>
      </c>
      <c r="E148" s="182" t="s">
        <v>1</v>
      </c>
      <c r="F148" s="183" t="s">
        <v>236</v>
      </c>
      <c r="H148" s="184">
        <v>1220</v>
      </c>
      <c r="I148" s="185"/>
      <c r="L148" s="181"/>
      <c r="M148" s="186"/>
      <c r="N148" s="187"/>
      <c r="O148" s="187"/>
      <c r="P148" s="187"/>
      <c r="Q148" s="187"/>
      <c r="R148" s="187"/>
      <c r="S148" s="187"/>
      <c r="T148" s="188"/>
      <c r="AT148" s="182" t="s">
        <v>228</v>
      </c>
      <c r="AU148" s="182" t="s">
        <v>87</v>
      </c>
      <c r="AV148" s="15" t="s">
        <v>226</v>
      </c>
      <c r="AW148" s="15" t="s">
        <v>31</v>
      </c>
      <c r="AX148" s="15" t="s">
        <v>32</v>
      </c>
      <c r="AY148" s="182" t="s">
        <v>219</v>
      </c>
    </row>
    <row r="149" spans="1:65" s="2" customFormat="1" ht="16.5" customHeight="1">
      <c r="A149" s="33"/>
      <c r="B149" s="151"/>
      <c r="C149" s="152" t="s">
        <v>226</v>
      </c>
      <c r="D149" s="152" t="s">
        <v>221</v>
      </c>
      <c r="E149" s="153" t="s">
        <v>222</v>
      </c>
      <c r="F149" s="154" t="s">
        <v>223</v>
      </c>
      <c r="G149" s="155" t="s">
        <v>224</v>
      </c>
      <c r="H149" s="156">
        <v>113</v>
      </c>
      <c r="I149" s="157"/>
      <c r="J149" s="158">
        <f>ROUND(I149*H149,2)</f>
        <v>0</v>
      </c>
      <c r="K149" s="154" t="s">
        <v>225</v>
      </c>
      <c r="L149" s="34"/>
      <c r="M149" s="159" t="s">
        <v>1</v>
      </c>
      <c r="N149" s="160" t="s">
        <v>42</v>
      </c>
      <c r="O149" s="59"/>
      <c r="P149" s="161">
        <f>O149*H149</f>
        <v>0</v>
      </c>
      <c r="Q149" s="161">
        <v>0</v>
      </c>
      <c r="R149" s="161">
        <f>Q149*H149</f>
        <v>0</v>
      </c>
      <c r="S149" s="161">
        <v>0.20499999999999999</v>
      </c>
      <c r="T149" s="162">
        <f>S149*H149</f>
        <v>23.164999999999999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3" t="s">
        <v>226</v>
      </c>
      <c r="AT149" s="163" t="s">
        <v>221</v>
      </c>
      <c r="AU149" s="163" t="s">
        <v>87</v>
      </c>
      <c r="AY149" s="18" t="s">
        <v>219</v>
      </c>
      <c r="BE149" s="164">
        <f>IF(N149="základní",J149,0)</f>
        <v>0</v>
      </c>
      <c r="BF149" s="164">
        <f>IF(N149="snížená",J149,0)</f>
        <v>0</v>
      </c>
      <c r="BG149" s="164">
        <f>IF(N149="zákl. přenesená",J149,0)</f>
        <v>0</v>
      </c>
      <c r="BH149" s="164">
        <f>IF(N149="sníž. přenesená",J149,0)</f>
        <v>0</v>
      </c>
      <c r="BI149" s="164">
        <f>IF(N149="nulová",J149,0)</f>
        <v>0</v>
      </c>
      <c r="BJ149" s="18" t="s">
        <v>32</v>
      </c>
      <c r="BK149" s="164">
        <f>ROUND(I149*H149,2)</f>
        <v>0</v>
      </c>
      <c r="BL149" s="18" t="s">
        <v>226</v>
      </c>
      <c r="BM149" s="163" t="s">
        <v>4190</v>
      </c>
    </row>
    <row r="150" spans="1:65" s="13" customFormat="1">
      <c r="B150" s="165"/>
      <c r="D150" s="166" t="s">
        <v>228</v>
      </c>
      <c r="E150" s="167" t="s">
        <v>1</v>
      </c>
      <c r="F150" s="168" t="s">
        <v>4191</v>
      </c>
      <c r="H150" s="169">
        <v>113</v>
      </c>
      <c r="I150" s="170"/>
      <c r="L150" s="165"/>
      <c r="M150" s="171"/>
      <c r="N150" s="172"/>
      <c r="O150" s="172"/>
      <c r="P150" s="172"/>
      <c r="Q150" s="172"/>
      <c r="R150" s="172"/>
      <c r="S150" s="172"/>
      <c r="T150" s="173"/>
      <c r="AT150" s="167" t="s">
        <v>228</v>
      </c>
      <c r="AU150" s="167" t="s">
        <v>87</v>
      </c>
      <c r="AV150" s="13" t="s">
        <v>87</v>
      </c>
      <c r="AW150" s="13" t="s">
        <v>31</v>
      </c>
      <c r="AX150" s="13" t="s">
        <v>77</v>
      </c>
      <c r="AY150" s="167" t="s">
        <v>219</v>
      </c>
    </row>
    <row r="151" spans="1:65" s="14" customFormat="1">
      <c r="B151" s="174"/>
      <c r="D151" s="166" t="s">
        <v>228</v>
      </c>
      <c r="E151" s="175" t="s">
        <v>1</v>
      </c>
      <c r="F151" s="176" t="s">
        <v>3209</v>
      </c>
      <c r="H151" s="175" t="s">
        <v>1</v>
      </c>
      <c r="I151" s="177"/>
      <c r="L151" s="174"/>
      <c r="M151" s="178"/>
      <c r="N151" s="179"/>
      <c r="O151" s="179"/>
      <c r="P151" s="179"/>
      <c r="Q151" s="179"/>
      <c r="R151" s="179"/>
      <c r="S151" s="179"/>
      <c r="T151" s="180"/>
      <c r="AT151" s="175" t="s">
        <v>228</v>
      </c>
      <c r="AU151" s="175" t="s">
        <v>87</v>
      </c>
      <c r="AV151" s="14" t="s">
        <v>32</v>
      </c>
      <c r="AW151" s="14" t="s">
        <v>31</v>
      </c>
      <c r="AX151" s="14" t="s">
        <v>77</v>
      </c>
      <c r="AY151" s="175" t="s">
        <v>219</v>
      </c>
    </row>
    <row r="152" spans="1:65" s="15" customFormat="1">
      <c r="B152" s="181"/>
      <c r="D152" s="166" t="s">
        <v>228</v>
      </c>
      <c r="E152" s="182" t="s">
        <v>1</v>
      </c>
      <c r="F152" s="183" t="s">
        <v>236</v>
      </c>
      <c r="H152" s="184">
        <v>113</v>
      </c>
      <c r="I152" s="185"/>
      <c r="L152" s="181"/>
      <c r="M152" s="186"/>
      <c r="N152" s="187"/>
      <c r="O152" s="187"/>
      <c r="P152" s="187"/>
      <c r="Q152" s="187"/>
      <c r="R152" s="187"/>
      <c r="S152" s="187"/>
      <c r="T152" s="188"/>
      <c r="AT152" s="182" t="s">
        <v>228</v>
      </c>
      <c r="AU152" s="182" t="s">
        <v>87</v>
      </c>
      <c r="AV152" s="15" t="s">
        <v>226</v>
      </c>
      <c r="AW152" s="15" t="s">
        <v>31</v>
      </c>
      <c r="AX152" s="15" t="s">
        <v>32</v>
      </c>
      <c r="AY152" s="182" t="s">
        <v>219</v>
      </c>
    </row>
    <row r="153" spans="1:65" s="2" customFormat="1" ht="24.2" customHeight="1">
      <c r="A153" s="33"/>
      <c r="B153" s="151"/>
      <c r="C153" s="152" t="s">
        <v>248</v>
      </c>
      <c r="D153" s="152" t="s">
        <v>221</v>
      </c>
      <c r="E153" s="153" t="s">
        <v>4192</v>
      </c>
      <c r="F153" s="154" t="s">
        <v>4193</v>
      </c>
      <c r="G153" s="155" t="s">
        <v>240</v>
      </c>
      <c r="H153" s="156">
        <v>53</v>
      </c>
      <c r="I153" s="157"/>
      <c r="J153" s="158">
        <f>ROUND(I153*H153,2)</f>
        <v>0</v>
      </c>
      <c r="K153" s="154" t="s">
        <v>241</v>
      </c>
      <c r="L153" s="34"/>
      <c r="M153" s="159" t="s">
        <v>1</v>
      </c>
      <c r="N153" s="160" t="s">
        <v>42</v>
      </c>
      <c r="O153" s="59"/>
      <c r="P153" s="161">
        <f>O153*H153</f>
        <v>0</v>
      </c>
      <c r="Q153" s="161">
        <v>0</v>
      </c>
      <c r="R153" s="161">
        <f>Q153*H153</f>
        <v>0</v>
      </c>
      <c r="S153" s="161">
        <v>0</v>
      </c>
      <c r="T153" s="162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3" t="s">
        <v>226</v>
      </c>
      <c r="AT153" s="163" t="s">
        <v>221</v>
      </c>
      <c r="AU153" s="163" t="s">
        <v>87</v>
      </c>
      <c r="AY153" s="18" t="s">
        <v>219</v>
      </c>
      <c r="BE153" s="164">
        <f>IF(N153="základní",J153,0)</f>
        <v>0</v>
      </c>
      <c r="BF153" s="164">
        <f>IF(N153="snížená",J153,0)</f>
        <v>0</v>
      </c>
      <c r="BG153" s="164">
        <f>IF(N153="zákl. přenesená",J153,0)</f>
        <v>0</v>
      </c>
      <c r="BH153" s="164">
        <f>IF(N153="sníž. přenesená",J153,0)</f>
        <v>0</v>
      </c>
      <c r="BI153" s="164">
        <f>IF(N153="nulová",J153,0)</f>
        <v>0</v>
      </c>
      <c r="BJ153" s="18" t="s">
        <v>32</v>
      </c>
      <c r="BK153" s="164">
        <f>ROUND(I153*H153,2)</f>
        <v>0</v>
      </c>
      <c r="BL153" s="18" t="s">
        <v>226</v>
      </c>
      <c r="BM153" s="163" t="s">
        <v>4194</v>
      </c>
    </row>
    <row r="154" spans="1:65" s="13" customFormat="1">
      <c r="B154" s="165"/>
      <c r="D154" s="166" t="s">
        <v>228</v>
      </c>
      <c r="E154" s="167" t="s">
        <v>1</v>
      </c>
      <c r="F154" s="168" t="s">
        <v>4195</v>
      </c>
      <c r="H154" s="169">
        <v>53</v>
      </c>
      <c r="I154" s="170"/>
      <c r="L154" s="165"/>
      <c r="M154" s="171"/>
      <c r="N154" s="172"/>
      <c r="O154" s="172"/>
      <c r="P154" s="172"/>
      <c r="Q154" s="172"/>
      <c r="R154" s="172"/>
      <c r="S154" s="172"/>
      <c r="T154" s="173"/>
      <c r="AT154" s="167" t="s">
        <v>228</v>
      </c>
      <c r="AU154" s="167" t="s">
        <v>87</v>
      </c>
      <c r="AV154" s="13" t="s">
        <v>87</v>
      </c>
      <c r="AW154" s="13" t="s">
        <v>31</v>
      </c>
      <c r="AX154" s="13" t="s">
        <v>77</v>
      </c>
      <c r="AY154" s="167" t="s">
        <v>219</v>
      </c>
    </row>
    <row r="155" spans="1:65" s="16" customFormat="1">
      <c r="B155" s="189"/>
      <c r="D155" s="166" t="s">
        <v>228</v>
      </c>
      <c r="E155" s="190" t="s">
        <v>4109</v>
      </c>
      <c r="F155" s="191" t="s">
        <v>282</v>
      </c>
      <c r="H155" s="192">
        <v>53</v>
      </c>
      <c r="I155" s="193"/>
      <c r="L155" s="189"/>
      <c r="M155" s="194"/>
      <c r="N155" s="195"/>
      <c r="O155" s="195"/>
      <c r="P155" s="195"/>
      <c r="Q155" s="195"/>
      <c r="R155" s="195"/>
      <c r="S155" s="195"/>
      <c r="T155" s="196"/>
      <c r="AT155" s="190" t="s">
        <v>228</v>
      </c>
      <c r="AU155" s="190" t="s">
        <v>87</v>
      </c>
      <c r="AV155" s="16" t="s">
        <v>237</v>
      </c>
      <c r="AW155" s="16" t="s">
        <v>31</v>
      </c>
      <c r="AX155" s="16" t="s">
        <v>77</v>
      </c>
      <c r="AY155" s="190" t="s">
        <v>219</v>
      </c>
    </row>
    <row r="156" spans="1:65" s="15" customFormat="1">
      <c r="B156" s="181"/>
      <c r="D156" s="166" t="s">
        <v>228</v>
      </c>
      <c r="E156" s="182" t="s">
        <v>1</v>
      </c>
      <c r="F156" s="183" t="s">
        <v>236</v>
      </c>
      <c r="H156" s="184">
        <v>53</v>
      </c>
      <c r="I156" s="185"/>
      <c r="L156" s="181"/>
      <c r="M156" s="186"/>
      <c r="N156" s="187"/>
      <c r="O156" s="187"/>
      <c r="P156" s="187"/>
      <c r="Q156" s="187"/>
      <c r="R156" s="187"/>
      <c r="S156" s="187"/>
      <c r="T156" s="188"/>
      <c r="AT156" s="182" t="s">
        <v>228</v>
      </c>
      <c r="AU156" s="182" t="s">
        <v>87</v>
      </c>
      <c r="AV156" s="15" t="s">
        <v>226</v>
      </c>
      <c r="AW156" s="15" t="s">
        <v>31</v>
      </c>
      <c r="AX156" s="15" t="s">
        <v>32</v>
      </c>
      <c r="AY156" s="182" t="s">
        <v>219</v>
      </c>
    </row>
    <row r="157" spans="1:65" s="2" customFormat="1" ht="16.5" customHeight="1">
      <c r="A157" s="33"/>
      <c r="B157" s="151"/>
      <c r="C157" s="152" t="s">
        <v>253</v>
      </c>
      <c r="D157" s="152" t="s">
        <v>221</v>
      </c>
      <c r="E157" s="153" t="s">
        <v>3221</v>
      </c>
      <c r="F157" s="154" t="s">
        <v>3222</v>
      </c>
      <c r="G157" s="155" t="s">
        <v>394</v>
      </c>
      <c r="H157" s="156">
        <v>0.70699999999999996</v>
      </c>
      <c r="I157" s="157"/>
      <c r="J157" s="158">
        <f>ROUND(I157*H157,2)</f>
        <v>0</v>
      </c>
      <c r="K157" s="154" t="s">
        <v>225</v>
      </c>
      <c r="L157" s="34"/>
      <c r="M157" s="159" t="s">
        <v>1</v>
      </c>
      <c r="N157" s="160" t="s">
        <v>42</v>
      </c>
      <c r="O157" s="59"/>
      <c r="P157" s="161">
        <f>O157*H157</f>
        <v>0</v>
      </c>
      <c r="Q157" s="161">
        <v>0</v>
      </c>
      <c r="R157" s="161">
        <f>Q157*H157</f>
        <v>0</v>
      </c>
      <c r="S157" s="161">
        <v>0</v>
      </c>
      <c r="T157" s="162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3" t="s">
        <v>226</v>
      </c>
      <c r="AT157" s="163" t="s">
        <v>221</v>
      </c>
      <c r="AU157" s="163" t="s">
        <v>87</v>
      </c>
      <c r="AY157" s="18" t="s">
        <v>219</v>
      </c>
      <c r="BE157" s="164">
        <f>IF(N157="základní",J157,0)</f>
        <v>0</v>
      </c>
      <c r="BF157" s="164">
        <f>IF(N157="snížená",J157,0)</f>
        <v>0</v>
      </c>
      <c r="BG157" s="164">
        <f>IF(N157="zákl. přenesená",J157,0)</f>
        <v>0</v>
      </c>
      <c r="BH157" s="164">
        <f>IF(N157="sníž. přenesená",J157,0)</f>
        <v>0</v>
      </c>
      <c r="BI157" s="164">
        <f>IF(N157="nulová",J157,0)</f>
        <v>0</v>
      </c>
      <c r="BJ157" s="18" t="s">
        <v>32</v>
      </c>
      <c r="BK157" s="164">
        <f>ROUND(I157*H157,2)</f>
        <v>0</v>
      </c>
      <c r="BL157" s="18" t="s">
        <v>226</v>
      </c>
      <c r="BM157" s="163" t="s">
        <v>4196</v>
      </c>
    </row>
    <row r="158" spans="1:65" s="14" customFormat="1">
      <c r="B158" s="174"/>
      <c r="D158" s="166" t="s">
        <v>228</v>
      </c>
      <c r="E158" s="175" t="s">
        <v>1</v>
      </c>
      <c r="F158" s="176" t="s">
        <v>3224</v>
      </c>
      <c r="H158" s="175" t="s">
        <v>1</v>
      </c>
      <c r="I158" s="177"/>
      <c r="L158" s="174"/>
      <c r="M158" s="178"/>
      <c r="N158" s="179"/>
      <c r="O158" s="179"/>
      <c r="P158" s="179"/>
      <c r="Q158" s="179"/>
      <c r="R158" s="179"/>
      <c r="S158" s="179"/>
      <c r="T158" s="180"/>
      <c r="AT158" s="175" t="s">
        <v>228</v>
      </c>
      <c r="AU158" s="175" t="s">
        <v>87</v>
      </c>
      <c r="AV158" s="14" t="s">
        <v>32</v>
      </c>
      <c r="AW158" s="14" t="s">
        <v>31</v>
      </c>
      <c r="AX158" s="14" t="s">
        <v>77</v>
      </c>
      <c r="AY158" s="175" t="s">
        <v>219</v>
      </c>
    </row>
    <row r="159" spans="1:65" s="14" customFormat="1">
      <c r="B159" s="174"/>
      <c r="D159" s="166" t="s">
        <v>228</v>
      </c>
      <c r="E159" s="175" t="s">
        <v>1</v>
      </c>
      <c r="F159" s="176" t="s">
        <v>3225</v>
      </c>
      <c r="H159" s="175" t="s">
        <v>1</v>
      </c>
      <c r="I159" s="177"/>
      <c r="L159" s="174"/>
      <c r="M159" s="178"/>
      <c r="N159" s="179"/>
      <c r="O159" s="179"/>
      <c r="P159" s="179"/>
      <c r="Q159" s="179"/>
      <c r="R159" s="179"/>
      <c r="S159" s="179"/>
      <c r="T159" s="180"/>
      <c r="AT159" s="175" t="s">
        <v>228</v>
      </c>
      <c r="AU159" s="175" t="s">
        <v>87</v>
      </c>
      <c r="AV159" s="14" t="s">
        <v>32</v>
      </c>
      <c r="AW159" s="14" t="s">
        <v>31</v>
      </c>
      <c r="AX159" s="14" t="s">
        <v>77</v>
      </c>
      <c r="AY159" s="175" t="s">
        <v>219</v>
      </c>
    </row>
    <row r="160" spans="1:65" s="14" customFormat="1">
      <c r="B160" s="174"/>
      <c r="D160" s="166" t="s">
        <v>228</v>
      </c>
      <c r="E160" s="175" t="s">
        <v>1</v>
      </c>
      <c r="F160" s="176" t="s">
        <v>4197</v>
      </c>
      <c r="H160" s="175" t="s">
        <v>1</v>
      </c>
      <c r="I160" s="177"/>
      <c r="L160" s="174"/>
      <c r="M160" s="178"/>
      <c r="N160" s="179"/>
      <c r="O160" s="179"/>
      <c r="P160" s="179"/>
      <c r="Q160" s="179"/>
      <c r="R160" s="179"/>
      <c r="S160" s="179"/>
      <c r="T160" s="180"/>
      <c r="AT160" s="175" t="s">
        <v>228</v>
      </c>
      <c r="AU160" s="175" t="s">
        <v>87</v>
      </c>
      <c r="AV160" s="14" t="s">
        <v>32</v>
      </c>
      <c r="AW160" s="14" t="s">
        <v>31</v>
      </c>
      <c r="AX160" s="14" t="s">
        <v>77</v>
      </c>
      <c r="AY160" s="175" t="s">
        <v>219</v>
      </c>
    </row>
    <row r="161" spans="1:65" s="14" customFormat="1">
      <c r="B161" s="174"/>
      <c r="D161" s="166" t="s">
        <v>228</v>
      </c>
      <c r="E161" s="175" t="s">
        <v>1</v>
      </c>
      <c r="F161" s="176" t="s">
        <v>3227</v>
      </c>
      <c r="H161" s="175" t="s">
        <v>1</v>
      </c>
      <c r="I161" s="177"/>
      <c r="L161" s="174"/>
      <c r="M161" s="178"/>
      <c r="N161" s="179"/>
      <c r="O161" s="179"/>
      <c r="P161" s="179"/>
      <c r="Q161" s="179"/>
      <c r="R161" s="179"/>
      <c r="S161" s="179"/>
      <c r="T161" s="180"/>
      <c r="AT161" s="175" t="s">
        <v>228</v>
      </c>
      <c r="AU161" s="175" t="s">
        <v>87</v>
      </c>
      <c r="AV161" s="14" t="s">
        <v>32</v>
      </c>
      <c r="AW161" s="14" t="s">
        <v>31</v>
      </c>
      <c r="AX161" s="14" t="s">
        <v>77</v>
      </c>
      <c r="AY161" s="175" t="s">
        <v>219</v>
      </c>
    </row>
    <row r="162" spans="1:65" s="14" customFormat="1">
      <c r="B162" s="174"/>
      <c r="D162" s="166" t="s">
        <v>228</v>
      </c>
      <c r="E162" s="175" t="s">
        <v>1</v>
      </c>
      <c r="F162" s="176" t="s">
        <v>3228</v>
      </c>
      <c r="H162" s="175" t="s">
        <v>1</v>
      </c>
      <c r="I162" s="177"/>
      <c r="L162" s="174"/>
      <c r="M162" s="178"/>
      <c r="N162" s="179"/>
      <c r="O162" s="179"/>
      <c r="P162" s="179"/>
      <c r="Q162" s="179"/>
      <c r="R162" s="179"/>
      <c r="S162" s="179"/>
      <c r="T162" s="180"/>
      <c r="AT162" s="175" t="s">
        <v>228</v>
      </c>
      <c r="AU162" s="175" t="s">
        <v>87</v>
      </c>
      <c r="AV162" s="14" t="s">
        <v>32</v>
      </c>
      <c r="AW162" s="14" t="s">
        <v>31</v>
      </c>
      <c r="AX162" s="14" t="s">
        <v>77</v>
      </c>
      <c r="AY162" s="175" t="s">
        <v>219</v>
      </c>
    </row>
    <row r="163" spans="1:65" s="13" customFormat="1">
      <c r="B163" s="165"/>
      <c r="D163" s="166" t="s">
        <v>228</v>
      </c>
      <c r="E163" s="167" t="s">
        <v>1</v>
      </c>
      <c r="F163" s="168" t="s">
        <v>4198</v>
      </c>
      <c r="H163" s="169">
        <v>0.70699999999999996</v>
      </c>
      <c r="I163" s="170"/>
      <c r="L163" s="165"/>
      <c r="M163" s="171"/>
      <c r="N163" s="172"/>
      <c r="O163" s="172"/>
      <c r="P163" s="172"/>
      <c r="Q163" s="172"/>
      <c r="R163" s="172"/>
      <c r="S163" s="172"/>
      <c r="T163" s="173"/>
      <c r="AT163" s="167" t="s">
        <v>228</v>
      </c>
      <c r="AU163" s="167" t="s">
        <v>87</v>
      </c>
      <c r="AV163" s="13" t="s">
        <v>87</v>
      </c>
      <c r="AW163" s="13" t="s">
        <v>31</v>
      </c>
      <c r="AX163" s="13" t="s">
        <v>77</v>
      </c>
      <c r="AY163" s="167" t="s">
        <v>219</v>
      </c>
    </row>
    <row r="164" spans="1:65" s="15" customFormat="1">
      <c r="B164" s="181"/>
      <c r="D164" s="166" t="s">
        <v>228</v>
      </c>
      <c r="E164" s="182" t="s">
        <v>4143</v>
      </c>
      <c r="F164" s="183" t="s">
        <v>3230</v>
      </c>
      <c r="H164" s="184">
        <v>0.70699999999999996</v>
      </c>
      <c r="I164" s="185"/>
      <c r="L164" s="181"/>
      <c r="M164" s="186"/>
      <c r="N164" s="187"/>
      <c r="O164" s="187"/>
      <c r="P164" s="187"/>
      <c r="Q164" s="187"/>
      <c r="R164" s="187"/>
      <c r="S164" s="187"/>
      <c r="T164" s="188"/>
      <c r="AT164" s="182" t="s">
        <v>228</v>
      </c>
      <c r="AU164" s="182" t="s">
        <v>87</v>
      </c>
      <c r="AV164" s="15" t="s">
        <v>226</v>
      </c>
      <c r="AW164" s="15" t="s">
        <v>31</v>
      </c>
      <c r="AX164" s="15" t="s">
        <v>32</v>
      </c>
      <c r="AY164" s="182" t="s">
        <v>219</v>
      </c>
    </row>
    <row r="165" spans="1:65" s="2" customFormat="1" ht="21.75" customHeight="1">
      <c r="A165" s="33"/>
      <c r="B165" s="151"/>
      <c r="C165" s="152" t="s">
        <v>258</v>
      </c>
      <c r="D165" s="152" t="s">
        <v>221</v>
      </c>
      <c r="E165" s="153" t="s">
        <v>4199</v>
      </c>
      <c r="F165" s="154" t="s">
        <v>4200</v>
      </c>
      <c r="G165" s="155" t="s">
        <v>394</v>
      </c>
      <c r="H165" s="156">
        <v>9.2929999999999993</v>
      </c>
      <c r="I165" s="157"/>
      <c r="J165" s="158">
        <f>ROUND(I165*H165,2)</f>
        <v>0</v>
      </c>
      <c r="K165" s="154" t="s">
        <v>225</v>
      </c>
      <c r="L165" s="34"/>
      <c r="M165" s="159" t="s">
        <v>1</v>
      </c>
      <c r="N165" s="160" t="s">
        <v>42</v>
      </c>
      <c r="O165" s="59"/>
      <c r="P165" s="161">
        <f>O165*H165</f>
        <v>0</v>
      </c>
      <c r="Q165" s="161">
        <v>0</v>
      </c>
      <c r="R165" s="161">
        <f>Q165*H165</f>
        <v>0</v>
      </c>
      <c r="S165" s="161">
        <v>0</v>
      </c>
      <c r="T165" s="162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3" t="s">
        <v>226</v>
      </c>
      <c r="AT165" s="163" t="s">
        <v>221</v>
      </c>
      <c r="AU165" s="163" t="s">
        <v>87</v>
      </c>
      <c r="AY165" s="18" t="s">
        <v>219</v>
      </c>
      <c r="BE165" s="164">
        <f>IF(N165="základní",J165,0)</f>
        <v>0</v>
      </c>
      <c r="BF165" s="164">
        <f>IF(N165="snížená",J165,0)</f>
        <v>0</v>
      </c>
      <c r="BG165" s="164">
        <f>IF(N165="zákl. přenesená",J165,0)</f>
        <v>0</v>
      </c>
      <c r="BH165" s="164">
        <f>IF(N165="sníž. přenesená",J165,0)</f>
        <v>0</v>
      </c>
      <c r="BI165" s="164">
        <f>IF(N165="nulová",J165,0)</f>
        <v>0</v>
      </c>
      <c r="BJ165" s="18" t="s">
        <v>32</v>
      </c>
      <c r="BK165" s="164">
        <f>ROUND(I165*H165,2)</f>
        <v>0</v>
      </c>
      <c r="BL165" s="18" t="s">
        <v>226</v>
      </c>
      <c r="BM165" s="163" t="s">
        <v>4201</v>
      </c>
    </row>
    <row r="166" spans="1:65" s="14" customFormat="1">
      <c r="B166" s="174"/>
      <c r="D166" s="166" t="s">
        <v>228</v>
      </c>
      <c r="E166" s="175" t="s">
        <v>1</v>
      </c>
      <c r="F166" s="176" t="s">
        <v>3225</v>
      </c>
      <c r="H166" s="175" t="s">
        <v>1</v>
      </c>
      <c r="I166" s="177"/>
      <c r="L166" s="174"/>
      <c r="M166" s="178"/>
      <c r="N166" s="179"/>
      <c r="O166" s="179"/>
      <c r="P166" s="179"/>
      <c r="Q166" s="179"/>
      <c r="R166" s="179"/>
      <c r="S166" s="179"/>
      <c r="T166" s="180"/>
      <c r="AT166" s="175" t="s">
        <v>228</v>
      </c>
      <c r="AU166" s="175" t="s">
        <v>87</v>
      </c>
      <c r="AV166" s="14" t="s">
        <v>32</v>
      </c>
      <c r="AW166" s="14" t="s">
        <v>31</v>
      </c>
      <c r="AX166" s="14" t="s">
        <v>77</v>
      </c>
      <c r="AY166" s="175" t="s">
        <v>219</v>
      </c>
    </row>
    <row r="167" spans="1:65" s="13" customFormat="1">
      <c r="B167" s="165"/>
      <c r="D167" s="166" t="s">
        <v>228</v>
      </c>
      <c r="E167" s="167" t="s">
        <v>1</v>
      </c>
      <c r="F167" s="168" t="s">
        <v>4202</v>
      </c>
      <c r="H167" s="169">
        <v>10</v>
      </c>
      <c r="I167" s="170"/>
      <c r="L167" s="165"/>
      <c r="M167" s="171"/>
      <c r="N167" s="172"/>
      <c r="O167" s="172"/>
      <c r="P167" s="172"/>
      <c r="Q167" s="172"/>
      <c r="R167" s="172"/>
      <c r="S167" s="172"/>
      <c r="T167" s="173"/>
      <c r="AT167" s="167" t="s">
        <v>228</v>
      </c>
      <c r="AU167" s="167" t="s">
        <v>87</v>
      </c>
      <c r="AV167" s="13" t="s">
        <v>87</v>
      </c>
      <c r="AW167" s="13" t="s">
        <v>31</v>
      </c>
      <c r="AX167" s="13" t="s">
        <v>77</v>
      </c>
      <c r="AY167" s="167" t="s">
        <v>219</v>
      </c>
    </row>
    <row r="168" spans="1:65" s="16" customFormat="1">
      <c r="B168" s="189"/>
      <c r="D168" s="166" t="s">
        <v>228</v>
      </c>
      <c r="E168" s="190" t="s">
        <v>1</v>
      </c>
      <c r="F168" s="191" t="s">
        <v>282</v>
      </c>
      <c r="H168" s="192">
        <v>10</v>
      </c>
      <c r="I168" s="193"/>
      <c r="L168" s="189"/>
      <c r="M168" s="194"/>
      <c r="N168" s="195"/>
      <c r="O168" s="195"/>
      <c r="P168" s="195"/>
      <c r="Q168" s="195"/>
      <c r="R168" s="195"/>
      <c r="S168" s="195"/>
      <c r="T168" s="196"/>
      <c r="AT168" s="190" t="s">
        <v>228</v>
      </c>
      <c r="AU168" s="190" t="s">
        <v>87</v>
      </c>
      <c r="AV168" s="16" t="s">
        <v>237</v>
      </c>
      <c r="AW168" s="16" t="s">
        <v>31</v>
      </c>
      <c r="AX168" s="16" t="s">
        <v>77</v>
      </c>
      <c r="AY168" s="190" t="s">
        <v>219</v>
      </c>
    </row>
    <row r="169" spans="1:65" s="14" customFormat="1">
      <c r="B169" s="174"/>
      <c r="D169" s="166" t="s">
        <v>228</v>
      </c>
      <c r="E169" s="175" t="s">
        <v>1</v>
      </c>
      <c r="F169" s="176" t="s">
        <v>3235</v>
      </c>
      <c r="H169" s="175" t="s">
        <v>1</v>
      </c>
      <c r="I169" s="177"/>
      <c r="L169" s="174"/>
      <c r="M169" s="178"/>
      <c r="N169" s="179"/>
      <c r="O169" s="179"/>
      <c r="P169" s="179"/>
      <c r="Q169" s="179"/>
      <c r="R169" s="179"/>
      <c r="S169" s="179"/>
      <c r="T169" s="180"/>
      <c r="AT169" s="175" t="s">
        <v>228</v>
      </c>
      <c r="AU169" s="175" t="s">
        <v>87</v>
      </c>
      <c r="AV169" s="14" t="s">
        <v>32</v>
      </c>
      <c r="AW169" s="14" t="s">
        <v>31</v>
      </c>
      <c r="AX169" s="14" t="s">
        <v>77</v>
      </c>
      <c r="AY169" s="175" t="s">
        <v>219</v>
      </c>
    </row>
    <row r="170" spans="1:65" s="13" customFormat="1">
      <c r="B170" s="165"/>
      <c r="D170" s="166" t="s">
        <v>228</v>
      </c>
      <c r="E170" s="167" t="s">
        <v>1</v>
      </c>
      <c r="F170" s="168" t="s">
        <v>4203</v>
      </c>
      <c r="H170" s="169">
        <v>-0.70699999999999996</v>
      </c>
      <c r="I170" s="170"/>
      <c r="L170" s="165"/>
      <c r="M170" s="171"/>
      <c r="N170" s="172"/>
      <c r="O170" s="172"/>
      <c r="P170" s="172"/>
      <c r="Q170" s="172"/>
      <c r="R170" s="172"/>
      <c r="S170" s="172"/>
      <c r="T170" s="173"/>
      <c r="AT170" s="167" t="s">
        <v>228</v>
      </c>
      <c r="AU170" s="167" t="s">
        <v>87</v>
      </c>
      <c r="AV170" s="13" t="s">
        <v>87</v>
      </c>
      <c r="AW170" s="13" t="s">
        <v>31</v>
      </c>
      <c r="AX170" s="13" t="s">
        <v>77</v>
      </c>
      <c r="AY170" s="167" t="s">
        <v>219</v>
      </c>
    </row>
    <row r="171" spans="1:65" s="15" customFormat="1">
      <c r="B171" s="181"/>
      <c r="D171" s="166" t="s">
        <v>228</v>
      </c>
      <c r="E171" s="182" t="s">
        <v>4153</v>
      </c>
      <c r="F171" s="183" t="s">
        <v>3237</v>
      </c>
      <c r="H171" s="184">
        <v>9.2929999999999993</v>
      </c>
      <c r="I171" s="185"/>
      <c r="L171" s="181"/>
      <c r="M171" s="186"/>
      <c r="N171" s="187"/>
      <c r="O171" s="187"/>
      <c r="P171" s="187"/>
      <c r="Q171" s="187"/>
      <c r="R171" s="187"/>
      <c r="S171" s="187"/>
      <c r="T171" s="188"/>
      <c r="AT171" s="182" t="s">
        <v>228</v>
      </c>
      <c r="AU171" s="182" t="s">
        <v>87</v>
      </c>
      <c r="AV171" s="15" t="s">
        <v>226</v>
      </c>
      <c r="AW171" s="15" t="s">
        <v>31</v>
      </c>
      <c r="AX171" s="15" t="s">
        <v>32</v>
      </c>
      <c r="AY171" s="182" t="s">
        <v>219</v>
      </c>
    </row>
    <row r="172" spans="1:65" s="2" customFormat="1" ht="16.5" customHeight="1">
      <c r="A172" s="33"/>
      <c r="B172" s="151"/>
      <c r="C172" s="152" t="s">
        <v>263</v>
      </c>
      <c r="D172" s="152" t="s">
        <v>221</v>
      </c>
      <c r="E172" s="153" t="s">
        <v>3238</v>
      </c>
      <c r="F172" s="154" t="s">
        <v>3239</v>
      </c>
      <c r="G172" s="155" t="s">
        <v>394</v>
      </c>
      <c r="H172" s="156">
        <v>3.004</v>
      </c>
      <c r="I172" s="157"/>
      <c r="J172" s="158">
        <f>ROUND(I172*H172,2)</f>
        <v>0</v>
      </c>
      <c r="K172" s="154" t="s">
        <v>225</v>
      </c>
      <c r="L172" s="34"/>
      <c r="M172" s="159" t="s">
        <v>1</v>
      </c>
      <c r="N172" s="160" t="s">
        <v>42</v>
      </c>
      <c r="O172" s="59"/>
      <c r="P172" s="161">
        <f>O172*H172</f>
        <v>0</v>
      </c>
      <c r="Q172" s="161">
        <v>0</v>
      </c>
      <c r="R172" s="161">
        <f>Q172*H172</f>
        <v>0</v>
      </c>
      <c r="S172" s="161">
        <v>0</v>
      </c>
      <c r="T172" s="162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3" t="s">
        <v>226</v>
      </c>
      <c r="AT172" s="163" t="s">
        <v>221</v>
      </c>
      <c r="AU172" s="163" t="s">
        <v>87</v>
      </c>
      <c r="AY172" s="18" t="s">
        <v>219</v>
      </c>
      <c r="BE172" s="164">
        <f>IF(N172="základní",J172,0)</f>
        <v>0</v>
      </c>
      <c r="BF172" s="164">
        <f>IF(N172="snížená",J172,0)</f>
        <v>0</v>
      </c>
      <c r="BG172" s="164">
        <f>IF(N172="zákl. přenesená",J172,0)</f>
        <v>0</v>
      </c>
      <c r="BH172" s="164">
        <f>IF(N172="sníž. přenesená",J172,0)</f>
        <v>0</v>
      </c>
      <c r="BI172" s="164">
        <f>IF(N172="nulová",J172,0)</f>
        <v>0</v>
      </c>
      <c r="BJ172" s="18" t="s">
        <v>32</v>
      </c>
      <c r="BK172" s="164">
        <f>ROUND(I172*H172,2)</f>
        <v>0</v>
      </c>
      <c r="BL172" s="18" t="s">
        <v>226</v>
      </c>
      <c r="BM172" s="163" t="s">
        <v>4204</v>
      </c>
    </row>
    <row r="173" spans="1:65" s="14" customFormat="1">
      <c r="B173" s="174"/>
      <c r="D173" s="166" t="s">
        <v>228</v>
      </c>
      <c r="E173" s="175" t="s">
        <v>1</v>
      </c>
      <c r="F173" s="176" t="s">
        <v>4205</v>
      </c>
      <c r="H173" s="175" t="s">
        <v>1</v>
      </c>
      <c r="I173" s="177"/>
      <c r="L173" s="174"/>
      <c r="M173" s="178"/>
      <c r="N173" s="179"/>
      <c r="O173" s="179"/>
      <c r="P173" s="179"/>
      <c r="Q173" s="179"/>
      <c r="R173" s="179"/>
      <c r="S173" s="179"/>
      <c r="T173" s="180"/>
      <c r="AT173" s="175" t="s">
        <v>228</v>
      </c>
      <c r="AU173" s="175" t="s">
        <v>87</v>
      </c>
      <c r="AV173" s="14" t="s">
        <v>32</v>
      </c>
      <c r="AW173" s="14" t="s">
        <v>31</v>
      </c>
      <c r="AX173" s="14" t="s">
        <v>77</v>
      </c>
      <c r="AY173" s="175" t="s">
        <v>219</v>
      </c>
    </row>
    <row r="174" spans="1:65" s="14" customFormat="1">
      <c r="B174" s="174"/>
      <c r="D174" s="166" t="s">
        <v>228</v>
      </c>
      <c r="E174" s="175" t="s">
        <v>1</v>
      </c>
      <c r="F174" s="176" t="s">
        <v>4206</v>
      </c>
      <c r="H174" s="175" t="s">
        <v>1</v>
      </c>
      <c r="I174" s="177"/>
      <c r="L174" s="174"/>
      <c r="M174" s="178"/>
      <c r="N174" s="179"/>
      <c r="O174" s="179"/>
      <c r="P174" s="179"/>
      <c r="Q174" s="179"/>
      <c r="R174" s="179"/>
      <c r="S174" s="179"/>
      <c r="T174" s="180"/>
      <c r="AT174" s="175" t="s">
        <v>228</v>
      </c>
      <c r="AU174" s="175" t="s">
        <v>87</v>
      </c>
      <c r="AV174" s="14" t="s">
        <v>32</v>
      </c>
      <c r="AW174" s="14" t="s">
        <v>31</v>
      </c>
      <c r="AX174" s="14" t="s">
        <v>77</v>
      </c>
      <c r="AY174" s="175" t="s">
        <v>219</v>
      </c>
    </row>
    <row r="175" spans="1:65" s="14" customFormat="1">
      <c r="B175" s="174"/>
      <c r="D175" s="166" t="s">
        <v>228</v>
      </c>
      <c r="E175" s="175" t="s">
        <v>1</v>
      </c>
      <c r="F175" s="176" t="s">
        <v>4207</v>
      </c>
      <c r="H175" s="175" t="s">
        <v>1</v>
      </c>
      <c r="I175" s="177"/>
      <c r="L175" s="174"/>
      <c r="M175" s="178"/>
      <c r="N175" s="179"/>
      <c r="O175" s="179"/>
      <c r="P175" s="179"/>
      <c r="Q175" s="179"/>
      <c r="R175" s="179"/>
      <c r="S175" s="179"/>
      <c r="T175" s="180"/>
      <c r="AT175" s="175" t="s">
        <v>228</v>
      </c>
      <c r="AU175" s="175" t="s">
        <v>87</v>
      </c>
      <c r="AV175" s="14" t="s">
        <v>32</v>
      </c>
      <c r="AW175" s="14" t="s">
        <v>31</v>
      </c>
      <c r="AX175" s="14" t="s">
        <v>77</v>
      </c>
      <c r="AY175" s="175" t="s">
        <v>219</v>
      </c>
    </row>
    <row r="176" spans="1:65" s="13" customFormat="1">
      <c r="B176" s="165"/>
      <c r="D176" s="166" t="s">
        <v>228</v>
      </c>
      <c r="E176" s="167" t="s">
        <v>1</v>
      </c>
      <c r="F176" s="168" t="s">
        <v>4208</v>
      </c>
      <c r="H176" s="169">
        <v>3.004</v>
      </c>
      <c r="I176" s="170"/>
      <c r="L176" s="165"/>
      <c r="M176" s="171"/>
      <c r="N176" s="172"/>
      <c r="O176" s="172"/>
      <c r="P176" s="172"/>
      <c r="Q176" s="172"/>
      <c r="R176" s="172"/>
      <c r="S176" s="172"/>
      <c r="T176" s="173"/>
      <c r="AT176" s="167" t="s">
        <v>228</v>
      </c>
      <c r="AU176" s="167" t="s">
        <v>87</v>
      </c>
      <c r="AV176" s="13" t="s">
        <v>87</v>
      </c>
      <c r="AW176" s="13" t="s">
        <v>31</v>
      </c>
      <c r="AX176" s="13" t="s">
        <v>77</v>
      </c>
      <c r="AY176" s="167" t="s">
        <v>219</v>
      </c>
    </row>
    <row r="177" spans="1:65" s="15" customFormat="1">
      <c r="B177" s="181"/>
      <c r="D177" s="166" t="s">
        <v>228</v>
      </c>
      <c r="E177" s="182" t="s">
        <v>4141</v>
      </c>
      <c r="F177" s="183" t="s">
        <v>236</v>
      </c>
      <c r="H177" s="184">
        <v>3.004</v>
      </c>
      <c r="I177" s="185"/>
      <c r="L177" s="181"/>
      <c r="M177" s="186"/>
      <c r="N177" s="187"/>
      <c r="O177" s="187"/>
      <c r="P177" s="187"/>
      <c r="Q177" s="187"/>
      <c r="R177" s="187"/>
      <c r="S177" s="187"/>
      <c r="T177" s="188"/>
      <c r="AT177" s="182" t="s">
        <v>228</v>
      </c>
      <c r="AU177" s="182" t="s">
        <v>87</v>
      </c>
      <c r="AV177" s="15" t="s">
        <v>226</v>
      </c>
      <c r="AW177" s="15" t="s">
        <v>31</v>
      </c>
      <c r="AX177" s="15" t="s">
        <v>32</v>
      </c>
      <c r="AY177" s="182" t="s">
        <v>219</v>
      </c>
    </row>
    <row r="178" spans="1:65" s="2" customFormat="1" ht="24.2" customHeight="1">
      <c r="A178" s="33"/>
      <c r="B178" s="151"/>
      <c r="C178" s="152" t="s">
        <v>268</v>
      </c>
      <c r="D178" s="152" t="s">
        <v>221</v>
      </c>
      <c r="E178" s="153" t="s">
        <v>4209</v>
      </c>
      <c r="F178" s="154" t="s">
        <v>4210</v>
      </c>
      <c r="G178" s="155" t="s">
        <v>394</v>
      </c>
      <c r="H178" s="156">
        <v>48.676000000000002</v>
      </c>
      <c r="I178" s="157"/>
      <c r="J178" s="158">
        <f>ROUND(I178*H178,2)</f>
        <v>0</v>
      </c>
      <c r="K178" s="154" t="s">
        <v>3846</v>
      </c>
      <c r="L178" s="34"/>
      <c r="M178" s="159" t="s">
        <v>1</v>
      </c>
      <c r="N178" s="160" t="s">
        <v>42</v>
      </c>
      <c r="O178" s="59"/>
      <c r="P178" s="161">
        <f>O178*H178</f>
        <v>0</v>
      </c>
      <c r="Q178" s="161">
        <v>0</v>
      </c>
      <c r="R178" s="161">
        <f>Q178*H178</f>
        <v>0</v>
      </c>
      <c r="S178" s="161">
        <v>0</v>
      </c>
      <c r="T178" s="162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3" t="s">
        <v>226</v>
      </c>
      <c r="AT178" s="163" t="s">
        <v>221</v>
      </c>
      <c r="AU178" s="163" t="s">
        <v>87</v>
      </c>
      <c r="AY178" s="18" t="s">
        <v>219</v>
      </c>
      <c r="BE178" s="164">
        <f>IF(N178="základní",J178,0)</f>
        <v>0</v>
      </c>
      <c r="BF178" s="164">
        <f>IF(N178="snížená",J178,0)</f>
        <v>0</v>
      </c>
      <c r="BG178" s="164">
        <f>IF(N178="zákl. přenesená",J178,0)</f>
        <v>0</v>
      </c>
      <c r="BH178" s="164">
        <f>IF(N178="sníž. přenesená",J178,0)</f>
        <v>0</v>
      </c>
      <c r="BI178" s="164">
        <f>IF(N178="nulová",J178,0)</f>
        <v>0</v>
      </c>
      <c r="BJ178" s="18" t="s">
        <v>32</v>
      </c>
      <c r="BK178" s="164">
        <f>ROUND(I178*H178,2)</f>
        <v>0</v>
      </c>
      <c r="BL178" s="18" t="s">
        <v>226</v>
      </c>
      <c r="BM178" s="163" t="s">
        <v>4211</v>
      </c>
    </row>
    <row r="179" spans="1:65" s="14" customFormat="1">
      <c r="B179" s="174"/>
      <c r="D179" s="166" t="s">
        <v>228</v>
      </c>
      <c r="E179" s="175" t="s">
        <v>1</v>
      </c>
      <c r="F179" s="176" t="s">
        <v>4212</v>
      </c>
      <c r="H179" s="175" t="s">
        <v>1</v>
      </c>
      <c r="I179" s="177"/>
      <c r="L179" s="174"/>
      <c r="M179" s="178"/>
      <c r="N179" s="179"/>
      <c r="O179" s="179"/>
      <c r="P179" s="179"/>
      <c r="Q179" s="179"/>
      <c r="R179" s="179"/>
      <c r="S179" s="179"/>
      <c r="T179" s="180"/>
      <c r="AT179" s="175" t="s">
        <v>228</v>
      </c>
      <c r="AU179" s="175" t="s">
        <v>87</v>
      </c>
      <c r="AV179" s="14" t="s">
        <v>32</v>
      </c>
      <c r="AW179" s="14" t="s">
        <v>31</v>
      </c>
      <c r="AX179" s="14" t="s">
        <v>77</v>
      </c>
      <c r="AY179" s="175" t="s">
        <v>219</v>
      </c>
    </row>
    <row r="180" spans="1:65" s="13" customFormat="1">
      <c r="B180" s="165"/>
      <c r="D180" s="166" t="s">
        <v>228</v>
      </c>
      <c r="E180" s="167" t="s">
        <v>1</v>
      </c>
      <c r="F180" s="168" t="s">
        <v>4213</v>
      </c>
      <c r="H180" s="169">
        <v>51.68</v>
      </c>
      <c r="I180" s="170"/>
      <c r="L180" s="165"/>
      <c r="M180" s="171"/>
      <c r="N180" s="172"/>
      <c r="O180" s="172"/>
      <c r="P180" s="172"/>
      <c r="Q180" s="172"/>
      <c r="R180" s="172"/>
      <c r="S180" s="172"/>
      <c r="T180" s="173"/>
      <c r="AT180" s="167" t="s">
        <v>228</v>
      </c>
      <c r="AU180" s="167" t="s">
        <v>87</v>
      </c>
      <c r="AV180" s="13" t="s">
        <v>87</v>
      </c>
      <c r="AW180" s="13" t="s">
        <v>31</v>
      </c>
      <c r="AX180" s="13" t="s">
        <v>77</v>
      </c>
      <c r="AY180" s="167" t="s">
        <v>219</v>
      </c>
    </row>
    <row r="181" spans="1:65" s="16" customFormat="1">
      <c r="B181" s="189"/>
      <c r="D181" s="166" t="s">
        <v>228</v>
      </c>
      <c r="E181" s="190" t="s">
        <v>1</v>
      </c>
      <c r="F181" s="191" t="s">
        <v>3265</v>
      </c>
      <c r="H181" s="192">
        <v>51.68</v>
      </c>
      <c r="I181" s="193"/>
      <c r="L181" s="189"/>
      <c r="M181" s="194"/>
      <c r="N181" s="195"/>
      <c r="O181" s="195"/>
      <c r="P181" s="195"/>
      <c r="Q181" s="195"/>
      <c r="R181" s="195"/>
      <c r="S181" s="195"/>
      <c r="T181" s="196"/>
      <c r="AT181" s="190" t="s">
        <v>228</v>
      </c>
      <c r="AU181" s="190" t="s">
        <v>87</v>
      </c>
      <c r="AV181" s="16" t="s">
        <v>237</v>
      </c>
      <c r="AW181" s="16" t="s">
        <v>31</v>
      </c>
      <c r="AX181" s="16" t="s">
        <v>77</v>
      </c>
      <c r="AY181" s="190" t="s">
        <v>219</v>
      </c>
    </row>
    <row r="182" spans="1:65" s="14" customFormat="1">
      <c r="B182" s="174"/>
      <c r="D182" s="166" t="s">
        <v>228</v>
      </c>
      <c r="E182" s="175" t="s">
        <v>1</v>
      </c>
      <c r="F182" s="176" t="s">
        <v>4214</v>
      </c>
      <c r="H182" s="175" t="s">
        <v>1</v>
      </c>
      <c r="I182" s="177"/>
      <c r="L182" s="174"/>
      <c r="M182" s="178"/>
      <c r="N182" s="179"/>
      <c r="O182" s="179"/>
      <c r="P182" s="179"/>
      <c r="Q182" s="179"/>
      <c r="R182" s="179"/>
      <c r="S182" s="179"/>
      <c r="T182" s="180"/>
      <c r="AT182" s="175" t="s">
        <v>228</v>
      </c>
      <c r="AU182" s="175" t="s">
        <v>87</v>
      </c>
      <c r="AV182" s="14" t="s">
        <v>32</v>
      </c>
      <c r="AW182" s="14" t="s">
        <v>31</v>
      </c>
      <c r="AX182" s="14" t="s">
        <v>77</v>
      </c>
      <c r="AY182" s="175" t="s">
        <v>219</v>
      </c>
    </row>
    <row r="183" spans="1:65" s="13" customFormat="1">
      <c r="B183" s="165"/>
      <c r="D183" s="166" t="s">
        <v>228</v>
      </c>
      <c r="E183" s="167" t="s">
        <v>1</v>
      </c>
      <c r="F183" s="168" t="s">
        <v>4215</v>
      </c>
      <c r="H183" s="169">
        <v>-3.004</v>
      </c>
      <c r="I183" s="170"/>
      <c r="L183" s="165"/>
      <c r="M183" s="171"/>
      <c r="N183" s="172"/>
      <c r="O183" s="172"/>
      <c r="P183" s="172"/>
      <c r="Q183" s="172"/>
      <c r="R183" s="172"/>
      <c r="S183" s="172"/>
      <c r="T183" s="173"/>
      <c r="AT183" s="167" t="s">
        <v>228</v>
      </c>
      <c r="AU183" s="167" t="s">
        <v>87</v>
      </c>
      <c r="AV183" s="13" t="s">
        <v>87</v>
      </c>
      <c r="AW183" s="13" t="s">
        <v>31</v>
      </c>
      <c r="AX183" s="13" t="s">
        <v>77</v>
      </c>
      <c r="AY183" s="167" t="s">
        <v>219</v>
      </c>
    </row>
    <row r="184" spans="1:65" s="15" customFormat="1">
      <c r="B184" s="181"/>
      <c r="D184" s="166" t="s">
        <v>228</v>
      </c>
      <c r="E184" s="182" t="s">
        <v>4151</v>
      </c>
      <c r="F184" s="183" t="s">
        <v>3230</v>
      </c>
      <c r="H184" s="184">
        <v>48.676000000000002</v>
      </c>
      <c r="I184" s="185"/>
      <c r="L184" s="181"/>
      <c r="M184" s="186"/>
      <c r="N184" s="187"/>
      <c r="O184" s="187"/>
      <c r="P184" s="187"/>
      <c r="Q184" s="187"/>
      <c r="R184" s="187"/>
      <c r="S184" s="187"/>
      <c r="T184" s="188"/>
      <c r="AT184" s="182" t="s">
        <v>228</v>
      </c>
      <c r="AU184" s="182" t="s">
        <v>87</v>
      </c>
      <c r="AV184" s="15" t="s">
        <v>226</v>
      </c>
      <c r="AW184" s="15" t="s">
        <v>31</v>
      </c>
      <c r="AX184" s="15" t="s">
        <v>32</v>
      </c>
      <c r="AY184" s="182" t="s">
        <v>219</v>
      </c>
    </row>
    <row r="185" spans="1:65" s="2" customFormat="1" ht="16.5" customHeight="1">
      <c r="A185" s="33"/>
      <c r="B185" s="151"/>
      <c r="C185" s="152" t="s">
        <v>8</v>
      </c>
      <c r="D185" s="152" t="s">
        <v>221</v>
      </c>
      <c r="E185" s="153" t="s">
        <v>3292</v>
      </c>
      <c r="F185" s="154" t="s">
        <v>3293</v>
      </c>
      <c r="G185" s="155" t="s">
        <v>394</v>
      </c>
      <c r="H185" s="156">
        <v>11.782</v>
      </c>
      <c r="I185" s="157"/>
      <c r="J185" s="158">
        <f>ROUND(I185*H185,2)</f>
        <v>0</v>
      </c>
      <c r="K185" s="154" t="s">
        <v>225</v>
      </c>
      <c r="L185" s="34"/>
      <c r="M185" s="159" t="s">
        <v>1</v>
      </c>
      <c r="N185" s="160" t="s">
        <v>42</v>
      </c>
      <c r="O185" s="59"/>
      <c r="P185" s="161">
        <f>O185*H185</f>
        <v>0</v>
      </c>
      <c r="Q185" s="161">
        <v>0</v>
      </c>
      <c r="R185" s="161">
        <f>Q185*H185</f>
        <v>0</v>
      </c>
      <c r="S185" s="161">
        <v>0</v>
      </c>
      <c r="T185" s="162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3" t="s">
        <v>226</v>
      </c>
      <c r="AT185" s="163" t="s">
        <v>221</v>
      </c>
      <c r="AU185" s="163" t="s">
        <v>87</v>
      </c>
      <c r="AY185" s="18" t="s">
        <v>219</v>
      </c>
      <c r="BE185" s="164">
        <f>IF(N185="základní",J185,0)</f>
        <v>0</v>
      </c>
      <c r="BF185" s="164">
        <f>IF(N185="snížená",J185,0)</f>
        <v>0</v>
      </c>
      <c r="BG185" s="164">
        <f>IF(N185="zákl. přenesená",J185,0)</f>
        <v>0</v>
      </c>
      <c r="BH185" s="164">
        <f>IF(N185="sníž. přenesená",J185,0)</f>
        <v>0</v>
      </c>
      <c r="BI185" s="164">
        <f>IF(N185="nulová",J185,0)</f>
        <v>0</v>
      </c>
      <c r="BJ185" s="18" t="s">
        <v>32</v>
      </c>
      <c r="BK185" s="164">
        <f>ROUND(I185*H185,2)</f>
        <v>0</v>
      </c>
      <c r="BL185" s="18" t="s">
        <v>226</v>
      </c>
      <c r="BM185" s="163" t="s">
        <v>4216</v>
      </c>
    </row>
    <row r="186" spans="1:65" s="14" customFormat="1">
      <c r="B186" s="174"/>
      <c r="D186" s="166" t="s">
        <v>228</v>
      </c>
      <c r="E186" s="175" t="s">
        <v>1</v>
      </c>
      <c r="F186" s="176" t="s">
        <v>4217</v>
      </c>
      <c r="H186" s="175" t="s">
        <v>1</v>
      </c>
      <c r="I186" s="177"/>
      <c r="L186" s="174"/>
      <c r="M186" s="178"/>
      <c r="N186" s="179"/>
      <c r="O186" s="179"/>
      <c r="P186" s="179"/>
      <c r="Q186" s="179"/>
      <c r="R186" s="179"/>
      <c r="S186" s="179"/>
      <c r="T186" s="180"/>
      <c r="AT186" s="175" t="s">
        <v>228</v>
      </c>
      <c r="AU186" s="175" t="s">
        <v>87</v>
      </c>
      <c r="AV186" s="14" t="s">
        <v>32</v>
      </c>
      <c r="AW186" s="14" t="s">
        <v>31</v>
      </c>
      <c r="AX186" s="14" t="s">
        <v>77</v>
      </c>
      <c r="AY186" s="175" t="s">
        <v>219</v>
      </c>
    </row>
    <row r="187" spans="1:65" s="14" customFormat="1">
      <c r="B187" s="174"/>
      <c r="D187" s="166" t="s">
        <v>228</v>
      </c>
      <c r="E187" s="175" t="s">
        <v>1</v>
      </c>
      <c r="F187" s="176" t="s">
        <v>4218</v>
      </c>
      <c r="H187" s="175" t="s">
        <v>1</v>
      </c>
      <c r="I187" s="177"/>
      <c r="L187" s="174"/>
      <c r="M187" s="178"/>
      <c r="N187" s="179"/>
      <c r="O187" s="179"/>
      <c r="P187" s="179"/>
      <c r="Q187" s="179"/>
      <c r="R187" s="179"/>
      <c r="S187" s="179"/>
      <c r="T187" s="180"/>
      <c r="AT187" s="175" t="s">
        <v>228</v>
      </c>
      <c r="AU187" s="175" t="s">
        <v>87</v>
      </c>
      <c r="AV187" s="14" t="s">
        <v>32</v>
      </c>
      <c r="AW187" s="14" t="s">
        <v>31</v>
      </c>
      <c r="AX187" s="14" t="s">
        <v>77</v>
      </c>
      <c r="AY187" s="175" t="s">
        <v>219</v>
      </c>
    </row>
    <row r="188" spans="1:65" s="14" customFormat="1">
      <c r="B188" s="174"/>
      <c r="D188" s="166" t="s">
        <v>228</v>
      </c>
      <c r="E188" s="175" t="s">
        <v>1</v>
      </c>
      <c r="F188" s="176" t="s">
        <v>4219</v>
      </c>
      <c r="H188" s="175" t="s">
        <v>1</v>
      </c>
      <c r="I188" s="177"/>
      <c r="L188" s="174"/>
      <c r="M188" s="178"/>
      <c r="N188" s="179"/>
      <c r="O188" s="179"/>
      <c r="P188" s="179"/>
      <c r="Q188" s="179"/>
      <c r="R188" s="179"/>
      <c r="S188" s="179"/>
      <c r="T188" s="180"/>
      <c r="AT188" s="175" t="s">
        <v>228</v>
      </c>
      <c r="AU188" s="175" t="s">
        <v>87</v>
      </c>
      <c r="AV188" s="14" t="s">
        <v>32</v>
      </c>
      <c r="AW188" s="14" t="s">
        <v>31</v>
      </c>
      <c r="AX188" s="14" t="s">
        <v>77</v>
      </c>
      <c r="AY188" s="175" t="s">
        <v>219</v>
      </c>
    </row>
    <row r="189" spans="1:65" s="14" customFormat="1">
      <c r="B189" s="174"/>
      <c r="D189" s="166" t="s">
        <v>228</v>
      </c>
      <c r="E189" s="175" t="s">
        <v>1</v>
      </c>
      <c r="F189" s="176" t="s">
        <v>4220</v>
      </c>
      <c r="H189" s="175" t="s">
        <v>1</v>
      </c>
      <c r="I189" s="177"/>
      <c r="L189" s="174"/>
      <c r="M189" s="178"/>
      <c r="N189" s="179"/>
      <c r="O189" s="179"/>
      <c r="P189" s="179"/>
      <c r="Q189" s="179"/>
      <c r="R189" s="179"/>
      <c r="S189" s="179"/>
      <c r="T189" s="180"/>
      <c r="AT189" s="175" t="s">
        <v>228</v>
      </c>
      <c r="AU189" s="175" t="s">
        <v>87</v>
      </c>
      <c r="AV189" s="14" t="s">
        <v>32</v>
      </c>
      <c r="AW189" s="14" t="s">
        <v>31</v>
      </c>
      <c r="AX189" s="14" t="s">
        <v>77</v>
      </c>
      <c r="AY189" s="175" t="s">
        <v>219</v>
      </c>
    </row>
    <row r="190" spans="1:65" s="13" customFormat="1">
      <c r="B190" s="165"/>
      <c r="D190" s="166" t="s">
        <v>228</v>
      </c>
      <c r="E190" s="167" t="s">
        <v>1</v>
      </c>
      <c r="F190" s="168" t="s">
        <v>4221</v>
      </c>
      <c r="H190" s="169">
        <v>3.54</v>
      </c>
      <c r="I190" s="170"/>
      <c r="L190" s="165"/>
      <c r="M190" s="171"/>
      <c r="N190" s="172"/>
      <c r="O190" s="172"/>
      <c r="P190" s="172"/>
      <c r="Q190" s="172"/>
      <c r="R190" s="172"/>
      <c r="S190" s="172"/>
      <c r="T190" s="173"/>
      <c r="AT190" s="167" t="s">
        <v>228</v>
      </c>
      <c r="AU190" s="167" t="s">
        <v>87</v>
      </c>
      <c r="AV190" s="13" t="s">
        <v>87</v>
      </c>
      <c r="AW190" s="13" t="s">
        <v>31</v>
      </c>
      <c r="AX190" s="13" t="s">
        <v>77</v>
      </c>
      <c r="AY190" s="167" t="s">
        <v>219</v>
      </c>
    </row>
    <row r="191" spans="1:65" s="13" customFormat="1">
      <c r="B191" s="165"/>
      <c r="D191" s="166" t="s">
        <v>228</v>
      </c>
      <c r="E191" s="167" t="s">
        <v>1</v>
      </c>
      <c r="F191" s="168" t="s">
        <v>4222</v>
      </c>
      <c r="H191" s="169">
        <v>2.1</v>
      </c>
      <c r="I191" s="170"/>
      <c r="L191" s="165"/>
      <c r="M191" s="171"/>
      <c r="N191" s="172"/>
      <c r="O191" s="172"/>
      <c r="P191" s="172"/>
      <c r="Q191" s="172"/>
      <c r="R191" s="172"/>
      <c r="S191" s="172"/>
      <c r="T191" s="173"/>
      <c r="AT191" s="167" t="s">
        <v>228</v>
      </c>
      <c r="AU191" s="167" t="s">
        <v>87</v>
      </c>
      <c r="AV191" s="13" t="s">
        <v>87</v>
      </c>
      <c r="AW191" s="13" t="s">
        <v>31</v>
      </c>
      <c r="AX191" s="13" t="s">
        <v>77</v>
      </c>
      <c r="AY191" s="167" t="s">
        <v>219</v>
      </c>
    </row>
    <row r="192" spans="1:65" s="14" customFormat="1">
      <c r="B192" s="174"/>
      <c r="D192" s="166" t="s">
        <v>228</v>
      </c>
      <c r="E192" s="175" t="s">
        <v>1</v>
      </c>
      <c r="F192" s="176" t="s">
        <v>4223</v>
      </c>
      <c r="H192" s="175" t="s">
        <v>1</v>
      </c>
      <c r="I192" s="177"/>
      <c r="L192" s="174"/>
      <c r="M192" s="178"/>
      <c r="N192" s="179"/>
      <c r="O192" s="179"/>
      <c r="P192" s="179"/>
      <c r="Q192" s="179"/>
      <c r="R192" s="179"/>
      <c r="S192" s="179"/>
      <c r="T192" s="180"/>
      <c r="AT192" s="175" t="s">
        <v>228</v>
      </c>
      <c r="AU192" s="175" t="s">
        <v>87</v>
      </c>
      <c r="AV192" s="14" t="s">
        <v>32</v>
      </c>
      <c r="AW192" s="14" t="s">
        <v>31</v>
      </c>
      <c r="AX192" s="14" t="s">
        <v>77</v>
      </c>
      <c r="AY192" s="175" t="s">
        <v>219</v>
      </c>
    </row>
    <row r="193" spans="1:65" s="14" customFormat="1">
      <c r="B193" s="174"/>
      <c r="D193" s="166" t="s">
        <v>228</v>
      </c>
      <c r="E193" s="175" t="s">
        <v>1</v>
      </c>
      <c r="F193" s="176" t="s">
        <v>4224</v>
      </c>
      <c r="H193" s="175" t="s">
        <v>1</v>
      </c>
      <c r="I193" s="177"/>
      <c r="L193" s="174"/>
      <c r="M193" s="178"/>
      <c r="N193" s="179"/>
      <c r="O193" s="179"/>
      <c r="P193" s="179"/>
      <c r="Q193" s="179"/>
      <c r="R193" s="179"/>
      <c r="S193" s="179"/>
      <c r="T193" s="180"/>
      <c r="AT193" s="175" t="s">
        <v>228</v>
      </c>
      <c r="AU193" s="175" t="s">
        <v>87</v>
      </c>
      <c r="AV193" s="14" t="s">
        <v>32</v>
      </c>
      <c r="AW193" s="14" t="s">
        <v>31</v>
      </c>
      <c r="AX193" s="14" t="s">
        <v>77</v>
      </c>
      <c r="AY193" s="175" t="s">
        <v>219</v>
      </c>
    </row>
    <row r="194" spans="1:65" s="13" customFormat="1">
      <c r="B194" s="165"/>
      <c r="D194" s="166" t="s">
        <v>228</v>
      </c>
      <c r="E194" s="167" t="s">
        <v>1</v>
      </c>
      <c r="F194" s="168" t="s">
        <v>4225</v>
      </c>
      <c r="H194" s="169">
        <v>1.4159999999999999</v>
      </c>
      <c r="I194" s="170"/>
      <c r="L194" s="165"/>
      <c r="M194" s="171"/>
      <c r="N194" s="172"/>
      <c r="O194" s="172"/>
      <c r="P194" s="172"/>
      <c r="Q194" s="172"/>
      <c r="R194" s="172"/>
      <c r="S194" s="172"/>
      <c r="T194" s="173"/>
      <c r="AT194" s="167" t="s">
        <v>228</v>
      </c>
      <c r="AU194" s="167" t="s">
        <v>87</v>
      </c>
      <c r="AV194" s="13" t="s">
        <v>87</v>
      </c>
      <c r="AW194" s="13" t="s">
        <v>31</v>
      </c>
      <c r="AX194" s="13" t="s">
        <v>77</v>
      </c>
      <c r="AY194" s="167" t="s">
        <v>219</v>
      </c>
    </row>
    <row r="195" spans="1:65" s="13" customFormat="1">
      <c r="B195" s="165"/>
      <c r="D195" s="166" t="s">
        <v>228</v>
      </c>
      <c r="E195" s="167" t="s">
        <v>1</v>
      </c>
      <c r="F195" s="168" t="s">
        <v>4226</v>
      </c>
      <c r="H195" s="169">
        <v>1.4</v>
      </c>
      <c r="I195" s="170"/>
      <c r="L195" s="165"/>
      <c r="M195" s="171"/>
      <c r="N195" s="172"/>
      <c r="O195" s="172"/>
      <c r="P195" s="172"/>
      <c r="Q195" s="172"/>
      <c r="R195" s="172"/>
      <c r="S195" s="172"/>
      <c r="T195" s="173"/>
      <c r="AT195" s="167" t="s">
        <v>228</v>
      </c>
      <c r="AU195" s="167" t="s">
        <v>87</v>
      </c>
      <c r="AV195" s="13" t="s">
        <v>87</v>
      </c>
      <c r="AW195" s="13" t="s">
        <v>31</v>
      </c>
      <c r="AX195" s="13" t="s">
        <v>77</v>
      </c>
      <c r="AY195" s="167" t="s">
        <v>219</v>
      </c>
    </row>
    <row r="196" spans="1:65" s="13" customFormat="1">
      <c r="B196" s="165"/>
      <c r="D196" s="166" t="s">
        <v>228</v>
      </c>
      <c r="E196" s="167" t="s">
        <v>1</v>
      </c>
      <c r="F196" s="168" t="s">
        <v>4227</v>
      </c>
      <c r="H196" s="169">
        <v>0.57499999999999996</v>
      </c>
      <c r="I196" s="170"/>
      <c r="L196" s="165"/>
      <c r="M196" s="171"/>
      <c r="N196" s="172"/>
      <c r="O196" s="172"/>
      <c r="P196" s="172"/>
      <c r="Q196" s="172"/>
      <c r="R196" s="172"/>
      <c r="S196" s="172"/>
      <c r="T196" s="173"/>
      <c r="AT196" s="167" t="s">
        <v>228</v>
      </c>
      <c r="AU196" s="167" t="s">
        <v>87</v>
      </c>
      <c r="AV196" s="13" t="s">
        <v>87</v>
      </c>
      <c r="AW196" s="13" t="s">
        <v>31</v>
      </c>
      <c r="AX196" s="13" t="s">
        <v>77</v>
      </c>
      <c r="AY196" s="167" t="s">
        <v>219</v>
      </c>
    </row>
    <row r="197" spans="1:65" s="13" customFormat="1">
      <c r="B197" s="165"/>
      <c r="D197" s="166" t="s">
        <v>228</v>
      </c>
      <c r="E197" s="167" t="s">
        <v>1</v>
      </c>
      <c r="F197" s="168" t="s">
        <v>4228</v>
      </c>
      <c r="H197" s="169">
        <v>1.68</v>
      </c>
      <c r="I197" s="170"/>
      <c r="L197" s="165"/>
      <c r="M197" s="171"/>
      <c r="N197" s="172"/>
      <c r="O197" s="172"/>
      <c r="P197" s="172"/>
      <c r="Q197" s="172"/>
      <c r="R197" s="172"/>
      <c r="S197" s="172"/>
      <c r="T197" s="173"/>
      <c r="AT197" s="167" t="s">
        <v>228</v>
      </c>
      <c r="AU197" s="167" t="s">
        <v>87</v>
      </c>
      <c r="AV197" s="13" t="s">
        <v>87</v>
      </c>
      <c r="AW197" s="13" t="s">
        <v>31</v>
      </c>
      <c r="AX197" s="13" t="s">
        <v>77</v>
      </c>
      <c r="AY197" s="167" t="s">
        <v>219</v>
      </c>
    </row>
    <row r="198" spans="1:65" s="16" customFormat="1">
      <c r="B198" s="189"/>
      <c r="D198" s="166" t="s">
        <v>228</v>
      </c>
      <c r="E198" s="190" t="s">
        <v>4128</v>
      </c>
      <c r="F198" s="191" t="s">
        <v>3313</v>
      </c>
      <c r="H198" s="192">
        <v>10.711</v>
      </c>
      <c r="I198" s="193"/>
      <c r="L198" s="189"/>
      <c r="M198" s="194"/>
      <c r="N198" s="195"/>
      <c r="O198" s="195"/>
      <c r="P198" s="195"/>
      <c r="Q198" s="195"/>
      <c r="R198" s="195"/>
      <c r="S198" s="195"/>
      <c r="T198" s="196"/>
      <c r="AT198" s="190" t="s">
        <v>228</v>
      </c>
      <c r="AU198" s="190" t="s">
        <v>87</v>
      </c>
      <c r="AV198" s="16" t="s">
        <v>237</v>
      </c>
      <c r="AW198" s="16" t="s">
        <v>31</v>
      </c>
      <c r="AX198" s="16" t="s">
        <v>77</v>
      </c>
      <c r="AY198" s="190" t="s">
        <v>219</v>
      </c>
    </row>
    <row r="199" spans="1:65" s="13" customFormat="1">
      <c r="B199" s="165"/>
      <c r="D199" s="166" t="s">
        <v>228</v>
      </c>
      <c r="E199" s="167" t="s">
        <v>1</v>
      </c>
      <c r="F199" s="168" t="s">
        <v>4229</v>
      </c>
      <c r="H199" s="169">
        <v>1.071</v>
      </c>
      <c r="I199" s="170"/>
      <c r="L199" s="165"/>
      <c r="M199" s="171"/>
      <c r="N199" s="172"/>
      <c r="O199" s="172"/>
      <c r="P199" s="172"/>
      <c r="Q199" s="172"/>
      <c r="R199" s="172"/>
      <c r="S199" s="172"/>
      <c r="T199" s="173"/>
      <c r="AT199" s="167" t="s">
        <v>228</v>
      </c>
      <c r="AU199" s="167" t="s">
        <v>87</v>
      </c>
      <c r="AV199" s="13" t="s">
        <v>87</v>
      </c>
      <c r="AW199" s="13" t="s">
        <v>31</v>
      </c>
      <c r="AX199" s="13" t="s">
        <v>77</v>
      </c>
      <c r="AY199" s="167" t="s">
        <v>219</v>
      </c>
    </row>
    <row r="200" spans="1:65" s="15" customFormat="1">
      <c r="B200" s="181"/>
      <c r="D200" s="166" t="s">
        <v>228</v>
      </c>
      <c r="E200" s="182" t="s">
        <v>4098</v>
      </c>
      <c r="F200" s="183" t="s">
        <v>4230</v>
      </c>
      <c r="H200" s="184">
        <v>11.782</v>
      </c>
      <c r="I200" s="185"/>
      <c r="L200" s="181"/>
      <c r="M200" s="186"/>
      <c r="N200" s="187"/>
      <c r="O200" s="187"/>
      <c r="P200" s="187"/>
      <c r="Q200" s="187"/>
      <c r="R200" s="187"/>
      <c r="S200" s="187"/>
      <c r="T200" s="188"/>
      <c r="AT200" s="182" t="s">
        <v>228</v>
      </c>
      <c r="AU200" s="182" t="s">
        <v>87</v>
      </c>
      <c r="AV200" s="15" t="s">
        <v>226</v>
      </c>
      <c r="AW200" s="15" t="s">
        <v>31</v>
      </c>
      <c r="AX200" s="15" t="s">
        <v>32</v>
      </c>
      <c r="AY200" s="182" t="s">
        <v>219</v>
      </c>
    </row>
    <row r="201" spans="1:65" s="2" customFormat="1" ht="16.5" customHeight="1">
      <c r="A201" s="33"/>
      <c r="B201" s="151"/>
      <c r="C201" s="152" t="s">
        <v>151</v>
      </c>
      <c r="D201" s="152" t="s">
        <v>221</v>
      </c>
      <c r="E201" s="153" t="s">
        <v>3280</v>
      </c>
      <c r="F201" s="154" t="s">
        <v>3281</v>
      </c>
      <c r="G201" s="155" t="s">
        <v>394</v>
      </c>
      <c r="H201" s="156">
        <v>2.6869999999999998</v>
      </c>
      <c r="I201" s="157"/>
      <c r="J201" s="158">
        <f>ROUND(I201*H201,2)</f>
        <v>0</v>
      </c>
      <c r="K201" s="154" t="s">
        <v>225</v>
      </c>
      <c r="L201" s="34"/>
      <c r="M201" s="159" t="s">
        <v>1</v>
      </c>
      <c r="N201" s="160" t="s">
        <v>42</v>
      </c>
      <c r="O201" s="59"/>
      <c r="P201" s="161">
        <f>O201*H201</f>
        <v>0</v>
      </c>
      <c r="Q201" s="161">
        <v>0</v>
      </c>
      <c r="R201" s="161">
        <f>Q201*H201</f>
        <v>0</v>
      </c>
      <c r="S201" s="161">
        <v>0</v>
      </c>
      <c r="T201" s="162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63" t="s">
        <v>226</v>
      </c>
      <c r="AT201" s="163" t="s">
        <v>221</v>
      </c>
      <c r="AU201" s="163" t="s">
        <v>87</v>
      </c>
      <c r="AY201" s="18" t="s">
        <v>219</v>
      </c>
      <c r="BE201" s="164">
        <f>IF(N201="základní",J201,0)</f>
        <v>0</v>
      </c>
      <c r="BF201" s="164">
        <f>IF(N201="snížená",J201,0)</f>
        <v>0</v>
      </c>
      <c r="BG201" s="164">
        <f>IF(N201="zákl. přenesená",J201,0)</f>
        <v>0</v>
      </c>
      <c r="BH201" s="164">
        <f>IF(N201="sníž. přenesená",J201,0)</f>
        <v>0</v>
      </c>
      <c r="BI201" s="164">
        <f>IF(N201="nulová",J201,0)</f>
        <v>0</v>
      </c>
      <c r="BJ201" s="18" t="s">
        <v>32</v>
      </c>
      <c r="BK201" s="164">
        <f>ROUND(I201*H201,2)</f>
        <v>0</v>
      </c>
      <c r="BL201" s="18" t="s">
        <v>226</v>
      </c>
      <c r="BM201" s="163" t="s">
        <v>4231</v>
      </c>
    </row>
    <row r="202" spans="1:65" s="14" customFormat="1">
      <c r="B202" s="174"/>
      <c r="D202" s="166" t="s">
        <v>228</v>
      </c>
      <c r="E202" s="175" t="s">
        <v>1</v>
      </c>
      <c r="F202" s="176" t="s">
        <v>4232</v>
      </c>
      <c r="H202" s="175" t="s">
        <v>1</v>
      </c>
      <c r="I202" s="177"/>
      <c r="L202" s="174"/>
      <c r="M202" s="178"/>
      <c r="N202" s="179"/>
      <c r="O202" s="179"/>
      <c r="P202" s="179"/>
      <c r="Q202" s="179"/>
      <c r="R202" s="179"/>
      <c r="S202" s="179"/>
      <c r="T202" s="180"/>
      <c r="AT202" s="175" t="s">
        <v>228</v>
      </c>
      <c r="AU202" s="175" t="s">
        <v>87</v>
      </c>
      <c r="AV202" s="14" t="s">
        <v>32</v>
      </c>
      <c r="AW202" s="14" t="s">
        <v>31</v>
      </c>
      <c r="AX202" s="14" t="s">
        <v>77</v>
      </c>
      <c r="AY202" s="175" t="s">
        <v>219</v>
      </c>
    </row>
    <row r="203" spans="1:65" s="14" customFormat="1">
      <c r="B203" s="174"/>
      <c r="D203" s="166" t="s">
        <v>228</v>
      </c>
      <c r="E203" s="175" t="s">
        <v>1</v>
      </c>
      <c r="F203" s="176" t="s">
        <v>4233</v>
      </c>
      <c r="H203" s="175" t="s">
        <v>1</v>
      </c>
      <c r="I203" s="177"/>
      <c r="L203" s="174"/>
      <c r="M203" s="178"/>
      <c r="N203" s="179"/>
      <c r="O203" s="179"/>
      <c r="P203" s="179"/>
      <c r="Q203" s="179"/>
      <c r="R203" s="179"/>
      <c r="S203" s="179"/>
      <c r="T203" s="180"/>
      <c r="AT203" s="175" t="s">
        <v>228</v>
      </c>
      <c r="AU203" s="175" t="s">
        <v>87</v>
      </c>
      <c r="AV203" s="14" t="s">
        <v>32</v>
      </c>
      <c r="AW203" s="14" t="s">
        <v>31</v>
      </c>
      <c r="AX203" s="14" t="s">
        <v>77</v>
      </c>
      <c r="AY203" s="175" t="s">
        <v>219</v>
      </c>
    </row>
    <row r="204" spans="1:65" s="13" customFormat="1">
      <c r="B204" s="165"/>
      <c r="D204" s="166" t="s">
        <v>228</v>
      </c>
      <c r="E204" s="167" t="s">
        <v>1</v>
      </c>
      <c r="F204" s="168" t="s">
        <v>4234</v>
      </c>
      <c r="H204" s="169">
        <v>1.6080000000000001</v>
      </c>
      <c r="I204" s="170"/>
      <c r="L204" s="165"/>
      <c r="M204" s="171"/>
      <c r="N204" s="172"/>
      <c r="O204" s="172"/>
      <c r="P204" s="172"/>
      <c r="Q204" s="172"/>
      <c r="R204" s="172"/>
      <c r="S204" s="172"/>
      <c r="T204" s="173"/>
      <c r="AT204" s="167" t="s">
        <v>228</v>
      </c>
      <c r="AU204" s="167" t="s">
        <v>87</v>
      </c>
      <c r="AV204" s="13" t="s">
        <v>87</v>
      </c>
      <c r="AW204" s="13" t="s">
        <v>31</v>
      </c>
      <c r="AX204" s="13" t="s">
        <v>77</v>
      </c>
      <c r="AY204" s="167" t="s">
        <v>219</v>
      </c>
    </row>
    <row r="205" spans="1:65" s="13" customFormat="1">
      <c r="B205" s="165"/>
      <c r="D205" s="166" t="s">
        <v>228</v>
      </c>
      <c r="E205" s="167" t="s">
        <v>1</v>
      </c>
      <c r="F205" s="168" t="s">
        <v>4235</v>
      </c>
      <c r="H205" s="169">
        <v>7.9000000000000001E-2</v>
      </c>
      <c r="I205" s="170"/>
      <c r="L205" s="165"/>
      <c r="M205" s="171"/>
      <c r="N205" s="172"/>
      <c r="O205" s="172"/>
      <c r="P205" s="172"/>
      <c r="Q205" s="172"/>
      <c r="R205" s="172"/>
      <c r="S205" s="172"/>
      <c r="T205" s="173"/>
      <c r="AT205" s="167" t="s">
        <v>228</v>
      </c>
      <c r="AU205" s="167" t="s">
        <v>87</v>
      </c>
      <c r="AV205" s="13" t="s">
        <v>87</v>
      </c>
      <c r="AW205" s="13" t="s">
        <v>31</v>
      </c>
      <c r="AX205" s="13" t="s">
        <v>77</v>
      </c>
      <c r="AY205" s="167" t="s">
        <v>219</v>
      </c>
    </row>
    <row r="206" spans="1:65" s="16" customFormat="1">
      <c r="B206" s="189"/>
      <c r="D206" s="166" t="s">
        <v>228</v>
      </c>
      <c r="E206" s="190" t="s">
        <v>1</v>
      </c>
      <c r="F206" s="191" t="s">
        <v>3291</v>
      </c>
      <c r="H206" s="192">
        <v>1.6870000000000001</v>
      </c>
      <c r="I206" s="193"/>
      <c r="L206" s="189"/>
      <c r="M206" s="194"/>
      <c r="N206" s="195"/>
      <c r="O206" s="195"/>
      <c r="P206" s="195"/>
      <c r="Q206" s="195"/>
      <c r="R206" s="195"/>
      <c r="S206" s="195"/>
      <c r="T206" s="196"/>
      <c r="AT206" s="190" t="s">
        <v>228</v>
      </c>
      <c r="AU206" s="190" t="s">
        <v>87</v>
      </c>
      <c r="AV206" s="16" t="s">
        <v>237</v>
      </c>
      <c r="AW206" s="16" t="s">
        <v>31</v>
      </c>
      <c r="AX206" s="16" t="s">
        <v>77</v>
      </c>
      <c r="AY206" s="190" t="s">
        <v>219</v>
      </c>
    </row>
    <row r="207" spans="1:65" s="13" customFormat="1">
      <c r="B207" s="165"/>
      <c r="D207" s="166" t="s">
        <v>228</v>
      </c>
      <c r="E207" s="167" t="s">
        <v>1</v>
      </c>
      <c r="F207" s="168" t="s">
        <v>4236</v>
      </c>
      <c r="H207" s="169">
        <v>1</v>
      </c>
      <c r="I207" s="170"/>
      <c r="L207" s="165"/>
      <c r="M207" s="171"/>
      <c r="N207" s="172"/>
      <c r="O207" s="172"/>
      <c r="P207" s="172"/>
      <c r="Q207" s="172"/>
      <c r="R207" s="172"/>
      <c r="S207" s="172"/>
      <c r="T207" s="173"/>
      <c r="AT207" s="167" t="s">
        <v>228</v>
      </c>
      <c r="AU207" s="167" t="s">
        <v>87</v>
      </c>
      <c r="AV207" s="13" t="s">
        <v>87</v>
      </c>
      <c r="AW207" s="13" t="s">
        <v>31</v>
      </c>
      <c r="AX207" s="13" t="s">
        <v>77</v>
      </c>
      <c r="AY207" s="167" t="s">
        <v>219</v>
      </c>
    </row>
    <row r="208" spans="1:65" s="15" customFormat="1">
      <c r="B208" s="181"/>
      <c r="D208" s="166" t="s">
        <v>228</v>
      </c>
      <c r="E208" s="182" t="s">
        <v>4112</v>
      </c>
      <c r="F208" s="183" t="s">
        <v>236</v>
      </c>
      <c r="H208" s="184">
        <v>2.6869999999999998</v>
      </c>
      <c r="I208" s="185"/>
      <c r="L208" s="181"/>
      <c r="M208" s="186"/>
      <c r="N208" s="187"/>
      <c r="O208" s="187"/>
      <c r="P208" s="187"/>
      <c r="Q208" s="187"/>
      <c r="R208" s="187"/>
      <c r="S208" s="187"/>
      <c r="T208" s="188"/>
      <c r="AT208" s="182" t="s">
        <v>228</v>
      </c>
      <c r="AU208" s="182" t="s">
        <v>87</v>
      </c>
      <c r="AV208" s="15" t="s">
        <v>226</v>
      </c>
      <c r="AW208" s="15" t="s">
        <v>31</v>
      </c>
      <c r="AX208" s="15" t="s">
        <v>32</v>
      </c>
      <c r="AY208" s="182" t="s">
        <v>219</v>
      </c>
    </row>
    <row r="209" spans="1:65" s="2" customFormat="1" ht="21.75" customHeight="1">
      <c r="A209" s="33"/>
      <c r="B209" s="151"/>
      <c r="C209" s="152" t="s">
        <v>283</v>
      </c>
      <c r="D209" s="152" t="s">
        <v>221</v>
      </c>
      <c r="E209" s="153" t="s">
        <v>3316</v>
      </c>
      <c r="F209" s="154" t="s">
        <v>3317</v>
      </c>
      <c r="G209" s="155" t="s">
        <v>394</v>
      </c>
      <c r="H209" s="156">
        <v>2.6749999999999998</v>
      </c>
      <c r="I209" s="157"/>
      <c r="J209" s="158">
        <f>ROUND(I209*H209,2)</f>
        <v>0</v>
      </c>
      <c r="K209" s="154" t="s">
        <v>225</v>
      </c>
      <c r="L209" s="34"/>
      <c r="M209" s="159" t="s">
        <v>1</v>
      </c>
      <c r="N209" s="160" t="s">
        <v>42</v>
      </c>
      <c r="O209" s="59"/>
      <c r="P209" s="161">
        <f>O209*H209</f>
        <v>0</v>
      </c>
      <c r="Q209" s="161">
        <v>0</v>
      </c>
      <c r="R209" s="161">
        <f>Q209*H209</f>
        <v>0</v>
      </c>
      <c r="S209" s="161">
        <v>0</v>
      </c>
      <c r="T209" s="162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63" t="s">
        <v>226</v>
      </c>
      <c r="AT209" s="163" t="s">
        <v>221</v>
      </c>
      <c r="AU209" s="163" t="s">
        <v>87</v>
      </c>
      <c r="AY209" s="18" t="s">
        <v>219</v>
      </c>
      <c r="BE209" s="164">
        <f>IF(N209="základní",J209,0)</f>
        <v>0</v>
      </c>
      <c r="BF209" s="164">
        <f>IF(N209="snížená",J209,0)</f>
        <v>0</v>
      </c>
      <c r="BG209" s="164">
        <f>IF(N209="zákl. přenesená",J209,0)</f>
        <v>0</v>
      </c>
      <c r="BH209" s="164">
        <f>IF(N209="sníž. přenesená",J209,0)</f>
        <v>0</v>
      </c>
      <c r="BI209" s="164">
        <f>IF(N209="nulová",J209,0)</f>
        <v>0</v>
      </c>
      <c r="BJ209" s="18" t="s">
        <v>32</v>
      </c>
      <c r="BK209" s="164">
        <f>ROUND(I209*H209,2)</f>
        <v>0</v>
      </c>
      <c r="BL209" s="18" t="s">
        <v>226</v>
      </c>
      <c r="BM209" s="163" t="s">
        <v>4237</v>
      </c>
    </row>
    <row r="210" spans="1:65" s="14" customFormat="1">
      <c r="B210" s="174"/>
      <c r="D210" s="166" t="s">
        <v>228</v>
      </c>
      <c r="E210" s="175" t="s">
        <v>1</v>
      </c>
      <c r="F210" s="176" t="s">
        <v>4238</v>
      </c>
      <c r="H210" s="175" t="s">
        <v>1</v>
      </c>
      <c r="I210" s="177"/>
      <c r="L210" s="174"/>
      <c r="M210" s="178"/>
      <c r="N210" s="179"/>
      <c r="O210" s="179"/>
      <c r="P210" s="179"/>
      <c r="Q210" s="179"/>
      <c r="R210" s="179"/>
      <c r="S210" s="179"/>
      <c r="T210" s="180"/>
      <c r="AT210" s="175" t="s">
        <v>228</v>
      </c>
      <c r="AU210" s="175" t="s">
        <v>87</v>
      </c>
      <c r="AV210" s="14" t="s">
        <v>32</v>
      </c>
      <c r="AW210" s="14" t="s">
        <v>31</v>
      </c>
      <c r="AX210" s="14" t="s">
        <v>77</v>
      </c>
      <c r="AY210" s="175" t="s">
        <v>219</v>
      </c>
    </row>
    <row r="211" spans="1:65" s="14" customFormat="1">
      <c r="B211" s="174"/>
      <c r="D211" s="166" t="s">
        <v>228</v>
      </c>
      <c r="E211" s="175" t="s">
        <v>1</v>
      </c>
      <c r="F211" s="176" t="s">
        <v>3320</v>
      </c>
      <c r="H211" s="175" t="s">
        <v>1</v>
      </c>
      <c r="I211" s="177"/>
      <c r="L211" s="174"/>
      <c r="M211" s="178"/>
      <c r="N211" s="179"/>
      <c r="O211" s="179"/>
      <c r="P211" s="179"/>
      <c r="Q211" s="179"/>
      <c r="R211" s="179"/>
      <c r="S211" s="179"/>
      <c r="T211" s="180"/>
      <c r="AT211" s="175" t="s">
        <v>228</v>
      </c>
      <c r="AU211" s="175" t="s">
        <v>87</v>
      </c>
      <c r="AV211" s="14" t="s">
        <v>32</v>
      </c>
      <c r="AW211" s="14" t="s">
        <v>31</v>
      </c>
      <c r="AX211" s="14" t="s">
        <v>77</v>
      </c>
      <c r="AY211" s="175" t="s">
        <v>219</v>
      </c>
    </row>
    <row r="212" spans="1:65" s="13" customFormat="1">
      <c r="B212" s="165"/>
      <c r="D212" s="166" t="s">
        <v>228</v>
      </c>
      <c r="E212" s="167" t="s">
        <v>1</v>
      </c>
      <c r="F212" s="168" t="s">
        <v>4239</v>
      </c>
      <c r="H212" s="169">
        <v>2.6749999999999998</v>
      </c>
      <c r="I212" s="170"/>
      <c r="L212" s="165"/>
      <c r="M212" s="171"/>
      <c r="N212" s="172"/>
      <c r="O212" s="172"/>
      <c r="P212" s="172"/>
      <c r="Q212" s="172"/>
      <c r="R212" s="172"/>
      <c r="S212" s="172"/>
      <c r="T212" s="173"/>
      <c r="AT212" s="167" t="s">
        <v>228</v>
      </c>
      <c r="AU212" s="167" t="s">
        <v>87</v>
      </c>
      <c r="AV212" s="13" t="s">
        <v>87</v>
      </c>
      <c r="AW212" s="13" t="s">
        <v>31</v>
      </c>
      <c r="AX212" s="13" t="s">
        <v>77</v>
      </c>
      <c r="AY212" s="167" t="s">
        <v>219</v>
      </c>
    </row>
    <row r="213" spans="1:65" s="15" customFormat="1">
      <c r="B213" s="181"/>
      <c r="D213" s="166" t="s">
        <v>228</v>
      </c>
      <c r="E213" s="182" t="s">
        <v>4146</v>
      </c>
      <c r="F213" s="183" t="s">
        <v>3230</v>
      </c>
      <c r="H213" s="184">
        <v>2.6749999999999998</v>
      </c>
      <c r="I213" s="185"/>
      <c r="L213" s="181"/>
      <c r="M213" s="186"/>
      <c r="N213" s="187"/>
      <c r="O213" s="187"/>
      <c r="P213" s="187"/>
      <c r="Q213" s="187"/>
      <c r="R213" s="187"/>
      <c r="S213" s="187"/>
      <c r="T213" s="188"/>
      <c r="AT213" s="182" t="s">
        <v>228</v>
      </c>
      <c r="AU213" s="182" t="s">
        <v>87</v>
      </c>
      <c r="AV213" s="15" t="s">
        <v>226</v>
      </c>
      <c r="AW213" s="15" t="s">
        <v>31</v>
      </c>
      <c r="AX213" s="15" t="s">
        <v>32</v>
      </c>
      <c r="AY213" s="182" t="s">
        <v>219</v>
      </c>
    </row>
    <row r="214" spans="1:65" s="2" customFormat="1" ht="21.75" customHeight="1">
      <c r="A214" s="33"/>
      <c r="B214" s="151"/>
      <c r="C214" s="152" t="s">
        <v>288</v>
      </c>
      <c r="D214" s="152" t="s">
        <v>221</v>
      </c>
      <c r="E214" s="153" t="s">
        <v>3322</v>
      </c>
      <c r="F214" s="154" t="s">
        <v>3323</v>
      </c>
      <c r="G214" s="155" t="s">
        <v>394</v>
      </c>
      <c r="H214" s="156">
        <v>38.325000000000003</v>
      </c>
      <c r="I214" s="157"/>
      <c r="J214" s="158">
        <f>ROUND(I214*H214,2)</f>
        <v>0</v>
      </c>
      <c r="K214" s="154" t="s">
        <v>225</v>
      </c>
      <c r="L214" s="34"/>
      <c r="M214" s="159" t="s">
        <v>1</v>
      </c>
      <c r="N214" s="160" t="s">
        <v>42</v>
      </c>
      <c r="O214" s="59"/>
      <c r="P214" s="161">
        <f>O214*H214</f>
        <v>0</v>
      </c>
      <c r="Q214" s="161">
        <v>0</v>
      </c>
      <c r="R214" s="161">
        <f>Q214*H214</f>
        <v>0</v>
      </c>
      <c r="S214" s="161">
        <v>0</v>
      </c>
      <c r="T214" s="162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3" t="s">
        <v>226</v>
      </c>
      <c r="AT214" s="163" t="s">
        <v>221</v>
      </c>
      <c r="AU214" s="163" t="s">
        <v>87</v>
      </c>
      <c r="AY214" s="18" t="s">
        <v>219</v>
      </c>
      <c r="BE214" s="164">
        <f>IF(N214="základní",J214,0)</f>
        <v>0</v>
      </c>
      <c r="BF214" s="164">
        <f>IF(N214="snížená",J214,0)</f>
        <v>0</v>
      </c>
      <c r="BG214" s="164">
        <f>IF(N214="zákl. přenesená",J214,0)</f>
        <v>0</v>
      </c>
      <c r="BH214" s="164">
        <f>IF(N214="sníž. přenesená",J214,0)</f>
        <v>0</v>
      </c>
      <c r="BI214" s="164">
        <f>IF(N214="nulová",J214,0)</f>
        <v>0</v>
      </c>
      <c r="BJ214" s="18" t="s">
        <v>32</v>
      </c>
      <c r="BK214" s="164">
        <f>ROUND(I214*H214,2)</f>
        <v>0</v>
      </c>
      <c r="BL214" s="18" t="s">
        <v>226</v>
      </c>
      <c r="BM214" s="163" t="s">
        <v>4240</v>
      </c>
    </row>
    <row r="215" spans="1:65" s="14" customFormat="1">
      <c r="B215" s="174"/>
      <c r="D215" s="166" t="s">
        <v>228</v>
      </c>
      <c r="E215" s="175" t="s">
        <v>1</v>
      </c>
      <c r="F215" s="176" t="s">
        <v>4241</v>
      </c>
      <c r="H215" s="175" t="s">
        <v>1</v>
      </c>
      <c r="I215" s="177"/>
      <c r="L215" s="174"/>
      <c r="M215" s="178"/>
      <c r="N215" s="179"/>
      <c r="O215" s="179"/>
      <c r="P215" s="179"/>
      <c r="Q215" s="179"/>
      <c r="R215" s="179"/>
      <c r="S215" s="179"/>
      <c r="T215" s="180"/>
      <c r="AT215" s="175" t="s">
        <v>228</v>
      </c>
      <c r="AU215" s="175" t="s">
        <v>87</v>
      </c>
      <c r="AV215" s="14" t="s">
        <v>32</v>
      </c>
      <c r="AW215" s="14" t="s">
        <v>31</v>
      </c>
      <c r="AX215" s="14" t="s">
        <v>77</v>
      </c>
      <c r="AY215" s="175" t="s">
        <v>219</v>
      </c>
    </row>
    <row r="216" spans="1:65" s="13" customFormat="1">
      <c r="B216" s="165"/>
      <c r="D216" s="166" t="s">
        <v>228</v>
      </c>
      <c r="E216" s="167" t="s">
        <v>1</v>
      </c>
      <c r="F216" s="168" t="s">
        <v>4242</v>
      </c>
      <c r="H216" s="169">
        <v>41</v>
      </c>
      <c r="I216" s="170"/>
      <c r="L216" s="165"/>
      <c r="M216" s="171"/>
      <c r="N216" s="172"/>
      <c r="O216" s="172"/>
      <c r="P216" s="172"/>
      <c r="Q216" s="172"/>
      <c r="R216" s="172"/>
      <c r="S216" s="172"/>
      <c r="T216" s="173"/>
      <c r="AT216" s="167" t="s">
        <v>228</v>
      </c>
      <c r="AU216" s="167" t="s">
        <v>87</v>
      </c>
      <c r="AV216" s="13" t="s">
        <v>87</v>
      </c>
      <c r="AW216" s="13" t="s">
        <v>31</v>
      </c>
      <c r="AX216" s="13" t="s">
        <v>77</v>
      </c>
      <c r="AY216" s="167" t="s">
        <v>219</v>
      </c>
    </row>
    <row r="217" spans="1:65" s="14" customFormat="1">
      <c r="B217" s="174"/>
      <c r="D217" s="166" t="s">
        <v>228</v>
      </c>
      <c r="E217" s="175" t="s">
        <v>1</v>
      </c>
      <c r="F217" s="176" t="s">
        <v>3327</v>
      </c>
      <c r="H217" s="175" t="s">
        <v>1</v>
      </c>
      <c r="I217" s="177"/>
      <c r="L217" s="174"/>
      <c r="M217" s="178"/>
      <c r="N217" s="179"/>
      <c r="O217" s="179"/>
      <c r="P217" s="179"/>
      <c r="Q217" s="179"/>
      <c r="R217" s="179"/>
      <c r="S217" s="179"/>
      <c r="T217" s="180"/>
      <c r="AT217" s="175" t="s">
        <v>228</v>
      </c>
      <c r="AU217" s="175" t="s">
        <v>87</v>
      </c>
      <c r="AV217" s="14" t="s">
        <v>32</v>
      </c>
      <c r="AW217" s="14" t="s">
        <v>31</v>
      </c>
      <c r="AX217" s="14" t="s">
        <v>77</v>
      </c>
      <c r="AY217" s="175" t="s">
        <v>219</v>
      </c>
    </row>
    <row r="218" spans="1:65" s="13" customFormat="1">
      <c r="B218" s="165"/>
      <c r="D218" s="166" t="s">
        <v>228</v>
      </c>
      <c r="E218" s="167" t="s">
        <v>1</v>
      </c>
      <c r="F218" s="168" t="s">
        <v>4243</v>
      </c>
      <c r="H218" s="169">
        <v>-2.6749999999999998</v>
      </c>
      <c r="I218" s="170"/>
      <c r="L218" s="165"/>
      <c r="M218" s="171"/>
      <c r="N218" s="172"/>
      <c r="O218" s="172"/>
      <c r="P218" s="172"/>
      <c r="Q218" s="172"/>
      <c r="R218" s="172"/>
      <c r="S218" s="172"/>
      <c r="T218" s="173"/>
      <c r="AT218" s="167" t="s">
        <v>228</v>
      </c>
      <c r="AU218" s="167" t="s">
        <v>87</v>
      </c>
      <c r="AV218" s="13" t="s">
        <v>87</v>
      </c>
      <c r="AW218" s="13" t="s">
        <v>31</v>
      </c>
      <c r="AX218" s="13" t="s">
        <v>77</v>
      </c>
      <c r="AY218" s="167" t="s">
        <v>219</v>
      </c>
    </row>
    <row r="219" spans="1:65" s="15" customFormat="1">
      <c r="B219" s="181"/>
      <c r="D219" s="166" t="s">
        <v>228</v>
      </c>
      <c r="E219" s="182" t="s">
        <v>4159</v>
      </c>
      <c r="F219" s="183" t="s">
        <v>236</v>
      </c>
      <c r="H219" s="184">
        <v>38.325000000000003</v>
      </c>
      <c r="I219" s="185"/>
      <c r="L219" s="181"/>
      <c r="M219" s="186"/>
      <c r="N219" s="187"/>
      <c r="O219" s="187"/>
      <c r="P219" s="187"/>
      <c r="Q219" s="187"/>
      <c r="R219" s="187"/>
      <c r="S219" s="187"/>
      <c r="T219" s="188"/>
      <c r="AT219" s="182" t="s">
        <v>228</v>
      </c>
      <c r="AU219" s="182" t="s">
        <v>87</v>
      </c>
      <c r="AV219" s="15" t="s">
        <v>226</v>
      </c>
      <c r="AW219" s="15" t="s">
        <v>31</v>
      </c>
      <c r="AX219" s="15" t="s">
        <v>32</v>
      </c>
      <c r="AY219" s="182" t="s">
        <v>219</v>
      </c>
    </row>
    <row r="220" spans="1:65" s="2" customFormat="1" ht="21.75" customHeight="1">
      <c r="A220" s="33"/>
      <c r="B220" s="151"/>
      <c r="C220" s="152" t="s">
        <v>295</v>
      </c>
      <c r="D220" s="152" t="s">
        <v>221</v>
      </c>
      <c r="E220" s="153" t="s">
        <v>1146</v>
      </c>
      <c r="F220" s="154" t="s">
        <v>1147</v>
      </c>
      <c r="G220" s="155" t="s">
        <v>394</v>
      </c>
      <c r="H220" s="156">
        <v>26.783999999999999</v>
      </c>
      <c r="I220" s="157"/>
      <c r="J220" s="158">
        <f>ROUND(I220*H220,2)</f>
        <v>0</v>
      </c>
      <c r="K220" s="154" t="s">
        <v>225</v>
      </c>
      <c r="L220" s="34"/>
      <c r="M220" s="159" t="s">
        <v>1</v>
      </c>
      <c r="N220" s="160" t="s">
        <v>42</v>
      </c>
      <c r="O220" s="59"/>
      <c r="P220" s="161">
        <f>O220*H220</f>
        <v>0</v>
      </c>
      <c r="Q220" s="161">
        <v>0</v>
      </c>
      <c r="R220" s="161">
        <f>Q220*H220</f>
        <v>0</v>
      </c>
      <c r="S220" s="161">
        <v>0</v>
      </c>
      <c r="T220" s="162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63" t="s">
        <v>226</v>
      </c>
      <c r="AT220" s="163" t="s">
        <v>221</v>
      </c>
      <c r="AU220" s="163" t="s">
        <v>87</v>
      </c>
      <c r="AY220" s="18" t="s">
        <v>219</v>
      </c>
      <c r="BE220" s="164">
        <f>IF(N220="základní",J220,0)</f>
        <v>0</v>
      </c>
      <c r="BF220" s="164">
        <f>IF(N220="snížená",J220,0)</f>
        <v>0</v>
      </c>
      <c r="BG220" s="164">
        <f>IF(N220="zákl. přenesená",J220,0)</f>
        <v>0</v>
      </c>
      <c r="BH220" s="164">
        <f>IF(N220="sníž. přenesená",J220,0)</f>
        <v>0</v>
      </c>
      <c r="BI220" s="164">
        <f>IF(N220="nulová",J220,0)</f>
        <v>0</v>
      </c>
      <c r="BJ220" s="18" t="s">
        <v>32</v>
      </c>
      <c r="BK220" s="164">
        <f>ROUND(I220*H220,2)</f>
        <v>0</v>
      </c>
      <c r="BL220" s="18" t="s">
        <v>226</v>
      </c>
      <c r="BM220" s="163" t="s">
        <v>4244</v>
      </c>
    </row>
    <row r="221" spans="1:65" s="14" customFormat="1">
      <c r="B221" s="174"/>
      <c r="D221" s="166" t="s">
        <v>228</v>
      </c>
      <c r="E221" s="175" t="s">
        <v>1</v>
      </c>
      <c r="F221" s="176" t="s">
        <v>4245</v>
      </c>
      <c r="H221" s="175" t="s">
        <v>1</v>
      </c>
      <c r="I221" s="177"/>
      <c r="L221" s="174"/>
      <c r="M221" s="178"/>
      <c r="N221" s="179"/>
      <c r="O221" s="179"/>
      <c r="P221" s="179"/>
      <c r="Q221" s="179"/>
      <c r="R221" s="179"/>
      <c r="S221" s="179"/>
      <c r="T221" s="180"/>
      <c r="AT221" s="175" t="s">
        <v>228</v>
      </c>
      <c r="AU221" s="175" t="s">
        <v>87</v>
      </c>
      <c r="AV221" s="14" t="s">
        <v>32</v>
      </c>
      <c r="AW221" s="14" t="s">
        <v>31</v>
      </c>
      <c r="AX221" s="14" t="s">
        <v>77</v>
      </c>
      <c r="AY221" s="175" t="s">
        <v>219</v>
      </c>
    </row>
    <row r="222" spans="1:65" s="16" customFormat="1">
      <c r="B222" s="189"/>
      <c r="D222" s="166" t="s">
        <v>228</v>
      </c>
      <c r="E222" s="190" t="s">
        <v>1</v>
      </c>
      <c r="F222" s="191" t="s">
        <v>282</v>
      </c>
      <c r="H222" s="192">
        <v>0</v>
      </c>
      <c r="I222" s="193"/>
      <c r="L222" s="189"/>
      <c r="M222" s="194"/>
      <c r="N222" s="195"/>
      <c r="O222" s="195"/>
      <c r="P222" s="195"/>
      <c r="Q222" s="195"/>
      <c r="R222" s="195"/>
      <c r="S222" s="195"/>
      <c r="T222" s="196"/>
      <c r="AT222" s="190" t="s">
        <v>228</v>
      </c>
      <c r="AU222" s="190" t="s">
        <v>87</v>
      </c>
      <c r="AV222" s="16" t="s">
        <v>237</v>
      </c>
      <c r="AW222" s="16" t="s">
        <v>31</v>
      </c>
      <c r="AX222" s="16" t="s">
        <v>77</v>
      </c>
      <c r="AY222" s="190" t="s">
        <v>219</v>
      </c>
    </row>
    <row r="223" spans="1:65" s="14" customFormat="1">
      <c r="B223" s="174"/>
      <c r="D223" s="166" t="s">
        <v>228</v>
      </c>
      <c r="E223" s="175" t="s">
        <v>1</v>
      </c>
      <c r="F223" s="176" t="s">
        <v>4246</v>
      </c>
      <c r="H223" s="175" t="s">
        <v>1</v>
      </c>
      <c r="I223" s="177"/>
      <c r="L223" s="174"/>
      <c r="M223" s="178"/>
      <c r="N223" s="179"/>
      <c r="O223" s="179"/>
      <c r="P223" s="179"/>
      <c r="Q223" s="179"/>
      <c r="R223" s="179"/>
      <c r="S223" s="179"/>
      <c r="T223" s="180"/>
      <c r="AT223" s="175" t="s">
        <v>228</v>
      </c>
      <c r="AU223" s="175" t="s">
        <v>87</v>
      </c>
      <c r="AV223" s="14" t="s">
        <v>32</v>
      </c>
      <c r="AW223" s="14" t="s">
        <v>31</v>
      </c>
      <c r="AX223" s="14" t="s">
        <v>77</v>
      </c>
      <c r="AY223" s="175" t="s">
        <v>219</v>
      </c>
    </row>
    <row r="224" spans="1:65" s="13" customFormat="1">
      <c r="B224" s="165"/>
      <c r="D224" s="166" t="s">
        <v>228</v>
      </c>
      <c r="E224" s="167" t="s">
        <v>1</v>
      </c>
      <c r="F224" s="168" t="s">
        <v>4247</v>
      </c>
      <c r="H224" s="169">
        <v>21.6</v>
      </c>
      <c r="I224" s="170"/>
      <c r="L224" s="165"/>
      <c r="M224" s="171"/>
      <c r="N224" s="172"/>
      <c r="O224" s="172"/>
      <c r="P224" s="172"/>
      <c r="Q224" s="172"/>
      <c r="R224" s="172"/>
      <c r="S224" s="172"/>
      <c r="T224" s="173"/>
      <c r="AT224" s="167" t="s">
        <v>228</v>
      </c>
      <c r="AU224" s="167" t="s">
        <v>87</v>
      </c>
      <c r="AV224" s="13" t="s">
        <v>87</v>
      </c>
      <c r="AW224" s="13" t="s">
        <v>31</v>
      </c>
      <c r="AX224" s="13" t="s">
        <v>77</v>
      </c>
      <c r="AY224" s="167" t="s">
        <v>219</v>
      </c>
    </row>
    <row r="225" spans="1:65" s="13" customFormat="1">
      <c r="B225" s="165"/>
      <c r="D225" s="166" t="s">
        <v>228</v>
      </c>
      <c r="E225" s="167" t="s">
        <v>1</v>
      </c>
      <c r="F225" s="168" t="s">
        <v>4248</v>
      </c>
      <c r="H225" s="169">
        <v>11.88</v>
      </c>
      <c r="I225" s="170"/>
      <c r="L225" s="165"/>
      <c r="M225" s="171"/>
      <c r="N225" s="172"/>
      <c r="O225" s="172"/>
      <c r="P225" s="172"/>
      <c r="Q225" s="172"/>
      <c r="R225" s="172"/>
      <c r="S225" s="172"/>
      <c r="T225" s="173"/>
      <c r="AT225" s="167" t="s">
        <v>228</v>
      </c>
      <c r="AU225" s="167" t="s">
        <v>87</v>
      </c>
      <c r="AV225" s="13" t="s">
        <v>87</v>
      </c>
      <c r="AW225" s="13" t="s">
        <v>31</v>
      </c>
      <c r="AX225" s="13" t="s">
        <v>77</v>
      </c>
      <c r="AY225" s="167" t="s">
        <v>219</v>
      </c>
    </row>
    <row r="226" spans="1:65" s="16" customFormat="1">
      <c r="B226" s="189"/>
      <c r="D226" s="166" t="s">
        <v>228</v>
      </c>
      <c r="E226" s="190" t="s">
        <v>4096</v>
      </c>
      <c r="F226" s="191" t="s">
        <v>282</v>
      </c>
      <c r="H226" s="192">
        <v>33.479999999999997</v>
      </c>
      <c r="I226" s="193"/>
      <c r="L226" s="189"/>
      <c r="M226" s="194"/>
      <c r="N226" s="195"/>
      <c r="O226" s="195"/>
      <c r="P226" s="195"/>
      <c r="Q226" s="195"/>
      <c r="R226" s="195"/>
      <c r="S226" s="195"/>
      <c r="T226" s="196"/>
      <c r="AT226" s="190" t="s">
        <v>228</v>
      </c>
      <c r="AU226" s="190" t="s">
        <v>87</v>
      </c>
      <c r="AV226" s="16" t="s">
        <v>237</v>
      </c>
      <c r="AW226" s="16" t="s">
        <v>31</v>
      </c>
      <c r="AX226" s="16" t="s">
        <v>77</v>
      </c>
      <c r="AY226" s="190" t="s">
        <v>219</v>
      </c>
    </row>
    <row r="227" spans="1:65" s="14" customFormat="1">
      <c r="B227" s="174"/>
      <c r="D227" s="166" t="s">
        <v>228</v>
      </c>
      <c r="E227" s="175" t="s">
        <v>1</v>
      </c>
      <c r="F227" s="176" t="s">
        <v>3335</v>
      </c>
      <c r="H227" s="175" t="s">
        <v>1</v>
      </c>
      <c r="I227" s="177"/>
      <c r="L227" s="174"/>
      <c r="M227" s="178"/>
      <c r="N227" s="179"/>
      <c r="O227" s="179"/>
      <c r="P227" s="179"/>
      <c r="Q227" s="179"/>
      <c r="R227" s="179"/>
      <c r="S227" s="179"/>
      <c r="T227" s="180"/>
      <c r="AT227" s="175" t="s">
        <v>228</v>
      </c>
      <c r="AU227" s="175" t="s">
        <v>87</v>
      </c>
      <c r="AV227" s="14" t="s">
        <v>32</v>
      </c>
      <c r="AW227" s="14" t="s">
        <v>31</v>
      </c>
      <c r="AX227" s="14" t="s">
        <v>77</v>
      </c>
      <c r="AY227" s="175" t="s">
        <v>219</v>
      </c>
    </row>
    <row r="228" spans="1:65" s="13" customFormat="1">
      <c r="B228" s="165"/>
      <c r="D228" s="166" t="s">
        <v>228</v>
      </c>
      <c r="E228" s="167" t="s">
        <v>1</v>
      </c>
      <c r="F228" s="168" t="s">
        <v>4249</v>
      </c>
      <c r="H228" s="169">
        <v>-6.6959999999999997</v>
      </c>
      <c r="I228" s="170"/>
      <c r="L228" s="165"/>
      <c r="M228" s="171"/>
      <c r="N228" s="172"/>
      <c r="O228" s="172"/>
      <c r="P228" s="172"/>
      <c r="Q228" s="172"/>
      <c r="R228" s="172"/>
      <c r="S228" s="172"/>
      <c r="T228" s="173"/>
      <c r="AT228" s="167" t="s">
        <v>228</v>
      </c>
      <c r="AU228" s="167" t="s">
        <v>87</v>
      </c>
      <c r="AV228" s="13" t="s">
        <v>87</v>
      </c>
      <c r="AW228" s="13" t="s">
        <v>31</v>
      </c>
      <c r="AX228" s="13" t="s">
        <v>77</v>
      </c>
      <c r="AY228" s="167" t="s">
        <v>219</v>
      </c>
    </row>
    <row r="229" spans="1:65" s="15" customFormat="1">
      <c r="B229" s="181"/>
      <c r="D229" s="166" t="s">
        <v>228</v>
      </c>
      <c r="E229" s="182" t="s">
        <v>4156</v>
      </c>
      <c r="F229" s="183" t="s">
        <v>236</v>
      </c>
      <c r="H229" s="184">
        <v>26.783999999999999</v>
      </c>
      <c r="I229" s="185"/>
      <c r="L229" s="181"/>
      <c r="M229" s="186"/>
      <c r="N229" s="187"/>
      <c r="O229" s="187"/>
      <c r="P229" s="187"/>
      <c r="Q229" s="187"/>
      <c r="R229" s="187"/>
      <c r="S229" s="187"/>
      <c r="T229" s="188"/>
      <c r="AT229" s="182" t="s">
        <v>228</v>
      </c>
      <c r="AU229" s="182" t="s">
        <v>87</v>
      </c>
      <c r="AV229" s="15" t="s">
        <v>226</v>
      </c>
      <c r="AW229" s="15" t="s">
        <v>31</v>
      </c>
      <c r="AX229" s="15" t="s">
        <v>32</v>
      </c>
      <c r="AY229" s="182" t="s">
        <v>219</v>
      </c>
    </row>
    <row r="230" spans="1:65" s="2" customFormat="1" ht="21.75" customHeight="1">
      <c r="A230" s="33"/>
      <c r="B230" s="151"/>
      <c r="C230" s="152" t="s">
        <v>299</v>
      </c>
      <c r="D230" s="152" t="s">
        <v>221</v>
      </c>
      <c r="E230" s="153" t="s">
        <v>3337</v>
      </c>
      <c r="F230" s="154" t="s">
        <v>3338</v>
      </c>
      <c r="G230" s="155" t="s">
        <v>394</v>
      </c>
      <c r="H230" s="156">
        <v>87</v>
      </c>
      <c r="I230" s="157"/>
      <c r="J230" s="158">
        <f>ROUND(I230*H230,2)</f>
        <v>0</v>
      </c>
      <c r="K230" s="154" t="s">
        <v>225</v>
      </c>
      <c r="L230" s="34"/>
      <c r="M230" s="159" t="s">
        <v>1</v>
      </c>
      <c r="N230" s="160" t="s">
        <v>42</v>
      </c>
      <c r="O230" s="59"/>
      <c r="P230" s="161">
        <f>O230*H230</f>
        <v>0</v>
      </c>
      <c r="Q230" s="161">
        <v>0</v>
      </c>
      <c r="R230" s="161">
        <f>Q230*H230</f>
        <v>0</v>
      </c>
      <c r="S230" s="161">
        <v>0</v>
      </c>
      <c r="T230" s="162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3" t="s">
        <v>226</v>
      </c>
      <c r="AT230" s="163" t="s">
        <v>221</v>
      </c>
      <c r="AU230" s="163" t="s">
        <v>87</v>
      </c>
      <c r="AY230" s="18" t="s">
        <v>219</v>
      </c>
      <c r="BE230" s="164">
        <f>IF(N230="základní",J230,0)</f>
        <v>0</v>
      </c>
      <c r="BF230" s="164">
        <f>IF(N230="snížená",J230,0)</f>
        <v>0</v>
      </c>
      <c r="BG230" s="164">
        <f>IF(N230="zákl. přenesená",J230,0)</f>
        <v>0</v>
      </c>
      <c r="BH230" s="164">
        <f>IF(N230="sníž. přenesená",J230,0)</f>
        <v>0</v>
      </c>
      <c r="BI230" s="164">
        <f>IF(N230="nulová",J230,0)</f>
        <v>0</v>
      </c>
      <c r="BJ230" s="18" t="s">
        <v>32</v>
      </c>
      <c r="BK230" s="164">
        <f>ROUND(I230*H230,2)</f>
        <v>0</v>
      </c>
      <c r="BL230" s="18" t="s">
        <v>226</v>
      </c>
      <c r="BM230" s="163" t="s">
        <v>4250</v>
      </c>
    </row>
    <row r="231" spans="1:65" s="14" customFormat="1">
      <c r="B231" s="174"/>
      <c r="D231" s="166" t="s">
        <v>228</v>
      </c>
      <c r="E231" s="175" t="s">
        <v>1</v>
      </c>
      <c r="F231" s="176" t="s">
        <v>3340</v>
      </c>
      <c r="H231" s="175" t="s">
        <v>1</v>
      </c>
      <c r="I231" s="177"/>
      <c r="L231" s="174"/>
      <c r="M231" s="178"/>
      <c r="N231" s="179"/>
      <c r="O231" s="179"/>
      <c r="P231" s="179"/>
      <c r="Q231" s="179"/>
      <c r="R231" s="179"/>
      <c r="S231" s="179"/>
      <c r="T231" s="180"/>
      <c r="AT231" s="175" t="s">
        <v>228</v>
      </c>
      <c r="AU231" s="175" t="s">
        <v>87</v>
      </c>
      <c r="AV231" s="14" t="s">
        <v>32</v>
      </c>
      <c r="AW231" s="14" t="s">
        <v>31</v>
      </c>
      <c r="AX231" s="14" t="s">
        <v>77</v>
      </c>
      <c r="AY231" s="175" t="s">
        <v>219</v>
      </c>
    </row>
    <row r="232" spans="1:65" s="14" customFormat="1">
      <c r="B232" s="174"/>
      <c r="D232" s="166" t="s">
        <v>228</v>
      </c>
      <c r="E232" s="175" t="s">
        <v>1</v>
      </c>
      <c r="F232" s="176" t="s">
        <v>4251</v>
      </c>
      <c r="H232" s="175" t="s">
        <v>1</v>
      </c>
      <c r="I232" s="177"/>
      <c r="L232" s="174"/>
      <c r="M232" s="178"/>
      <c r="N232" s="179"/>
      <c r="O232" s="179"/>
      <c r="P232" s="179"/>
      <c r="Q232" s="179"/>
      <c r="R232" s="179"/>
      <c r="S232" s="179"/>
      <c r="T232" s="180"/>
      <c r="AT232" s="175" t="s">
        <v>228</v>
      </c>
      <c r="AU232" s="175" t="s">
        <v>87</v>
      </c>
      <c r="AV232" s="14" t="s">
        <v>32</v>
      </c>
      <c r="AW232" s="14" t="s">
        <v>31</v>
      </c>
      <c r="AX232" s="14" t="s">
        <v>77</v>
      </c>
      <c r="AY232" s="175" t="s">
        <v>219</v>
      </c>
    </row>
    <row r="233" spans="1:65" s="13" customFormat="1">
      <c r="B233" s="165"/>
      <c r="D233" s="166" t="s">
        <v>228</v>
      </c>
      <c r="E233" s="167" t="s">
        <v>1</v>
      </c>
      <c r="F233" s="168" t="s">
        <v>4252</v>
      </c>
      <c r="H233" s="169">
        <v>87</v>
      </c>
      <c r="I233" s="170"/>
      <c r="L233" s="165"/>
      <c r="M233" s="171"/>
      <c r="N233" s="172"/>
      <c r="O233" s="172"/>
      <c r="P233" s="172"/>
      <c r="Q233" s="172"/>
      <c r="R233" s="172"/>
      <c r="S233" s="172"/>
      <c r="T233" s="173"/>
      <c r="AT233" s="167" t="s">
        <v>228</v>
      </c>
      <c r="AU233" s="167" t="s">
        <v>87</v>
      </c>
      <c r="AV233" s="13" t="s">
        <v>87</v>
      </c>
      <c r="AW233" s="13" t="s">
        <v>31</v>
      </c>
      <c r="AX233" s="13" t="s">
        <v>77</v>
      </c>
      <c r="AY233" s="167" t="s">
        <v>219</v>
      </c>
    </row>
    <row r="234" spans="1:65" s="15" customFormat="1">
      <c r="B234" s="181"/>
      <c r="D234" s="166" t="s">
        <v>228</v>
      </c>
      <c r="E234" s="182" t="s">
        <v>4158</v>
      </c>
      <c r="F234" s="183" t="s">
        <v>236</v>
      </c>
      <c r="H234" s="184">
        <v>87</v>
      </c>
      <c r="I234" s="185"/>
      <c r="L234" s="181"/>
      <c r="M234" s="186"/>
      <c r="N234" s="187"/>
      <c r="O234" s="187"/>
      <c r="P234" s="187"/>
      <c r="Q234" s="187"/>
      <c r="R234" s="187"/>
      <c r="S234" s="187"/>
      <c r="T234" s="188"/>
      <c r="AT234" s="182" t="s">
        <v>228</v>
      </c>
      <c r="AU234" s="182" t="s">
        <v>87</v>
      </c>
      <c r="AV234" s="15" t="s">
        <v>226</v>
      </c>
      <c r="AW234" s="15" t="s">
        <v>31</v>
      </c>
      <c r="AX234" s="15" t="s">
        <v>32</v>
      </c>
      <c r="AY234" s="182" t="s">
        <v>219</v>
      </c>
    </row>
    <row r="235" spans="1:65" s="2" customFormat="1" ht="21.75" customHeight="1">
      <c r="A235" s="33"/>
      <c r="B235" s="151"/>
      <c r="C235" s="152" t="s">
        <v>313</v>
      </c>
      <c r="D235" s="152" t="s">
        <v>221</v>
      </c>
      <c r="E235" s="153" t="s">
        <v>1192</v>
      </c>
      <c r="F235" s="154" t="s">
        <v>1193</v>
      </c>
      <c r="G235" s="155" t="s">
        <v>394</v>
      </c>
      <c r="H235" s="156">
        <v>6.6959999999999997</v>
      </c>
      <c r="I235" s="157"/>
      <c r="J235" s="158">
        <f>ROUND(I235*H235,2)</f>
        <v>0</v>
      </c>
      <c r="K235" s="154" t="s">
        <v>225</v>
      </c>
      <c r="L235" s="34"/>
      <c r="M235" s="159" t="s">
        <v>1</v>
      </c>
      <c r="N235" s="160" t="s">
        <v>42</v>
      </c>
      <c r="O235" s="59"/>
      <c r="P235" s="161">
        <f>O235*H235</f>
        <v>0</v>
      </c>
      <c r="Q235" s="161">
        <v>0</v>
      </c>
      <c r="R235" s="161">
        <f>Q235*H235</f>
        <v>0</v>
      </c>
      <c r="S235" s="161">
        <v>0</v>
      </c>
      <c r="T235" s="162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63" t="s">
        <v>226</v>
      </c>
      <c r="AT235" s="163" t="s">
        <v>221</v>
      </c>
      <c r="AU235" s="163" t="s">
        <v>87</v>
      </c>
      <c r="AY235" s="18" t="s">
        <v>219</v>
      </c>
      <c r="BE235" s="164">
        <f>IF(N235="základní",J235,0)</f>
        <v>0</v>
      </c>
      <c r="BF235" s="164">
        <f>IF(N235="snížená",J235,0)</f>
        <v>0</v>
      </c>
      <c r="BG235" s="164">
        <f>IF(N235="zákl. přenesená",J235,0)</f>
        <v>0</v>
      </c>
      <c r="BH235" s="164">
        <f>IF(N235="sníž. přenesená",J235,0)</f>
        <v>0</v>
      </c>
      <c r="BI235" s="164">
        <f>IF(N235="nulová",J235,0)</f>
        <v>0</v>
      </c>
      <c r="BJ235" s="18" t="s">
        <v>32</v>
      </c>
      <c r="BK235" s="164">
        <f>ROUND(I235*H235,2)</f>
        <v>0</v>
      </c>
      <c r="BL235" s="18" t="s">
        <v>226</v>
      </c>
      <c r="BM235" s="163" t="s">
        <v>4253</v>
      </c>
    </row>
    <row r="236" spans="1:65" s="14" customFormat="1">
      <c r="B236" s="174"/>
      <c r="D236" s="166" t="s">
        <v>228</v>
      </c>
      <c r="E236" s="175" t="s">
        <v>1</v>
      </c>
      <c r="F236" s="176" t="s">
        <v>4245</v>
      </c>
      <c r="H236" s="175" t="s">
        <v>1</v>
      </c>
      <c r="I236" s="177"/>
      <c r="L236" s="174"/>
      <c r="M236" s="178"/>
      <c r="N236" s="179"/>
      <c r="O236" s="179"/>
      <c r="P236" s="179"/>
      <c r="Q236" s="179"/>
      <c r="R236" s="179"/>
      <c r="S236" s="179"/>
      <c r="T236" s="180"/>
      <c r="AT236" s="175" t="s">
        <v>228</v>
      </c>
      <c r="AU236" s="175" t="s">
        <v>87</v>
      </c>
      <c r="AV236" s="14" t="s">
        <v>32</v>
      </c>
      <c r="AW236" s="14" t="s">
        <v>31</v>
      </c>
      <c r="AX236" s="14" t="s">
        <v>77</v>
      </c>
      <c r="AY236" s="175" t="s">
        <v>219</v>
      </c>
    </row>
    <row r="237" spans="1:65" s="14" customFormat="1">
      <c r="B237" s="174"/>
      <c r="D237" s="166" t="s">
        <v>228</v>
      </c>
      <c r="E237" s="175" t="s">
        <v>1</v>
      </c>
      <c r="F237" s="176" t="s">
        <v>3343</v>
      </c>
      <c r="H237" s="175" t="s">
        <v>1</v>
      </c>
      <c r="I237" s="177"/>
      <c r="L237" s="174"/>
      <c r="M237" s="178"/>
      <c r="N237" s="179"/>
      <c r="O237" s="179"/>
      <c r="P237" s="179"/>
      <c r="Q237" s="179"/>
      <c r="R237" s="179"/>
      <c r="S237" s="179"/>
      <c r="T237" s="180"/>
      <c r="AT237" s="175" t="s">
        <v>228</v>
      </c>
      <c r="AU237" s="175" t="s">
        <v>87</v>
      </c>
      <c r="AV237" s="14" t="s">
        <v>32</v>
      </c>
      <c r="AW237" s="14" t="s">
        <v>31</v>
      </c>
      <c r="AX237" s="14" t="s">
        <v>77</v>
      </c>
      <c r="AY237" s="175" t="s">
        <v>219</v>
      </c>
    </row>
    <row r="238" spans="1:65" s="13" customFormat="1">
      <c r="B238" s="165"/>
      <c r="D238" s="166" t="s">
        <v>228</v>
      </c>
      <c r="E238" s="167" t="s">
        <v>1</v>
      </c>
      <c r="F238" s="168" t="s">
        <v>4254</v>
      </c>
      <c r="H238" s="169">
        <v>6.6959999999999997</v>
      </c>
      <c r="I238" s="170"/>
      <c r="L238" s="165"/>
      <c r="M238" s="171"/>
      <c r="N238" s="172"/>
      <c r="O238" s="172"/>
      <c r="P238" s="172"/>
      <c r="Q238" s="172"/>
      <c r="R238" s="172"/>
      <c r="S238" s="172"/>
      <c r="T238" s="173"/>
      <c r="AT238" s="167" t="s">
        <v>228</v>
      </c>
      <c r="AU238" s="167" t="s">
        <v>87</v>
      </c>
      <c r="AV238" s="13" t="s">
        <v>87</v>
      </c>
      <c r="AW238" s="13" t="s">
        <v>31</v>
      </c>
      <c r="AX238" s="13" t="s">
        <v>77</v>
      </c>
      <c r="AY238" s="167" t="s">
        <v>219</v>
      </c>
    </row>
    <row r="239" spans="1:65" s="15" customFormat="1">
      <c r="B239" s="181"/>
      <c r="D239" s="166" t="s">
        <v>228</v>
      </c>
      <c r="E239" s="182" t="s">
        <v>4155</v>
      </c>
      <c r="F239" s="183" t="s">
        <v>3345</v>
      </c>
      <c r="H239" s="184">
        <v>6.6959999999999997</v>
      </c>
      <c r="I239" s="185"/>
      <c r="L239" s="181"/>
      <c r="M239" s="186"/>
      <c r="N239" s="187"/>
      <c r="O239" s="187"/>
      <c r="P239" s="187"/>
      <c r="Q239" s="187"/>
      <c r="R239" s="187"/>
      <c r="S239" s="187"/>
      <c r="T239" s="188"/>
      <c r="AT239" s="182" t="s">
        <v>228</v>
      </c>
      <c r="AU239" s="182" t="s">
        <v>87</v>
      </c>
      <c r="AV239" s="15" t="s">
        <v>226</v>
      </c>
      <c r="AW239" s="15" t="s">
        <v>31</v>
      </c>
      <c r="AX239" s="15" t="s">
        <v>32</v>
      </c>
      <c r="AY239" s="182" t="s">
        <v>219</v>
      </c>
    </row>
    <row r="240" spans="1:65" s="2" customFormat="1" ht="16.5" customHeight="1">
      <c r="A240" s="33"/>
      <c r="B240" s="151"/>
      <c r="C240" s="152" t="s">
        <v>322</v>
      </c>
      <c r="D240" s="152" t="s">
        <v>221</v>
      </c>
      <c r="E240" s="153" t="s">
        <v>392</v>
      </c>
      <c r="F240" s="154" t="s">
        <v>393</v>
      </c>
      <c r="G240" s="155" t="s">
        <v>394</v>
      </c>
      <c r="H240" s="156">
        <v>5.35</v>
      </c>
      <c r="I240" s="157"/>
      <c r="J240" s="158">
        <f>ROUND(I240*H240,2)</f>
        <v>0</v>
      </c>
      <c r="K240" s="154" t="s">
        <v>225</v>
      </c>
      <c r="L240" s="34"/>
      <c r="M240" s="159" t="s">
        <v>1</v>
      </c>
      <c r="N240" s="160" t="s">
        <v>42</v>
      </c>
      <c r="O240" s="59"/>
      <c r="P240" s="161">
        <f>O240*H240</f>
        <v>0</v>
      </c>
      <c r="Q240" s="161">
        <v>0</v>
      </c>
      <c r="R240" s="161">
        <f>Q240*H240</f>
        <v>0</v>
      </c>
      <c r="S240" s="161">
        <v>0</v>
      </c>
      <c r="T240" s="162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63" t="s">
        <v>226</v>
      </c>
      <c r="AT240" s="163" t="s">
        <v>221</v>
      </c>
      <c r="AU240" s="163" t="s">
        <v>87</v>
      </c>
      <c r="AY240" s="18" t="s">
        <v>219</v>
      </c>
      <c r="BE240" s="164">
        <f>IF(N240="základní",J240,0)</f>
        <v>0</v>
      </c>
      <c r="BF240" s="164">
        <f>IF(N240="snížená",J240,0)</f>
        <v>0</v>
      </c>
      <c r="BG240" s="164">
        <f>IF(N240="zákl. přenesená",J240,0)</f>
        <v>0</v>
      </c>
      <c r="BH240" s="164">
        <f>IF(N240="sníž. přenesená",J240,0)</f>
        <v>0</v>
      </c>
      <c r="BI240" s="164">
        <f>IF(N240="nulová",J240,0)</f>
        <v>0</v>
      </c>
      <c r="BJ240" s="18" t="s">
        <v>32</v>
      </c>
      <c r="BK240" s="164">
        <f>ROUND(I240*H240,2)</f>
        <v>0</v>
      </c>
      <c r="BL240" s="18" t="s">
        <v>226</v>
      </c>
      <c r="BM240" s="163" t="s">
        <v>4255</v>
      </c>
    </row>
    <row r="241" spans="1:65" s="14" customFormat="1">
      <c r="B241" s="174"/>
      <c r="D241" s="166" t="s">
        <v>228</v>
      </c>
      <c r="E241" s="175" t="s">
        <v>1</v>
      </c>
      <c r="F241" s="176" t="s">
        <v>3347</v>
      </c>
      <c r="H241" s="175" t="s">
        <v>1</v>
      </c>
      <c r="I241" s="177"/>
      <c r="L241" s="174"/>
      <c r="M241" s="178"/>
      <c r="N241" s="179"/>
      <c r="O241" s="179"/>
      <c r="P241" s="179"/>
      <c r="Q241" s="179"/>
      <c r="R241" s="179"/>
      <c r="S241" s="179"/>
      <c r="T241" s="180"/>
      <c r="AT241" s="175" t="s">
        <v>228</v>
      </c>
      <c r="AU241" s="175" t="s">
        <v>87</v>
      </c>
      <c r="AV241" s="14" t="s">
        <v>32</v>
      </c>
      <c r="AW241" s="14" t="s">
        <v>31</v>
      </c>
      <c r="AX241" s="14" t="s">
        <v>77</v>
      </c>
      <c r="AY241" s="175" t="s">
        <v>219</v>
      </c>
    </row>
    <row r="242" spans="1:65" s="14" customFormat="1">
      <c r="B242" s="174"/>
      <c r="D242" s="166" t="s">
        <v>228</v>
      </c>
      <c r="E242" s="175" t="s">
        <v>1</v>
      </c>
      <c r="F242" s="176" t="s">
        <v>4256</v>
      </c>
      <c r="H242" s="175" t="s">
        <v>1</v>
      </c>
      <c r="I242" s="177"/>
      <c r="L242" s="174"/>
      <c r="M242" s="178"/>
      <c r="N242" s="179"/>
      <c r="O242" s="179"/>
      <c r="P242" s="179"/>
      <c r="Q242" s="179"/>
      <c r="R242" s="179"/>
      <c r="S242" s="179"/>
      <c r="T242" s="180"/>
      <c r="AT242" s="175" t="s">
        <v>228</v>
      </c>
      <c r="AU242" s="175" t="s">
        <v>87</v>
      </c>
      <c r="AV242" s="14" t="s">
        <v>32</v>
      </c>
      <c r="AW242" s="14" t="s">
        <v>31</v>
      </c>
      <c r="AX242" s="14" t="s">
        <v>77</v>
      </c>
      <c r="AY242" s="175" t="s">
        <v>219</v>
      </c>
    </row>
    <row r="243" spans="1:65" s="13" customFormat="1">
      <c r="B243" s="165"/>
      <c r="D243" s="166" t="s">
        <v>228</v>
      </c>
      <c r="E243" s="167" t="s">
        <v>1</v>
      </c>
      <c r="F243" s="168" t="s">
        <v>4257</v>
      </c>
      <c r="H243" s="169">
        <v>0.75</v>
      </c>
      <c r="I243" s="170"/>
      <c r="L243" s="165"/>
      <c r="M243" s="171"/>
      <c r="N243" s="172"/>
      <c r="O243" s="172"/>
      <c r="P243" s="172"/>
      <c r="Q243" s="172"/>
      <c r="R243" s="172"/>
      <c r="S243" s="172"/>
      <c r="T243" s="173"/>
      <c r="AT243" s="167" t="s">
        <v>228</v>
      </c>
      <c r="AU243" s="167" t="s">
        <v>87</v>
      </c>
      <c r="AV243" s="13" t="s">
        <v>87</v>
      </c>
      <c r="AW243" s="13" t="s">
        <v>31</v>
      </c>
      <c r="AX243" s="13" t="s">
        <v>77</v>
      </c>
      <c r="AY243" s="167" t="s">
        <v>219</v>
      </c>
    </row>
    <row r="244" spans="1:65" s="13" customFormat="1">
      <c r="B244" s="165"/>
      <c r="D244" s="166" t="s">
        <v>228</v>
      </c>
      <c r="E244" s="167" t="s">
        <v>1</v>
      </c>
      <c r="F244" s="168" t="s">
        <v>4258</v>
      </c>
      <c r="H244" s="169">
        <v>0.6</v>
      </c>
      <c r="I244" s="170"/>
      <c r="L244" s="165"/>
      <c r="M244" s="171"/>
      <c r="N244" s="172"/>
      <c r="O244" s="172"/>
      <c r="P244" s="172"/>
      <c r="Q244" s="172"/>
      <c r="R244" s="172"/>
      <c r="S244" s="172"/>
      <c r="T244" s="173"/>
      <c r="AT244" s="167" t="s">
        <v>228</v>
      </c>
      <c r="AU244" s="167" t="s">
        <v>87</v>
      </c>
      <c r="AV244" s="13" t="s">
        <v>87</v>
      </c>
      <c r="AW244" s="13" t="s">
        <v>31</v>
      </c>
      <c r="AX244" s="13" t="s">
        <v>77</v>
      </c>
      <c r="AY244" s="167" t="s">
        <v>219</v>
      </c>
    </row>
    <row r="245" spans="1:65" s="13" customFormat="1">
      <c r="B245" s="165"/>
      <c r="D245" s="166" t="s">
        <v>228</v>
      </c>
      <c r="E245" s="167" t="s">
        <v>1</v>
      </c>
      <c r="F245" s="168" t="s">
        <v>4259</v>
      </c>
      <c r="H245" s="169">
        <v>4</v>
      </c>
      <c r="I245" s="170"/>
      <c r="L245" s="165"/>
      <c r="M245" s="171"/>
      <c r="N245" s="172"/>
      <c r="O245" s="172"/>
      <c r="P245" s="172"/>
      <c r="Q245" s="172"/>
      <c r="R245" s="172"/>
      <c r="S245" s="172"/>
      <c r="T245" s="173"/>
      <c r="AT245" s="167" t="s">
        <v>228</v>
      </c>
      <c r="AU245" s="167" t="s">
        <v>87</v>
      </c>
      <c r="AV245" s="13" t="s">
        <v>87</v>
      </c>
      <c r="AW245" s="13" t="s">
        <v>31</v>
      </c>
      <c r="AX245" s="13" t="s">
        <v>77</v>
      </c>
      <c r="AY245" s="167" t="s">
        <v>219</v>
      </c>
    </row>
    <row r="246" spans="1:65" s="16" customFormat="1">
      <c r="B246" s="189"/>
      <c r="D246" s="166" t="s">
        <v>228</v>
      </c>
      <c r="E246" s="190" t="s">
        <v>4132</v>
      </c>
      <c r="F246" s="191" t="s">
        <v>3351</v>
      </c>
      <c r="H246" s="192">
        <v>5.35</v>
      </c>
      <c r="I246" s="193"/>
      <c r="L246" s="189"/>
      <c r="M246" s="194"/>
      <c r="N246" s="195"/>
      <c r="O246" s="195"/>
      <c r="P246" s="195"/>
      <c r="Q246" s="195"/>
      <c r="R246" s="195"/>
      <c r="S246" s="195"/>
      <c r="T246" s="196"/>
      <c r="AT246" s="190" t="s">
        <v>228</v>
      </c>
      <c r="AU246" s="190" t="s">
        <v>87</v>
      </c>
      <c r="AV246" s="16" t="s">
        <v>237</v>
      </c>
      <c r="AW246" s="16" t="s">
        <v>31</v>
      </c>
      <c r="AX246" s="16" t="s">
        <v>32</v>
      </c>
      <c r="AY246" s="190" t="s">
        <v>219</v>
      </c>
    </row>
    <row r="247" spans="1:65" s="2" customFormat="1" ht="21.75" customHeight="1">
      <c r="A247" s="33"/>
      <c r="B247" s="151"/>
      <c r="C247" s="152" t="s">
        <v>324</v>
      </c>
      <c r="D247" s="152" t="s">
        <v>221</v>
      </c>
      <c r="E247" s="153" t="s">
        <v>486</v>
      </c>
      <c r="F247" s="154" t="s">
        <v>487</v>
      </c>
      <c r="G247" s="155" t="s">
        <v>394</v>
      </c>
      <c r="H247" s="156">
        <v>83.084000000000003</v>
      </c>
      <c r="I247" s="157"/>
      <c r="J247" s="158">
        <f>ROUND(I247*H247,2)</f>
        <v>0</v>
      </c>
      <c r="K247" s="154" t="s">
        <v>225</v>
      </c>
      <c r="L247" s="34"/>
      <c r="M247" s="159" t="s">
        <v>1</v>
      </c>
      <c r="N247" s="160" t="s">
        <v>42</v>
      </c>
      <c r="O247" s="59"/>
      <c r="P247" s="161">
        <f>O247*H247</f>
        <v>0</v>
      </c>
      <c r="Q247" s="161">
        <v>0</v>
      </c>
      <c r="R247" s="161">
        <f>Q247*H247</f>
        <v>0</v>
      </c>
      <c r="S247" s="161">
        <v>0</v>
      </c>
      <c r="T247" s="162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63" t="s">
        <v>226</v>
      </c>
      <c r="AT247" s="163" t="s">
        <v>221</v>
      </c>
      <c r="AU247" s="163" t="s">
        <v>87</v>
      </c>
      <c r="AY247" s="18" t="s">
        <v>219</v>
      </c>
      <c r="BE247" s="164">
        <f>IF(N247="základní",J247,0)</f>
        <v>0</v>
      </c>
      <c r="BF247" s="164">
        <f>IF(N247="snížená",J247,0)</f>
        <v>0</v>
      </c>
      <c r="BG247" s="164">
        <f>IF(N247="zákl. přenesená",J247,0)</f>
        <v>0</v>
      </c>
      <c r="BH247" s="164">
        <f>IF(N247="sníž. přenesená",J247,0)</f>
        <v>0</v>
      </c>
      <c r="BI247" s="164">
        <f>IF(N247="nulová",J247,0)</f>
        <v>0</v>
      </c>
      <c r="BJ247" s="18" t="s">
        <v>32</v>
      </c>
      <c r="BK247" s="164">
        <f>ROUND(I247*H247,2)</f>
        <v>0</v>
      </c>
      <c r="BL247" s="18" t="s">
        <v>226</v>
      </c>
      <c r="BM247" s="163" t="s">
        <v>4260</v>
      </c>
    </row>
    <row r="248" spans="1:65" s="14" customFormat="1">
      <c r="B248" s="174"/>
      <c r="D248" s="166" t="s">
        <v>228</v>
      </c>
      <c r="E248" s="175" t="s">
        <v>1</v>
      </c>
      <c r="F248" s="176" t="s">
        <v>3357</v>
      </c>
      <c r="H248" s="175" t="s">
        <v>1</v>
      </c>
      <c r="I248" s="177"/>
      <c r="L248" s="174"/>
      <c r="M248" s="178"/>
      <c r="N248" s="179"/>
      <c r="O248" s="179"/>
      <c r="P248" s="179"/>
      <c r="Q248" s="179"/>
      <c r="R248" s="179"/>
      <c r="S248" s="179"/>
      <c r="T248" s="180"/>
      <c r="AT248" s="175" t="s">
        <v>228</v>
      </c>
      <c r="AU248" s="175" t="s">
        <v>87</v>
      </c>
      <c r="AV248" s="14" t="s">
        <v>32</v>
      </c>
      <c r="AW248" s="14" t="s">
        <v>31</v>
      </c>
      <c r="AX248" s="14" t="s">
        <v>77</v>
      </c>
      <c r="AY248" s="175" t="s">
        <v>219</v>
      </c>
    </row>
    <row r="249" spans="1:65" s="13" customFormat="1">
      <c r="B249" s="165"/>
      <c r="D249" s="166" t="s">
        <v>228</v>
      </c>
      <c r="E249" s="167" t="s">
        <v>1</v>
      </c>
      <c r="F249" s="168" t="s">
        <v>4261</v>
      </c>
      <c r="H249" s="169">
        <v>5.3</v>
      </c>
      <c r="I249" s="170"/>
      <c r="L249" s="165"/>
      <c r="M249" s="171"/>
      <c r="N249" s="172"/>
      <c r="O249" s="172"/>
      <c r="P249" s="172"/>
      <c r="Q249" s="172"/>
      <c r="R249" s="172"/>
      <c r="S249" s="172"/>
      <c r="T249" s="173"/>
      <c r="AT249" s="167" t="s">
        <v>228</v>
      </c>
      <c r="AU249" s="167" t="s">
        <v>87</v>
      </c>
      <c r="AV249" s="13" t="s">
        <v>87</v>
      </c>
      <c r="AW249" s="13" t="s">
        <v>31</v>
      </c>
      <c r="AX249" s="13" t="s">
        <v>77</v>
      </c>
      <c r="AY249" s="167" t="s">
        <v>219</v>
      </c>
    </row>
    <row r="250" spans="1:65" s="16" customFormat="1">
      <c r="B250" s="189"/>
      <c r="D250" s="166" t="s">
        <v>228</v>
      </c>
      <c r="E250" s="190" t="s">
        <v>1</v>
      </c>
      <c r="F250" s="191" t="s">
        <v>3359</v>
      </c>
      <c r="H250" s="192">
        <v>5.3</v>
      </c>
      <c r="I250" s="193"/>
      <c r="L250" s="189"/>
      <c r="M250" s="194"/>
      <c r="N250" s="195"/>
      <c r="O250" s="195"/>
      <c r="P250" s="195"/>
      <c r="Q250" s="195"/>
      <c r="R250" s="195"/>
      <c r="S250" s="195"/>
      <c r="T250" s="196"/>
      <c r="AT250" s="190" t="s">
        <v>228</v>
      </c>
      <c r="AU250" s="190" t="s">
        <v>87</v>
      </c>
      <c r="AV250" s="16" t="s">
        <v>237</v>
      </c>
      <c r="AW250" s="16" t="s">
        <v>31</v>
      </c>
      <c r="AX250" s="16" t="s">
        <v>77</v>
      </c>
      <c r="AY250" s="190" t="s">
        <v>219</v>
      </c>
    </row>
    <row r="251" spans="1:65" s="14" customFormat="1">
      <c r="B251" s="174"/>
      <c r="D251" s="166" t="s">
        <v>228</v>
      </c>
      <c r="E251" s="175" t="s">
        <v>1</v>
      </c>
      <c r="F251" s="176" t="s">
        <v>3360</v>
      </c>
      <c r="H251" s="175" t="s">
        <v>1</v>
      </c>
      <c r="I251" s="177"/>
      <c r="L251" s="174"/>
      <c r="M251" s="178"/>
      <c r="N251" s="179"/>
      <c r="O251" s="179"/>
      <c r="P251" s="179"/>
      <c r="Q251" s="179"/>
      <c r="R251" s="179"/>
      <c r="S251" s="179"/>
      <c r="T251" s="180"/>
      <c r="AT251" s="175" t="s">
        <v>228</v>
      </c>
      <c r="AU251" s="175" t="s">
        <v>87</v>
      </c>
      <c r="AV251" s="14" t="s">
        <v>32</v>
      </c>
      <c r="AW251" s="14" t="s">
        <v>31</v>
      </c>
      <c r="AX251" s="14" t="s">
        <v>77</v>
      </c>
      <c r="AY251" s="175" t="s">
        <v>219</v>
      </c>
    </row>
    <row r="252" spans="1:65" s="14" customFormat="1">
      <c r="B252" s="174"/>
      <c r="D252" s="166" t="s">
        <v>228</v>
      </c>
      <c r="E252" s="175" t="s">
        <v>1</v>
      </c>
      <c r="F252" s="176" t="s">
        <v>3361</v>
      </c>
      <c r="H252" s="175" t="s">
        <v>1</v>
      </c>
      <c r="I252" s="177"/>
      <c r="L252" s="174"/>
      <c r="M252" s="178"/>
      <c r="N252" s="179"/>
      <c r="O252" s="179"/>
      <c r="P252" s="179"/>
      <c r="Q252" s="179"/>
      <c r="R252" s="179"/>
      <c r="S252" s="179"/>
      <c r="T252" s="180"/>
      <c r="AT252" s="175" t="s">
        <v>228</v>
      </c>
      <c r="AU252" s="175" t="s">
        <v>87</v>
      </c>
      <c r="AV252" s="14" t="s">
        <v>32</v>
      </c>
      <c r="AW252" s="14" t="s">
        <v>31</v>
      </c>
      <c r="AX252" s="14" t="s">
        <v>77</v>
      </c>
      <c r="AY252" s="175" t="s">
        <v>219</v>
      </c>
    </row>
    <row r="253" spans="1:65" s="13" customFormat="1">
      <c r="B253" s="165"/>
      <c r="D253" s="166" t="s">
        <v>228</v>
      </c>
      <c r="E253" s="167" t="s">
        <v>1</v>
      </c>
      <c r="F253" s="168" t="s">
        <v>4143</v>
      </c>
      <c r="H253" s="169">
        <v>0.70699999999999996</v>
      </c>
      <c r="I253" s="170"/>
      <c r="L253" s="165"/>
      <c r="M253" s="171"/>
      <c r="N253" s="172"/>
      <c r="O253" s="172"/>
      <c r="P253" s="172"/>
      <c r="Q253" s="172"/>
      <c r="R253" s="172"/>
      <c r="S253" s="172"/>
      <c r="T253" s="173"/>
      <c r="AT253" s="167" t="s">
        <v>228</v>
      </c>
      <c r="AU253" s="167" t="s">
        <v>87</v>
      </c>
      <c r="AV253" s="13" t="s">
        <v>87</v>
      </c>
      <c r="AW253" s="13" t="s">
        <v>31</v>
      </c>
      <c r="AX253" s="13" t="s">
        <v>77</v>
      </c>
      <c r="AY253" s="167" t="s">
        <v>219</v>
      </c>
    </row>
    <row r="254" spans="1:65" s="13" customFormat="1">
      <c r="B254" s="165"/>
      <c r="D254" s="166" t="s">
        <v>228</v>
      </c>
      <c r="E254" s="167" t="s">
        <v>1</v>
      </c>
      <c r="F254" s="168" t="s">
        <v>4153</v>
      </c>
      <c r="H254" s="169">
        <v>9.2929999999999993</v>
      </c>
      <c r="I254" s="170"/>
      <c r="L254" s="165"/>
      <c r="M254" s="171"/>
      <c r="N254" s="172"/>
      <c r="O254" s="172"/>
      <c r="P254" s="172"/>
      <c r="Q254" s="172"/>
      <c r="R254" s="172"/>
      <c r="S254" s="172"/>
      <c r="T254" s="173"/>
      <c r="AT254" s="167" t="s">
        <v>228</v>
      </c>
      <c r="AU254" s="167" t="s">
        <v>87</v>
      </c>
      <c r="AV254" s="13" t="s">
        <v>87</v>
      </c>
      <c r="AW254" s="13" t="s">
        <v>31</v>
      </c>
      <c r="AX254" s="13" t="s">
        <v>77</v>
      </c>
      <c r="AY254" s="167" t="s">
        <v>219</v>
      </c>
    </row>
    <row r="255" spans="1:65" s="14" customFormat="1">
      <c r="B255" s="174"/>
      <c r="D255" s="166" t="s">
        <v>228</v>
      </c>
      <c r="E255" s="175" t="s">
        <v>1</v>
      </c>
      <c r="F255" s="176" t="s">
        <v>3362</v>
      </c>
      <c r="H255" s="175" t="s">
        <v>1</v>
      </c>
      <c r="I255" s="177"/>
      <c r="L255" s="174"/>
      <c r="M255" s="178"/>
      <c r="N255" s="179"/>
      <c r="O255" s="179"/>
      <c r="P255" s="179"/>
      <c r="Q255" s="179"/>
      <c r="R255" s="179"/>
      <c r="S255" s="179"/>
      <c r="T255" s="180"/>
      <c r="AT255" s="175" t="s">
        <v>228</v>
      </c>
      <c r="AU255" s="175" t="s">
        <v>87</v>
      </c>
      <c r="AV255" s="14" t="s">
        <v>32</v>
      </c>
      <c r="AW255" s="14" t="s">
        <v>31</v>
      </c>
      <c r="AX255" s="14" t="s">
        <v>77</v>
      </c>
      <c r="AY255" s="175" t="s">
        <v>219</v>
      </c>
    </row>
    <row r="256" spans="1:65" s="13" customFormat="1">
      <c r="B256" s="165"/>
      <c r="D256" s="166" t="s">
        <v>228</v>
      </c>
      <c r="E256" s="167" t="s">
        <v>1</v>
      </c>
      <c r="F256" s="168" t="s">
        <v>4146</v>
      </c>
      <c r="H256" s="169">
        <v>2.6749999999999998</v>
      </c>
      <c r="I256" s="170"/>
      <c r="L256" s="165"/>
      <c r="M256" s="171"/>
      <c r="N256" s="172"/>
      <c r="O256" s="172"/>
      <c r="P256" s="172"/>
      <c r="Q256" s="172"/>
      <c r="R256" s="172"/>
      <c r="S256" s="172"/>
      <c r="T256" s="173"/>
      <c r="AT256" s="167" t="s">
        <v>228</v>
      </c>
      <c r="AU256" s="167" t="s">
        <v>87</v>
      </c>
      <c r="AV256" s="13" t="s">
        <v>87</v>
      </c>
      <c r="AW256" s="13" t="s">
        <v>31</v>
      </c>
      <c r="AX256" s="13" t="s">
        <v>77</v>
      </c>
      <c r="AY256" s="167" t="s">
        <v>219</v>
      </c>
    </row>
    <row r="257" spans="1:65" s="13" customFormat="1">
      <c r="B257" s="165"/>
      <c r="D257" s="166" t="s">
        <v>228</v>
      </c>
      <c r="E257" s="167" t="s">
        <v>1</v>
      </c>
      <c r="F257" s="168" t="s">
        <v>4159</v>
      </c>
      <c r="H257" s="169">
        <v>38.325000000000003</v>
      </c>
      <c r="I257" s="170"/>
      <c r="L257" s="165"/>
      <c r="M257" s="171"/>
      <c r="N257" s="172"/>
      <c r="O257" s="172"/>
      <c r="P257" s="172"/>
      <c r="Q257" s="172"/>
      <c r="R257" s="172"/>
      <c r="S257" s="172"/>
      <c r="T257" s="173"/>
      <c r="AT257" s="167" t="s">
        <v>228</v>
      </c>
      <c r="AU257" s="167" t="s">
        <v>87</v>
      </c>
      <c r="AV257" s="13" t="s">
        <v>87</v>
      </c>
      <c r="AW257" s="13" t="s">
        <v>31</v>
      </c>
      <c r="AX257" s="13" t="s">
        <v>77</v>
      </c>
      <c r="AY257" s="167" t="s">
        <v>219</v>
      </c>
    </row>
    <row r="258" spans="1:65" s="14" customFormat="1">
      <c r="B258" s="174"/>
      <c r="D258" s="166" t="s">
        <v>228</v>
      </c>
      <c r="E258" s="175" t="s">
        <v>1</v>
      </c>
      <c r="F258" s="176" t="s">
        <v>4262</v>
      </c>
      <c r="H258" s="175" t="s">
        <v>1</v>
      </c>
      <c r="I258" s="177"/>
      <c r="L258" s="174"/>
      <c r="M258" s="178"/>
      <c r="N258" s="179"/>
      <c r="O258" s="179"/>
      <c r="P258" s="179"/>
      <c r="Q258" s="179"/>
      <c r="R258" s="179"/>
      <c r="S258" s="179"/>
      <c r="T258" s="180"/>
      <c r="AT258" s="175" t="s">
        <v>228</v>
      </c>
      <c r="AU258" s="175" t="s">
        <v>87</v>
      </c>
      <c r="AV258" s="14" t="s">
        <v>32</v>
      </c>
      <c r="AW258" s="14" t="s">
        <v>31</v>
      </c>
      <c r="AX258" s="14" t="s">
        <v>77</v>
      </c>
      <c r="AY258" s="175" t="s">
        <v>219</v>
      </c>
    </row>
    <row r="259" spans="1:65" s="13" customFormat="1">
      <c r="B259" s="165"/>
      <c r="D259" s="166" t="s">
        <v>228</v>
      </c>
      <c r="E259" s="167" t="s">
        <v>1</v>
      </c>
      <c r="F259" s="168" t="s">
        <v>4156</v>
      </c>
      <c r="H259" s="169">
        <v>26.783999999999999</v>
      </c>
      <c r="I259" s="170"/>
      <c r="L259" s="165"/>
      <c r="M259" s="171"/>
      <c r="N259" s="172"/>
      <c r="O259" s="172"/>
      <c r="P259" s="172"/>
      <c r="Q259" s="172"/>
      <c r="R259" s="172"/>
      <c r="S259" s="172"/>
      <c r="T259" s="173"/>
      <c r="AT259" s="167" t="s">
        <v>228</v>
      </c>
      <c r="AU259" s="167" t="s">
        <v>87</v>
      </c>
      <c r="AV259" s="13" t="s">
        <v>87</v>
      </c>
      <c r="AW259" s="13" t="s">
        <v>31</v>
      </c>
      <c r="AX259" s="13" t="s">
        <v>77</v>
      </c>
      <c r="AY259" s="167" t="s">
        <v>219</v>
      </c>
    </row>
    <row r="260" spans="1:65" s="16" customFormat="1">
      <c r="B260" s="189"/>
      <c r="D260" s="166" t="s">
        <v>228</v>
      </c>
      <c r="E260" s="190" t="s">
        <v>1</v>
      </c>
      <c r="F260" s="191" t="s">
        <v>3364</v>
      </c>
      <c r="H260" s="192">
        <v>77.784000000000006</v>
      </c>
      <c r="I260" s="193"/>
      <c r="L260" s="189"/>
      <c r="M260" s="194"/>
      <c r="N260" s="195"/>
      <c r="O260" s="195"/>
      <c r="P260" s="195"/>
      <c r="Q260" s="195"/>
      <c r="R260" s="195"/>
      <c r="S260" s="195"/>
      <c r="T260" s="196"/>
      <c r="AT260" s="190" t="s">
        <v>228</v>
      </c>
      <c r="AU260" s="190" t="s">
        <v>87</v>
      </c>
      <c r="AV260" s="16" t="s">
        <v>237</v>
      </c>
      <c r="AW260" s="16" t="s">
        <v>31</v>
      </c>
      <c r="AX260" s="16" t="s">
        <v>77</v>
      </c>
      <c r="AY260" s="190" t="s">
        <v>219</v>
      </c>
    </row>
    <row r="261" spans="1:65" s="15" customFormat="1">
      <c r="B261" s="181"/>
      <c r="D261" s="166" t="s">
        <v>228</v>
      </c>
      <c r="E261" s="182" t="s">
        <v>1</v>
      </c>
      <c r="F261" s="183" t="s">
        <v>236</v>
      </c>
      <c r="H261" s="184">
        <v>83.084000000000003</v>
      </c>
      <c r="I261" s="185"/>
      <c r="L261" s="181"/>
      <c r="M261" s="186"/>
      <c r="N261" s="187"/>
      <c r="O261" s="187"/>
      <c r="P261" s="187"/>
      <c r="Q261" s="187"/>
      <c r="R261" s="187"/>
      <c r="S261" s="187"/>
      <c r="T261" s="188"/>
      <c r="AT261" s="182" t="s">
        <v>228</v>
      </c>
      <c r="AU261" s="182" t="s">
        <v>87</v>
      </c>
      <c r="AV261" s="15" t="s">
        <v>226</v>
      </c>
      <c r="AW261" s="15" t="s">
        <v>31</v>
      </c>
      <c r="AX261" s="15" t="s">
        <v>32</v>
      </c>
      <c r="AY261" s="182" t="s">
        <v>219</v>
      </c>
    </row>
    <row r="262" spans="1:65" s="2" customFormat="1" ht="21.75" customHeight="1">
      <c r="A262" s="33"/>
      <c r="B262" s="151"/>
      <c r="C262" s="152" t="s">
        <v>327</v>
      </c>
      <c r="D262" s="152" t="s">
        <v>221</v>
      </c>
      <c r="E262" s="153" t="s">
        <v>494</v>
      </c>
      <c r="F262" s="154" t="s">
        <v>495</v>
      </c>
      <c r="G262" s="155" t="s">
        <v>394</v>
      </c>
      <c r="H262" s="156">
        <v>148.06299999999999</v>
      </c>
      <c r="I262" s="157"/>
      <c r="J262" s="158">
        <f>ROUND(I262*H262,2)</f>
        <v>0</v>
      </c>
      <c r="K262" s="154" t="s">
        <v>225</v>
      </c>
      <c r="L262" s="34"/>
      <c r="M262" s="159" t="s">
        <v>1</v>
      </c>
      <c r="N262" s="160" t="s">
        <v>42</v>
      </c>
      <c r="O262" s="59"/>
      <c r="P262" s="161">
        <f>O262*H262</f>
        <v>0</v>
      </c>
      <c r="Q262" s="161">
        <v>0</v>
      </c>
      <c r="R262" s="161">
        <f>Q262*H262</f>
        <v>0</v>
      </c>
      <c r="S262" s="161">
        <v>0</v>
      </c>
      <c r="T262" s="162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63" t="s">
        <v>226</v>
      </c>
      <c r="AT262" s="163" t="s">
        <v>221</v>
      </c>
      <c r="AU262" s="163" t="s">
        <v>87</v>
      </c>
      <c r="AY262" s="18" t="s">
        <v>219</v>
      </c>
      <c r="BE262" s="164">
        <f>IF(N262="základní",J262,0)</f>
        <v>0</v>
      </c>
      <c r="BF262" s="164">
        <f>IF(N262="snížená",J262,0)</f>
        <v>0</v>
      </c>
      <c r="BG262" s="164">
        <f>IF(N262="zákl. přenesená",J262,0)</f>
        <v>0</v>
      </c>
      <c r="BH262" s="164">
        <f>IF(N262="sníž. přenesená",J262,0)</f>
        <v>0</v>
      </c>
      <c r="BI262" s="164">
        <f>IF(N262="nulová",J262,0)</f>
        <v>0</v>
      </c>
      <c r="BJ262" s="18" t="s">
        <v>32</v>
      </c>
      <c r="BK262" s="164">
        <f>ROUND(I262*H262,2)</f>
        <v>0</v>
      </c>
      <c r="BL262" s="18" t="s">
        <v>226</v>
      </c>
      <c r="BM262" s="163" t="s">
        <v>4263</v>
      </c>
    </row>
    <row r="263" spans="1:65" s="14" customFormat="1">
      <c r="B263" s="174"/>
      <c r="D263" s="166" t="s">
        <v>228</v>
      </c>
      <c r="E263" s="175" t="s">
        <v>1</v>
      </c>
      <c r="F263" s="176" t="s">
        <v>3360</v>
      </c>
      <c r="H263" s="175" t="s">
        <v>1</v>
      </c>
      <c r="I263" s="177"/>
      <c r="L263" s="174"/>
      <c r="M263" s="178"/>
      <c r="N263" s="179"/>
      <c r="O263" s="179"/>
      <c r="P263" s="179"/>
      <c r="Q263" s="179"/>
      <c r="R263" s="179"/>
      <c r="S263" s="179"/>
      <c r="T263" s="180"/>
      <c r="AT263" s="175" t="s">
        <v>228</v>
      </c>
      <c r="AU263" s="175" t="s">
        <v>87</v>
      </c>
      <c r="AV263" s="14" t="s">
        <v>32</v>
      </c>
      <c r="AW263" s="14" t="s">
        <v>31</v>
      </c>
      <c r="AX263" s="14" t="s">
        <v>77</v>
      </c>
      <c r="AY263" s="175" t="s">
        <v>219</v>
      </c>
    </row>
    <row r="264" spans="1:65" s="13" customFormat="1">
      <c r="B264" s="165"/>
      <c r="D264" s="166" t="s">
        <v>228</v>
      </c>
      <c r="E264" s="167" t="s">
        <v>1</v>
      </c>
      <c r="F264" s="168" t="s">
        <v>4141</v>
      </c>
      <c r="H264" s="169">
        <v>3.004</v>
      </c>
      <c r="I264" s="170"/>
      <c r="L264" s="165"/>
      <c r="M264" s="171"/>
      <c r="N264" s="172"/>
      <c r="O264" s="172"/>
      <c r="P264" s="172"/>
      <c r="Q264" s="172"/>
      <c r="R264" s="172"/>
      <c r="S264" s="172"/>
      <c r="T264" s="173"/>
      <c r="AT264" s="167" t="s">
        <v>228</v>
      </c>
      <c r="AU264" s="167" t="s">
        <v>87</v>
      </c>
      <c r="AV264" s="13" t="s">
        <v>87</v>
      </c>
      <c r="AW264" s="13" t="s">
        <v>31</v>
      </c>
      <c r="AX264" s="13" t="s">
        <v>77</v>
      </c>
      <c r="AY264" s="167" t="s">
        <v>219</v>
      </c>
    </row>
    <row r="265" spans="1:65" s="13" customFormat="1">
      <c r="B265" s="165"/>
      <c r="D265" s="166" t="s">
        <v>228</v>
      </c>
      <c r="E265" s="167" t="s">
        <v>1</v>
      </c>
      <c r="F265" s="168" t="s">
        <v>4151</v>
      </c>
      <c r="H265" s="169">
        <v>48.676000000000002</v>
      </c>
      <c r="I265" s="170"/>
      <c r="L265" s="165"/>
      <c r="M265" s="171"/>
      <c r="N265" s="172"/>
      <c r="O265" s="172"/>
      <c r="P265" s="172"/>
      <c r="Q265" s="172"/>
      <c r="R265" s="172"/>
      <c r="S265" s="172"/>
      <c r="T265" s="173"/>
      <c r="AT265" s="167" t="s">
        <v>228</v>
      </c>
      <c r="AU265" s="167" t="s">
        <v>87</v>
      </c>
      <c r="AV265" s="13" t="s">
        <v>87</v>
      </c>
      <c r="AW265" s="13" t="s">
        <v>31</v>
      </c>
      <c r="AX265" s="13" t="s">
        <v>77</v>
      </c>
      <c r="AY265" s="167" t="s">
        <v>219</v>
      </c>
    </row>
    <row r="266" spans="1:65" s="16" customFormat="1">
      <c r="B266" s="189"/>
      <c r="D266" s="166" t="s">
        <v>228</v>
      </c>
      <c r="E266" s="190" t="s">
        <v>1</v>
      </c>
      <c r="F266" s="191" t="s">
        <v>3366</v>
      </c>
      <c r="H266" s="192">
        <v>51.68</v>
      </c>
      <c r="I266" s="193"/>
      <c r="L266" s="189"/>
      <c r="M266" s="194"/>
      <c r="N266" s="195"/>
      <c r="O266" s="195"/>
      <c r="P266" s="195"/>
      <c r="Q266" s="195"/>
      <c r="R266" s="195"/>
      <c r="S266" s="195"/>
      <c r="T266" s="196"/>
      <c r="AT266" s="190" t="s">
        <v>228</v>
      </c>
      <c r="AU266" s="190" t="s">
        <v>87</v>
      </c>
      <c r="AV266" s="16" t="s">
        <v>237</v>
      </c>
      <c r="AW266" s="16" t="s">
        <v>31</v>
      </c>
      <c r="AX266" s="16" t="s">
        <v>77</v>
      </c>
      <c r="AY266" s="190" t="s">
        <v>219</v>
      </c>
    </row>
    <row r="267" spans="1:65" s="13" customFormat="1">
      <c r="B267" s="165"/>
      <c r="D267" s="166" t="s">
        <v>228</v>
      </c>
      <c r="E267" s="167" t="s">
        <v>1</v>
      </c>
      <c r="F267" s="168" t="s">
        <v>4112</v>
      </c>
      <c r="H267" s="169">
        <v>2.6869999999999998</v>
      </c>
      <c r="I267" s="170"/>
      <c r="L267" s="165"/>
      <c r="M267" s="171"/>
      <c r="N267" s="172"/>
      <c r="O267" s="172"/>
      <c r="P267" s="172"/>
      <c r="Q267" s="172"/>
      <c r="R267" s="172"/>
      <c r="S267" s="172"/>
      <c r="T267" s="173"/>
      <c r="AT267" s="167" t="s">
        <v>228</v>
      </c>
      <c r="AU267" s="167" t="s">
        <v>87</v>
      </c>
      <c r="AV267" s="13" t="s">
        <v>87</v>
      </c>
      <c r="AW267" s="13" t="s">
        <v>31</v>
      </c>
      <c r="AX267" s="13" t="s">
        <v>77</v>
      </c>
      <c r="AY267" s="167" t="s">
        <v>219</v>
      </c>
    </row>
    <row r="268" spans="1:65" s="16" customFormat="1">
      <c r="B268" s="189"/>
      <c r="D268" s="166" t="s">
        <v>228</v>
      </c>
      <c r="E268" s="190" t="s">
        <v>1</v>
      </c>
      <c r="F268" s="191" t="s">
        <v>4264</v>
      </c>
      <c r="H268" s="192">
        <v>2.6869999999999998</v>
      </c>
      <c r="I268" s="193"/>
      <c r="L268" s="189"/>
      <c r="M268" s="194"/>
      <c r="N268" s="195"/>
      <c r="O268" s="195"/>
      <c r="P268" s="195"/>
      <c r="Q268" s="195"/>
      <c r="R268" s="195"/>
      <c r="S268" s="195"/>
      <c r="T268" s="196"/>
      <c r="AT268" s="190" t="s">
        <v>228</v>
      </c>
      <c r="AU268" s="190" t="s">
        <v>87</v>
      </c>
      <c r="AV268" s="16" t="s">
        <v>237</v>
      </c>
      <c r="AW268" s="16" t="s">
        <v>31</v>
      </c>
      <c r="AX268" s="16" t="s">
        <v>77</v>
      </c>
      <c r="AY268" s="190" t="s">
        <v>219</v>
      </c>
    </row>
    <row r="269" spans="1:65" s="13" customFormat="1">
      <c r="B269" s="165"/>
      <c r="D269" s="166" t="s">
        <v>228</v>
      </c>
      <c r="E269" s="167" t="s">
        <v>1</v>
      </c>
      <c r="F269" s="168" t="s">
        <v>4158</v>
      </c>
      <c r="H269" s="169">
        <v>87</v>
      </c>
      <c r="I269" s="170"/>
      <c r="L269" s="165"/>
      <c r="M269" s="171"/>
      <c r="N269" s="172"/>
      <c r="O269" s="172"/>
      <c r="P269" s="172"/>
      <c r="Q269" s="172"/>
      <c r="R269" s="172"/>
      <c r="S269" s="172"/>
      <c r="T269" s="173"/>
      <c r="AT269" s="167" t="s">
        <v>228</v>
      </c>
      <c r="AU269" s="167" t="s">
        <v>87</v>
      </c>
      <c r="AV269" s="13" t="s">
        <v>87</v>
      </c>
      <c r="AW269" s="13" t="s">
        <v>31</v>
      </c>
      <c r="AX269" s="13" t="s">
        <v>77</v>
      </c>
      <c r="AY269" s="167" t="s">
        <v>219</v>
      </c>
    </row>
    <row r="270" spans="1:65" s="16" customFormat="1">
      <c r="B270" s="189"/>
      <c r="D270" s="166" t="s">
        <v>228</v>
      </c>
      <c r="E270" s="190" t="s">
        <v>1</v>
      </c>
      <c r="F270" s="191" t="s">
        <v>3368</v>
      </c>
      <c r="H270" s="192">
        <v>87</v>
      </c>
      <c r="I270" s="193"/>
      <c r="L270" s="189"/>
      <c r="M270" s="194"/>
      <c r="N270" s="195"/>
      <c r="O270" s="195"/>
      <c r="P270" s="195"/>
      <c r="Q270" s="195"/>
      <c r="R270" s="195"/>
      <c r="S270" s="195"/>
      <c r="T270" s="196"/>
      <c r="AT270" s="190" t="s">
        <v>228</v>
      </c>
      <c r="AU270" s="190" t="s">
        <v>87</v>
      </c>
      <c r="AV270" s="16" t="s">
        <v>237</v>
      </c>
      <c r="AW270" s="16" t="s">
        <v>31</v>
      </c>
      <c r="AX270" s="16" t="s">
        <v>77</v>
      </c>
      <c r="AY270" s="190" t="s">
        <v>219</v>
      </c>
    </row>
    <row r="271" spans="1:65" s="14" customFormat="1">
      <c r="B271" s="174"/>
      <c r="D271" s="166" t="s">
        <v>228</v>
      </c>
      <c r="E271" s="175" t="s">
        <v>1</v>
      </c>
      <c r="F271" s="176" t="s">
        <v>3369</v>
      </c>
      <c r="H271" s="175" t="s">
        <v>1</v>
      </c>
      <c r="I271" s="177"/>
      <c r="L271" s="174"/>
      <c r="M271" s="178"/>
      <c r="N271" s="179"/>
      <c r="O271" s="179"/>
      <c r="P271" s="179"/>
      <c r="Q271" s="179"/>
      <c r="R271" s="179"/>
      <c r="S271" s="179"/>
      <c r="T271" s="180"/>
      <c r="AT271" s="175" t="s">
        <v>228</v>
      </c>
      <c r="AU271" s="175" t="s">
        <v>87</v>
      </c>
      <c r="AV271" s="14" t="s">
        <v>32</v>
      </c>
      <c r="AW271" s="14" t="s">
        <v>31</v>
      </c>
      <c r="AX271" s="14" t="s">
        <v>77</v>
      </c>
      <c r="AY271" s="175" t="s">
        <v>219</v>
      </c>
    </row>
    <row r="272" spans="1:65" s="13" customFormat="1">
      <c r="B272" s="165"/>
      <c r="D272" s="166" t="s">
        <v>228</v>
      </c>
      <c r="E272" s="167" t="s">
        <v>1</v>
      </c>
      <c r="F272" s="168" t="s">
        <v>4155</v>
      </c>
      <c r="H272" s="169">
        <v>6.6959999999999997</v>
      </c>
      <c r="I272" s="170"/>
      <c r="L272" s="165"/>
      <c r="M272" s="171"/>
      <c r="N272" s="172"/>
      <c r="O272" s="172"/>
      <c r="P272" s="172"/>
      <c r="Q272" s="172"/>
      <c r="R272" s="172"/>
      <c r="S272" s="172"/>
      <c r="T272" s="173"/>
      <c r="AT272" s="167" t="s">
        <v>228</v>
      </c>
      <c r="AU272" s="167" t="s">
        <v>87</v>
      </c>
      <c r="AV272" s="13" t="s">
        <v>87</v>
      </c>
      <c r="AW272" s="13" t="s">
        <v>31</v>
      </c>
      <c r="AX272" s="13" t="s">
        <v>77</v>
      </c>
      <c r="AY272" s="167" t="s">
        <v>219</v>
      </c>
    </row>
    <row r="273" spans="1:65" s="16" customFormat="1">
      <c r="B273" s="189"/>
      <c r="D273" s="166" t="s">
        <v>228</v>
      </c>
      <c r="E273" s="190" t="s">
        <v>1</v>
      </c>
      <c r="F273" s="191" t="s">
        <v>3370</v>
      </c>
      <c r="H273" s="192">
        <v>6.6959999999999997</v>
      </c>
      <c r="I273" s="193"/>
      <c r="L273" s="189"/>
      <c r="M273" s="194"/>
      <c r="N273" s="195"/>
      <c r="O273" s="195"/>
      <c r="P273" s="195"/>
      <c r="Q273" s="195"/>
      <c r="R273" s="195"/>
      <c r="S273" s="195"/>
      <c r="T273" s="196"/>
      <c r="AT273" s="190" t="s">
        <v>228</v>
      </c>
      <c r="AU273" s="190" t="s">
        <v>87</v>
      </c>
      <c r="AV273" s="16" t="s">
        <v>237</v>
      </c>
      <c r="AW273" s="16" t="s">
        <v>31</v>
      </c>
      <c r="AX273" s="16" t="s">
        <v>77</v>
      </c>
      <c r="AY273" s="190" t="s">
        <v>219</v>
      </c>
    </row>
    <row r="274" spans="1:65" s="15" customFormat="1">
      <c r="B274" s="181"/>
      <c r="D274" s="166" t="s">
        <v>228</v>
      </c>
      <c r="E274" s="182" t="s">
        <v>1</v>
      </c>
      <c r="F274" s="183" t="s">
        <v>236</v>
      </c>
      <c r="H274" s="184">
        <v>148.06299999999999</v>
      </c>
      <c r="I274" s="185"/>
      <c r="L274" s="181"/>
      <c r="M274" s="186"/>
      <c r="N274" s="187"/>
      <c r="O274" s="187"/>
      <c r="P274" s="187"/>
      <c r="Q274" s="187"/>
      <c r="R274" s="187"/>
      <c r="S274" s="187"/>
      <c r="T274" s="188"/>
      <c r="AT274" s="182" t="s">
        <v>228</v>
      </c>
      <c r="AU274" s="182" t="s">
        <v>87</v>
      </c>
      <c r="AV274" s="15" t="s">
        <v>226</v>
      </c>
      <c r="AW274" s="15" t="s">
        <v>31</v>
      </c>
      <c r="AX274" s="15" t="s">
        <v>32</v>
      </c>
      <c r="AY274" s="182" t="s">
        <v>219</v>
      </c>
    </row>
    <row r="275" spans="1:65" s="2" customFormat="1" ht="16.5" customHeight="1">
      <c r="A275" s="33"/>
      <c r="B275" s="151"/>
      <c r="C275" s="152" t="s">
        <v>331</v>
      </c>
      <c r="D275" s="152" t="s">
        <v>221</v>
      </c>
      <c r="E275" s="153" t="s">
        <v>499</v>
      </c>
      <c r="F275" s="154" t="s">
        <v>500</v>
      </c>
      <c r="G275" s="155" t="s">
        <v>394</v>
      </c>
      <c r="H275" s="156">
        <v>231.14699999999999</v>
      </c>
      <c r="I275" s="157"/>
      <c r="J275" s="158">
        <f>ROUND(I275*H275,2)</f>
        <v>0</v>
      </c>
      <c r="K275" s="154" t="s">
        <v>225</v>
      </c>
      <c r="L275" s="34"/>
      <c r="M275" s="159" t="s">
        <v>1</v>
      </c>
      <c r="N275" s="160" t="s">
        <v>42</v>
      </c>
      <c r="O275" s="59"/>
      <c r="P275" s="161">
        <f>O275*H275</f>
        <v>0</v>
      </c>
      <c r="Q275" s="161">
        <v>0</v>
      </c>
      <c r="R275" s="161">
        <f>Q275*H275</f>
        <v>0</v>
      </c>
      <c r="S275" s="161">
        <v>0</v>
      </c>
      <c r="T275" s="162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63" t="s">
        <v>226</v>
      </c>
      <c r="AT275" s="163" t="s">
        <v>221</v>
      </c>
      <c r="AU275" s="163" t="s">
        <v>87</v>
      </c>
      <c r="AY275" s="18" t="s">
        <v>219</v>
      </c>
      <c r="BE275" s="164">
        <f>IF(N275="základní",J275,0)</f>
        <v>0</v>
      </c>
      <c r="BF275" s="164">
        <f>IF(N275="snížená",J275,0)</f>
        <v>0</v>
      </c>
      <c r="BG275" s="164">
        <f>IF(N275="zákl. přenesená",J275,0)</f>
        <v>0</v>
      </c>
      <c r="BH275" s="164">
        <f>IF(N275="sníž. přenesená",J275,0)</f>
        <v>0</v>
      </c>
      <c r="BI275" s="164">
        <f>IF(N275="nulová",J275,0)</f>
        <v>0</v>
      </c>
      <c r="BJ275" s="18" t="s">
        <v>32</v>
      </c>
      <c r="BK275" s="164">
        <f>ROUND(I275*H275,2)</f>
        <v>0</v>
      </c>
      <c r="BL275" s="18" t="s">
        <v>226</v>
      </c>
      <c r="BM275" s="163" t="s">
        <v>4265</v>
      </c>
    </row>
    <row r="276" spans="1:65" s="13" customFormat="1">
      <c r="B276" s="165"/>
      <c r="D276" s="166" t="s">
        <v>228</v>
      </c>
      <c r="E276" s="167" t="s">
        <v>1</v>
      </c>
      <c r="F276" s="168" t="s">
        <v>4266</v>
      </c>
      <c r="H276" s="169">
        <v>231.14699999999999</v>
      </c>
      <c r="I276" s="170"/>
      <c r="L276" s="165"/>
      <c r="M276" s="171"/>
      <c r="N276" s="172"/>
      <c r="O276" s="172"/>
      <c r="P276" s="172"/>
      <c r="Q276" s="172"/>
      <c r="R276" s="172"/>
      <c r="S276" s="172"/>
      <c r="T276" s="173"/>
      <c r="AT276" s="167" t="s">
        <v>228</v>
      </c>
      <c r="AU276" s="167" t="s">
        <v>87</v>
      </c>
      <c r="AV276" s="13" t="s">
        <v>87</v>
      </c>
      <c r="AW276" s="13" t="s">
        <v>31</v>
      </c>
      <c r="AX276" s="13" t="s">
        <v>77</v>
      </c>
      <c r="AY276" s="167" t="s">
        <v>219</v>
      </c>
    </row>
    <row r="277" spans="1:65" s="15" customFormat="1">
      <c r="B277" s="181"/>
      <c r="D277" s="166" t="s">
        <v>228</v>
      </c>
      <c r="E277" s="182" t="s">
        <v>1</v>
      </c>
      <c r="F277" s="183" t="s">
        <v>236</v>
      </c>
      <c r="H277" s="184">
        <v>231.14699999999999</v>
      </c>
      <c r="I277" s="185"/>
      <c r="L277" s="181"/>
      <c r="M277" s="186"/>
      <c r="N277" s="187"/>
      <c r="O277" s="187"/>
      <c r="P277" s="187"/>
      <c r="Q277" s="187"/>
      <c r="R277" s="187"/>
      <c r="S277" s="187"/>
      <c r="T277" s="188"/>
      <c r="AT277" s="182" t="s">
        <v>228</v>
      </c>
      <c r="AU277" s="182" t="s">
        <v>87</v>
      </c>
      <c r="AV277" s="15" t="s">
        <v>226</v>
      </c>
      <c r="AW277" s="15" t="s">
        <v>31</v>
      </c>
      <c r="AX277" s="15" t="s">
        <v>32</v>
      </c>
      <c r="AY277" s="182" t="s">
        <v>219</v>
      </c>
    </row>
    <row r="278" spans="1:65" s="2" customFormat="1" ht="16.5" customHeight="1">
      <c r="A278" s="33"/>
      <c r="B278" s="151"/>
      <c r="C278" s="152" t="s">
        <v>7</v>
      </c>
      <c r="D278" s="152" t="s">
        <v>221</v>
      </c>
      <c r="E278" s="153" t="s">
        <v>3377</v>
      </c>
      <c r="F278" s="154" t="s">
        <v>3378</v>
      </c>
      <c r="G278" s="155" t="s">
        <v>266</v>
      </c>
      <c r="H278" s="156">
        <v>235.619</v>
      </c>
      <c r="I278" s="157"/>
      <c r="J278" s="158">
        <f>ROUND(I278*H278,2)</f>
        <v>0</v>
      </c>
      <c r="K278" s="154" t="s">
        <v>1</v>
      </c>
      <c r="L278" s="34"/>
      <c r="M278" s="159" t="s">
        <v>1</v>
      </c>
      <c r="N278" s="160" t="s">
        <v>42</v>
      </c>
      <c r="O278" s="59"/>
      <c r="P278" s="161">
        <f>O278*H278</f>
        <v>0</v>
      </c>
      <c r="Q278" s="161">
        <v>0</v>
      </c>
      <c r="R278" s="161">
        <f>Q278*H278</f>
        <v>0</v>
      </c>
      <c r="S278" s="161">
        <v>0</v>
      </c>
      <c r="T278" s="162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63" t="s">
        <v>226</v>
      </c>
      <c r="AT278" s="163" t="s">
        <v>221</v>
      </c>
      <c r="AU278" s="163" t="s">
        <v>87</v>
      </c>
      <c r="AY278" s="18" t="s">
        <v>219</v>
      </c>
      <c r="BE278" s="164">
        <f>IF(N278="základní",J278,0)</f>
        <v>0</v>
      </c>
      <c r="BF278" s="164">
        <f>IF(N278="snížená",J278,0)</f>
        <v>0</v>
      </c>
      <c r="BG278" s="164">
        <f>IF(N278="zákl. přenesená",J278,0)</f>
        <v>0</v>
      </c>
      <c r="BH278" s="164">
        <f>IF(N278="sníž. přenesená",J278,0)</f>
        <v>0</v>
      </c>
      <c r="BI278" s="164">
        <f>IF(N278="nulová",J278,0)</f>
        <v>0</v>
      </c>
      <c r="BJ278" s="18" t="s">
        <v>32</v>
      </c>
      <c r="BK278" s="164">
        <f>ROUND(I278*H278,2)</f>
        <v>0</v>
      </c>
      <c r="BL278" s="18" t="s">
        <v>226</v>
      </c>
      <c r="BM278" s="163" t="s">
        <v>4267</v>
      </c>
    </row>
    <row r="279" spans="1:65" s="13" customFormat="1">
      <c r="B279" s="165"/>
      <c r="D279" s="166" t="s">
        <v>228</v>
      </c>
      <c r="E279" s="167" t="s">
        <v>1</v>
      </c>
      <c r="F279" s="168" t="s">
        <v>4268</v>
      </c>
      <c r="H279" s="169">
        <v>140.011</v>
      </c>
      <c r="I279" s="170"/>
      <c r="L279" s="165"/>
      <c r="M279" s="171"/>
      <c r="N279" s="172"/>
      <c r="O279" s="172"/>
      <c r="P279" s="172"/>
      <c r="Q279" s="172"/>
      <c r="R279" s="172"/>
      <c r="S279" s="172"/>
      <c r="T279" s="173"/>
      <c r="AT279" s="167" t="s">
        <v>228</v>
      </c>
      <c r="AU279" s="167" t="s">
        <v>87</v>
      </c>
      <c r="AV279" s="13" t="s">
        <v>87</v>
      </c>
      <c r="AW279" s="13" t="s">
        <v>31</v>
      </c>
      <c r="AX279" s="13" t="s">
        <v>77</v>
      </c>
      <c r="AY279" s="167" t="s">
        <v>219</v>
      </c>
    </row>
    <row r="280" spans="1:65" s="13" customFormat="1">
      <c r="B280" s="165"/>
      <c r="D280" s="166" t="s">
        <v>228</v>
      </c>
      <c r="E280" s="167" t="s">
        <v>1</v>
      </c>
      <c r="F280" s="168" t="s">
        <v>4269</v>
      </c>
      <c r="H280" s="169">
        <v>95.608000000000004</v>
      </c>
      <c r="I280" s="170"/>
      <c r="L280" s="165"/>
      <c r="M280" s="171"/>
      <c r="N280" s="172"/>
      <c r="O280" s="172"/>
      <c r="P280" s="172"/>
      <c r="Q280" s="172"/>
      <c r="R280" s="172"/>
      <c r="S280" s="172"/>
      <c r="T280" s="173"/>
      <c r="AT280" s="167" t="s">
        <v>228</v>
      </c>
      <c r="AU280" s="167" t="s">
        <v>87</v>
      </c>
      <c r="AV280" s="13" t="s">
        <v>87</v>
      </c>
      <c r="AW280" s="13" t="s">
        <v>31</v>
      </c>
      <c r="AX280" s="13" t="s">
        <v>77</v>
      </c>
      <c r="AY280" s="167" t="s">
        <v>219</v>
      </c>
    </row>
    <row r="281" spans="1:65" s="15" customFormat="1">
      <c r="B281" s="181"/>
      <c r="D281" s="166" t="s">
        <v>228</v>
      </c>
      <c r="E281" s="182" t="s">
        <v>1</v>
      </c>
      <c r="F281" s="183" t="s">
        <v>236</v>
      </c>
      <c r="H281" s="184">
        <v>235.619</v>
      </c>
      <c r="I281" s="185"/>
      <c r="L281" s="181"/>
      <c r="M281" s="186"/>
      <c r="N281" s="187"/>
      <c r="O281" s="187"/>
      <c r="P281" s="187"/>
      <c r="Q281" s="187"/>
      <c r="R281" s="187"/>
      <c r="S281" s="187"/>
      <c r="T281" s="188"/>
      <c r="AT281" s="182" t="s">
        <v>228</v>
      </c>
      <c r="AU281" s="182" t="s">
        <v>87</v>
      </c>
      <c r="AV281" s="15" t="s">
        <v>226</v>
      </c>
      <c r="AW281" s="15" t="s">
        <v>31</v>
      </c>
      <c r="AX281" s="15" t="s">
        <v>32</v>
      </c>
      <c r="AY281" s="182" t="s">
        <v>219</v>
      </c>
    </row>
    <row r="282" spans="1:65" s="2" customFormat="1" ht="21.75" customHeight="1">
      <c r="A282" s="33"/>
      <c r="B282" s="151"/>
      <c r="C282" s="152" t="s">
        <v>341</v>
      </c>
      <c r="D282" s="152" t="s">
        <v>221</v>
      </c>
      <c r="E282" s="153" t="s">
        <v>3382</v>
      </c>
      <c r="F282" s="154" t="s">
        <v>3383</v>
      </c>
      <c r="G282" s="155" t="s">
        <v>266</v>
      </c>
      <c r="H282" s="156">
        <v>12.555</v>
      </c>
      <c r="I282" s="157"/>
      <c r="J282" s="158">
        <f>ROUND(I282*H282,2)</f>
        <v>0</v>
      </c>
      <c r="K282" s="154" t="s">
        <v>1</v>
      </c>
      <c r="L282" s="34"/>
      <c r="M282" s="159" t="s">
        <v>1</v>
      </c>
      <c r="N282" s="160" t="s">
        <v>42</v>
      </c>
      <c r="O282" s="59"/>
      <c r="P282" s="161">
        <f>O282*H282</f>
        <v>0</v>
      </c>
      <c r="Q282" s="161">
        <v>0</v>
      </c>
      <c r="R282" s="161">
        <f>Q282*H282</f>
        <v>0</v>
      </c>
      <c r="S282" s="161">
        <v>0</v>
      </c>
      <c r="T282" s="162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63" t="s">
        <v>226</v>
      </c>
      <c r="AT282" s="163" t="s">
        <v>221</v>
      </c>
      <c r="AU282" s="163" t="s">
        <v>87</v>
      </c>
      <c r="AY282" s="18" t="s">
        <v>219</v>
      </c>
      <c r="BE282" s="164">
        <f>IF(N282="základní",J282,0)</f>
        <v>0</v>
      </c>
      <c r="BF282" s="164">
        <f>IF(N282="snížená",J282,0)</f>
        <v>0</v>
      </c>
      <c r="BG282" s="164">
        <f>IF(N282="zákl. přenesená",J282,0)</f>
        <v>0</v>
      </c>
      <c r="BH282" s="164">
        <f>IF(N282="sníž. přenesená",J282,0)</f>
        <v>0</v>
      </c>
      <c r="BI282" s="164">
        <f>IF(N282="nulová",J282,0)</f>
        <v>0</v>
      </c>
      <c r="BJ282" s="18" t="s">
        <v>32</v>
      </c>
      <c r="BK282" s="164">
        <f>ROUND(I282*H282,2)</f>
        <v>0</v>
      </c>
      <c r="BL282" s="18" t="s">
        <v>226</v>
      </c>
      <c r="BM282" s="163" t="s">
        <v>4270</v>
      </c>
    </row>
    <row r="283" spans="1:65" s="13" customFormat="1">
      <c r="B283" s="165"/>
      <c r="D283" s="166" t="s">
        <v>228</v>
      </c>
      <c r="E283" s="167" t="s">
        <v>1</v>
      </c>
      <c r="F283" s="168" t="s">
        <v>4271</v>
      </c>
      <c r="H283" s="169">
        <v>12.555</v>
      </c>
      <c r="I283" s="170"/>
      <c r="L283" s="165"/>
      <c r="M283" s="171"/>
      <c r="N283" s="172"/>
      <c r="O283" s="172"/>
      <c r="P283" s="172"/>
      <c r="Q283" s="172"/>
      <c r="R283" s="172"/>
      <c r="S283" s="172"/>
      <c r="T283" s="173"/>
      <c r="AT283" s="167" t="s">
        <v>228</v>
      </c>
      <c r="AU283" s="167" t="s">
        <v>87</v>
      </c>
      <c r="AV283" s="13" t="s">
        <v>87</v>
      </c>
      <c r="AW283" s="13" t="s">
        <v>31</v>
      </c>
      <c r="AX283" s="13" t="s">
        <v>32</v>
      </c>
      <c r="AY283" s="167" t="s">
        <v>219</v>
      </c>
    </row>
    <row r="284" spans="1:65" s="2" customFormat="1" ht="16.5" customHeight="1">
      <c r="A284" s="33"/>
      <c r="B284" s="151"/>
      <c r="C284" s="152" t="s">
        <v>348</v>
      </c>
      <c r="D284" s="152" t="s">
        <v>221</v>
      </c>
      <c r="E284" s="153" t="s">
        <v>3373</v>
      </c>
      <c r="F284" s="154" t="s">
        <v>3374</v>
      </c>
      <c r="G284" s="155" t="s">
        <v>266</v>
      </c>
      <c r="H284" s="156">
        <v>8.48</v>
      </c>
      <c r="I284" s="157"/>
      <c r="J284" s="158">
        <f>ROUND(I284*H284,2)</f>
        <v>0</v>
      </c>
      <c r="K284" s="154" t="s">
        <v>1</v>
      </c>
      <c r="L284" s="34"/>
      <c r="M284" s="159" t="s">
        <v>1</v>
      </c>
      <c r="N284" s="160" t="s">
        <v>42</v>
      </c>
      <c r="O284" s="59"/>
      <c r="P284" s="161">
        <f>O284*H284</f>
        <v>0</v>
      </c>
      <c r="Q284" s="161">
        <v>0</v>
      </c>
      <c r="R284" s="161">
        <f>Q284*H284</f>
        <v>0</v>
      </c>
      <c r="S284" s="161">
        <v>0</v>
      </c>
      <c r="T284" s="162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63" t="s">
        <v>226</v>
      </c>
      <c r="AT284" s="163" t="s">
        <v>221</v>
      </c>
      <c r="AU284" s="163" t="s">
        <v>87</v>
      </c>
      <c r="AY284" s="18" t="s">
        <v>219</v>
      </c>
      <c r="BE284" s="164">
        <f>IF(N284="základní",J284,0)</f>
        <v>0</v>
      </c>
      <c r="BF284" s="164">
        <f>IF(N284="snížená",J284,0)</f>
        <v>0</v>
      </c>
      <c r="BG284" s="164">
        <f>IF(N284="zákl. přenesená",J284,0)</f>
        <v>0</v>
      </c>
      <c r="BH284" s="164">
        <f>IF(N284="sníž. přenesená",J284,0)</f>
        <v>0</v>
      </c>
      <c r="BI284" s="164">
        <f>IF(N284="nulová",J284,0)</f>
        <v>0</v>
      </c>
      <c r="BJ284" s="18" t="s">
        <v>32</v>
      </c>
      <c r="BK284" s="164">
        <f>ROUND(I284*H284,2)</f>
        <v>0</v>
      </c>
      <c r="BL284" s="18" t="s">
        <v>226</v>
      </c>
      <c r="BM284" s="163" t="s">
        <v>4272</v>
      </c>
    </row>
    <row r="285" spans="1:65" s="13" customFormat="1">
      <c r="B285" s="165"/>
      <c r="D285" s="166" t="s">
        <v>228</v>
      </c>
      <c r="E285" s="167" t="s">
        <v>1</v>
      </c>
      <c r="F285" s="168" t="s">
        <v>4273</v>
      </c>
      <c r="H285" s="169">
        <v>8.48</v>
      </c>
      <c r="I285" s="170"/>
      <c r="L285" s="165"/>
      <c r="M285" s="171"/>
      <c r="N285" s="172"/>
      <c r="O285" s="172"/>
      <c r="P285" s="172"/>
      <c r="Q285" s="172"/>
      <c r="R285" s="172"/>
      <c r="S285" s="172"/>
      <c r="T285" s="173"/>
      <c r="AT285" s="167" t="s">
        <v>228</v>
      </c>
      <c r="AU285" s="167" t="s">
        <v>87</v>
      </c>
      <c r="AV285" s="13" t="s">
        <v>87</v>
      </c>
      <c r="AW285" s="13" t="s">
        <v>31</v>
      </c>
      <c r="AX285" s="13" t="s">
        <v>32</v>
      </c>
      <c r="AY285" s="167" t="s">
        <v>219</v>
      </c>
    </row>
    <row r="286" spans="1:65" s="2" customFormat="1" ht="24.2" customHeight="1">
      <c r="A286" s="33"/>
      <c r="B286" s="151"/>
      <c r="C286" s="152" t="s">
        <v>355</v>
      </c>
      <c r="D286" s="152" t="s">
        <v>221</v>
      </c>
      <c r="E286" s="153" t="s">
        <v>3386</v>
      </c>
      <c r="F286" s="154" t="s">
        <v>3387</v>
      </c>
      <c r="G286" s="155" t="s">
        <v>266</v>
      </c>
      <c r="H286" s="156">
        <v>6.18</v>
      </c>
      <c r="I286" s="157"/>
      <c r="J286" s="158">
        <f>ROUND(I286*H286,2)</f>
        <v>0</v>
      </c>
      <c r="K286" s="154" t="s">
        <v>1</v>
      </c>
      <c r="L286" s="34"/>
      <c r="M286" s="159" t="s">
        <v>1</v>
      </c>
      <c r="N286" s="160" t="s">
        <v>42</v>
      </c>
      <c r="O286" s="59"/>
      <c r="P286" s="161">
        <f>O286*H286</f>
        <v>0</v>
      </c>
      <c r="Q286" s="161">
        <v>0</v>
      </c>
      <c r="R286" s="161">
        <f>Q286*H286</f>
        <v>0</v>
      </c>
      <c r="S286" s="161">
        <v>0</v>
      </c>
      <c r="T286" s="162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63" t="s">
        <v>226</v>
      </c>
      <c r="AT286" s="163" t="s">
        <v>221</v>
      </c>
      <c r="AU286" s="163" t="s">
        <v>87</v>
      </c>
      <c r="AY286" s="18" t="s">
        <v>219</v>
      </c>
      <c r="BE286" s="164">
        <f>IF(N286="základní",J286,0)</f>
        <v>0</v>
      </c>
      <c r="BF286" s="164">
        <f>IF(N286="snížená",J286,0)</f>
        <v>0</v>
      </c>
      <c r="BG286" s="164">
        <f>IF(N286="zákl. přenesená",J286,0)</f>
        <v>0</v>
      </c>
      <c r="BH286" s="164">
        <f>IF(N286="sníž. přenesená",J286,0)</f>
        <v>0</v>
      </c>
      <c r="BI286" s="164">
        <f>IF(N286="nulová",J286,0)</f>
        <v>0</v>
      </c>
      <c r="BJ286" s="18" t="s">
        <v>32</v>
      </c>
      <c r="BK286" s="164">
        <f>ROUND(I286*H286,2)</f>
        <v>0</v>
      </c>
      <c r="BL286" s="18" t="s">
        <v>226</v>
      </c>
      <c r="BM286" s="163" t="s">
        <v>4274</v>
      </c>
    </row>
    <row r="287" spans="1:65" s="13" customFormat="1">
      <c r="B287" s="165"/>
      <c r="D287" s="166" t="s">
        <v>228</v>
      </c>
      <c r="E287" s="167" t="s">
        <v>1</v>
      </c>
      <c r="F287" s="168" t="s">
        <v>4275</v>
      </c>
      <c r="H287" s="169">
        <v>6.18</v>
      </c>
      <c r="I287" s="170"/>
      <c r="L287" s="165"/>
      <c r="M287" s="171"/>
      <c r="N287" s="172"/>
      <c r="O287" s="172"/>
      <c r="P287" s="172"/>
      <c r="Q287" s="172"/>
      <c r="R287" s="172"/>
      <c r="S287" s="172"/>
      <c r="T287" s="173"/>
      <c r="AT287" s="167" t="s">
        <v>228</v>
      </c>
      <c r="AU287" s="167" t="s">
        <v>87</v>
      </c>
      <c r="AV287" s="13" t="s">
        <v>87</v>
      </c>
      <c r="AW287" s="13" t="s">
        <v>31</v>
      </c>
      <c r="AX287" s="13" t="s">
        <v>32</v>
      </c>
      <c r="AY287" s="167" t="s">
        <v>219</v>
      </c>
    </row>
    <row r="288" spans="1:65" s="2" customFormat="1" ht="24.2" customHeight="1">
      <c r="A288" s="33"/>
      <c r="B288" s="151"/>
      <c r="C288" s="152" t="s">
        <v>363</v>
      </c>
      <c r="D288" s="152" t="s">
        <v>221</v>
      </c>
      <c r="E288" s="153" t="s">
        <v>3390</v>
      </c>
      <c r="F288" s="154" t="s">
        <v>3391</v>
      </c>
      <c r="G288" s="155" t="s">
        <v>266</v>
      </c>
      <c r="H288" s="156">
        <v>187.92</v>
      </c>
      <c r="I288" s="157"/>
      <c r="J288" s="158">
        <f>ROUND(I288*H288,2)</f>
        <v>0</v>
      </c>
      <c r="K288" s="154" t="s">
        <v>1</v>
      </c>
      <c r="L288" s="34"/>
      <c r="M288" s="159" t="s">
        <v>1</v>
      </c>
      <c r="N288" s="160" t="s">
        <v>42</v>
      </c>
      <c r="O288" s="59"/>
      <c r="P288" s="161">
        <f>O288*H288</f>
        <v>0</v>
      </c>
      <c r="Q288" s="161">
        <v>0</v>
      </c>
      <c r="R288" s="161">
        <f>Q288*H288</f>
        <v>0</v>
      </c>
      <c r="S288" s="161">
        <v>0</v>
      </c>
      <c r="T288" s="162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63" t="s">
        <v>226</v>
      </c>
      <c r="AT288" s="163" t="s">
        <v>221</v>
      </c>
      <c r="AU288" s="163" t="s">
        <v>87</v>
      </c>
      <c r="AY288" s="18" t="s">
        <v>219</v>
      </c>
      <c r="BE288" s="164">
        <f>IF(N288="základní",J288,0)</f>
        <v>0</v>
      </c>
      <c r="BF288" s="164">
        <f>IF(N288="snížená",J288,0)</f>
        <v>0</v>
      </c>
      <c r="BG288" s="164">
        <f>IF(N288="zákl. přenesená",J288,0)</f>
        <v>0</v>
      </c>
      <c r="BH288" s="164">
        <f>IF(N288="sníž. přenesená",J288,0)</f>
        <v>0</v>
      </c>
      <c r="BI288" s="164">
        <f>IF(N288="nulová",J288,0)</f>
        <v>0</v>
      </c>
      <c r="BJ288" s="18" t="s">
        <v>32</v>
      </c>
      <c r="BK288" s="164">
        <f>ROUND(I288*H288,2)</f>
        <v>0</v>
      </c>
      <c r="BL288" s="18" t="s">
        <v>226</v>
      </c>
      <c r="BM288" s="163" t="s">
        <v>4276</v>
      </c>
    </row>
    <row r="289" spans="1:65" s="14" customFormat="1">
      <c r="B289" s="174"/>
      <c r="D289" s="166" t="s">
        <v>228</v>
      </c>
      <c r="E289" s="175" t="s">
        <v>1</v>
      </c>
      <c r="F289" s="176" t="s">
        <v>3393</v>
      </c>
      <c r="H289" s="175" t="s">
        <v>1</v>
      </c>
      <c r="I289" s="177"/>
      <c r="L289" s="174"/>
      <c r="M289" s="178"/>
      <c r="N289" s="179"/>
      <c r="O289" s="179"/>
      <c r="P289" s="179"/>
      <c r="Q289" s="179"/>
      <c r="R289" s="179"/>
      <c r="S289" s="179"/>
      <c r="T289" s="180"/>
      <c r="AT289" s="175" t="s">
        <v>228</v>
      </c>
      <c r="AU289" s="175" t="s">
        <v>87</v>
      </c>
      <c r="AV289" s="14" t="s">
        <v>32</v>
      </c>
      <c r="AW289" s="14" t="s">
        <v>31</v>
      </c>
      <c r="AX289" s="14" t="s">
        <v>77</v>
      </c>
      <c r="AY289" s="175" t="s">
        <v>219</v>
      </c>
    </row>
    <row r="290" spans="1:65" s="13" customFormat="1">
      <c r="B290" s="165"/>
      <c r="D290" s="166" t="s">
        <v>228</v>
      </c>
      <c r="E290" s="167" t="s">
        <v>1</v>
      </c>
      <c r="F290" s="168" t="s">
        <v>4277</v>
      </c>
      <c r="H290" s="169">
        <v>187.92</v>
      </c>
      <c r="I290" s="170"/>
      <c r="L290" s="165"/>
      <c r="M290" s="171"/>
      <c r="N290" s="172"/>
      <c r="O290" s="172"/>
      <c r="P290" s="172"/>
      <c r="Q290" s="172"/>
      <c r="R290" s="172"/>
      <c r="S290" s="172"/>
      <c r="T290" s="173"/>
      <c r="AT290" s="167" t="s">
        <v>228</v>
      </c>
      <c r="AU290" s="167" t="s">
        <v>87</v>
      </c>
      <c r="AV290" s="13" t="s">
        <v>87</v>
      </c>
      <c r="AW290" s="13" t="s">
        <v>31</v>
      </c>
      <c r="AX290" s="13" t="s">
        <v>32</v>
      </c>
      <c r="AY290" s="167" t="s">
        <v>219</v>
      </c>
    </row>
    <row r="291" spans="1:65" s="2" customFormat="1" ht="16.5" customHeight="1">
      <c r="A291" s="33"/>
      <c r="B291" s="151"/>
      <c r="C291" s="152" t="s">
        <v>375</v>
      </c>
      <c r="D291" s="152" t="s">
        <v>221</v>
      </c>
      <c r="E291" s="153" t="s">
        <v>3395</v>
      </c>
      <c r="F291" s="154" t="s">
        <v>3396</v>
      </c>
      <c r="G291" s="155" t="s">
        <v>394</v>
      </c>
      <c r="H291" s="156">
        <v>8</v>
      </c>
      <c r="I291" s="157"/>
      <c r="J291" s="158">
        <f>ROUND(I291*H291,2)</f>
        <v>0</v>
      </c>
      <c r="K291" s="154" t="s">
        <v>225</v>
      </c>
      <c r="L291" s="34"/>
      <c r="M291" s="159" t="s">
        <v>1</v>
      </c>
      <c r="N291" s="160" t="s">
        <v>42</v>
      </c>
      <c r="O291" s="59"/>
      <c r="P291" s="161">
        <f>O291*H291</f>
        <v>0</v>
      </c>
      <c r="Q291" s="161">
        <v>0</v>
      </c>
      <c r="R291" s="161">
        <f>Q291*H291</f>
        <v>0</v>
      </c>
      <c r="S291" s="161">
        <v>0</v>
      </c>
      <c r="T291" s="162">
        <f>S291*H291</f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163" t="s">
        <v>226</v>
      </c>
      <c r="AT291" s="163" t="s">
        <v>221</v>
      </c>
      <c r="AU291" s="163" t="s">
        <v>87</v>
      </c>
      <c r="AY291" s="18" t="s">
        <v>219</v>
      </c>
      <c r="BE291" s="164">
        <f>IF(N291="základní",J291,0)</f>
        <v>0</v>
      </c>
      <c r="BF291" s="164">
        <f>IF(N291="snížená",J291,0)</f>
        <v>0</v>
      </c>
      <c r="BG291" s="164">
        <f>IF(N291="zákl. přenesená",J291,0)</f>
        <v>0</v>
      </c>
      <c r="BH291" s="164">
        <f>IF(N291="sníž. přenesená",J291,0)</f>
        <v>0</v>
      </c>
      <c r="BI291" s="164">
        <f>IF(N291="nulová",J291,0)</f>
        <v>0</v>
      </c>
      <c r="BJ291" s="18" t="s">
        <v>32</v>
      </c>
      <c r="BK291" s="164">
        <f>ROUND(I291*H291,2)</f>
        <v>0</v>
      </c>
      <c r="BL291" s="18" t="s">
        <v>226</v>
      </c>
      <c r="BM291" s="163" t="s">
        <v>4278</v>
      </c>
    </row>
    <row r="292" spans="1:65" s="14" customFormat="1">
      <c r="B292" s="174"/>
      <c r="D292" s="166" t="s">
        <v>228</v>
      </c>
      <c r="E292" s="175" t="s">
        <v>1</v>
      </c>
      <c r="F292" s="176" t="s">
        <v>3398</v>
      </c>
      <c r="H292" s="175" t="s">
        <v>1</v>
      </c>
      <c r="I292" s="177"/>
      <c r="L292" s="174"/>
      <c r="M292" s="178"/>
      <c r="N292" s="179"/>
      <c r="O292" s="179"/>
      <c r="P292" s="179"/>
      <c r="Q292" s="179"/>
      <c r="R292" s="179"/>
      <c r="S292" s="179"/>
      <c r="T292" s="180"/>
      <c r="AT292" s="175" t="s">
        <v>228</v>
      </c>
      <c r="AU292" s="175" t="s">
        <v>87</v>
      </c>
      <c r="AV292" s="14" t="s">
        <v>32</v>
      </c>
      <c r="AW292" s="14" t="s">
        <v>31</v>
      </c>
      <c r="AX292" s="14" t="s">
        <v>77</v>
      </c>
      <c r="AY292" s="175" t="s">
        <v>219</v>
      </c>
    </row>
    <row r="293" spans="1:65" s="14" customFormat="1">
      <c r="B293" s="174"/>
      <c r="D293" s="166" t="s">
        <v>228</v>
      </c>
      <c r="E293" s="175" t="s">
        <v>1</v>
      </c>
      <c r="F293" s="176" t="s">
        <v>3399</v>
      </c>
      <c r="H293" s="175" t="s">
        <v>1</v>
      </c>
      <c r="I293" s="177"/>
      <c r="L293" s="174"/>
      <c r="M293" s="178"/>
      <c r="N293" s="179"/>
      <c r="O293" s="179"/>
      <c r="P293" s="179"/>
      <c r="Q293" s="179"/>
      <c r="R293" s="179"/>
      <c r="S293" s="179"/>
      <c r="T293" s="180"/>
      <c r="AT293" s="175" t="s">
        <v>228</v>
      </c>
      <c r="AU293" s="175" t="s">
        <v>87</v>
      </c>
      <c r="AV293" s="14" t="s">
        <v>32</v>
      </c>
      <c r="AW293" s="14" t="s">
        <v>31</v>
      </c>
      <c r="AX293" s="14" t="s">
        <v>77</v>
      </c>
      <c r="AY293" s="175" t="s">
        <v>219</v>
      </c>
    </row>
    <row r="294" spans="1:65" s="13" customFormat="1">
      <c r="B294" s="165"/>
      <c r="D294" s="166" t="s">
        <v>228</v>
      </c>
      <c r="E294" s="167" t="s">
        <v>1</v>
      </c>
      <c r="F294" s="168" t="s">
        <v>4279</v>
      </c>
      <c r="H294" s="169">
        <v>8</v>
      </c>
      <c r="I294" s="170"/>
      <c r="L294" s="165"/>
      <c r="M294" s="171"/>
      <c r="N294" s="172"/>
      <c r="O294" s="172"/>
      <c r="P294" s="172"/>
      <c r="Q294" s="172"/>
      <c r="R294" s="172"/>
      <c r="S294" s="172"/>
      <c r="T294" s="173"/>
      <c r="AT294" s="167" t="s">
        <v>228</v>
      </c>
      <c r="AU294" s="167" t="s">
        <v>87</v>
      </c>
      <c r="AV294" s="13" t="s">
        <v>87</v>
      </c>
      <c r="AW294" s="13" t="s">
        <v>31</v>
      </c>
      <c r="AX294" s="13" t="s">
        <v>77</v>
      </c>
      <c r="AY294" s="167" t="s">
        <v>219</v>
      </c>
    </row>
    <row r="295" spans="1:65" s="14" customFormat="1">
      <c r="B295" s="174"/>
      <c r="D295" s="166" t="s">
        <v>228</v>
      </c>
      <c r="E295" s="175" t="s">
        <v>1</v>
      </c>
      <c r="F295" s="176" t="s">
        <v>3401</v>
      </c>
      <c r="H295" s="175" t="s">
        <v>1</v>
      </c>
      <c r="I295" s="177"/>
      <c r="L295" s="174"/>
      <c r="M295" s="178"/>
      <c r="N295" s="179"/>
      <c r="O295" s="179"/>
      <c r="P295" s="179"/>
      <c r="Q295" s="179"/>
      <c r="R295" s="179"/>
      <c r="S295" s="179"/>
      <c r="T295" s="180"/>
      <c r="AT295" s="175" t="s">
        <v>228</v>
      </c>
      <c r="AU295" s="175" t="s">
        <v>87</v>
      </c>
      <c r="AV295" s="14" t="s">
        <v>32</v>
      </c>
      <c r="AW295" s="14" t="s">
        <v>31</v>
      </c>
      <c r="AX295" s="14" t="s">
        <v>77</v>
      </c>
      <c r="AY295" s="175" t="s">
        <v>219</v>
      </c>
    </row>
    <row r="296" spans="1:65" s="16" customFormat="1">
      <c r="B296" s="189"/>
      <c r="D296" s="166" t="s">
        <v>228</v>
      </c>
      <c r="E296" s="190" t="s">
        <v>4105</v>
      </c>
      <c r="F296" s="191" t="s">
        <v>282</v>
      </c>
      <c r="H296" s="192">
        <v>8</v>
      </c>
      <c r="I296" s="193"/>
      <c r="L296" s="189"/>
      <c r="M296" s="194"/>
      <c r="N296" s="195"/>
      <c r="O296" s="195"/>
      <c r="P296" s="195"/>
      <c r="Q296" s="195"/>
      <c r="R296" s="195"/>
      <c r="S296" s="195"/>
      <c r="T296" s="196"/>
      <c r="AT296" s="190" t="s">
        <v>228</v>
      </c>
      <c r="AU296" s="190" t="s">
        <v>87</v>
      </c>
      <c r="AV296" s="16" t="s">
        <v>237</v>
      </c>
      <c r="AW296" s="16" t="s">
        <v>31</v>
      </c>
      <c r="AX296" s="16" t="s">
        <v>32</v>
      </c>
      <c r="AY296" s="190" t="s">
        <v>219</v>
      </c>
    </row>
    <row r="297" spans="1:65" s="2" customFormat="1" ht="16.5" customHeight="1">
      <c r="A297" s="33"/>
      <c r="B297" s="151"/>
      <c r="C297" s="197" t="s">
        <v>380</v>
      </c>
      <c r="D297" s="197" t="s">
        <v>536</v>
      </c>
      <c r="E297" s="198" t="s">
        <v>3402</v>
      </c>
      <c r="F297" s="199" t="s">
        <v>3403</v>
      </c>
      <c r="G297" s="200" t="s">
        <v>266</v>
      </c>
      <c r="H297" s="201">
        <v>12.8</v>
      </c>
      <c r="I297" s="202"/>
      <c r="J297" s="203">
        <f>ROUND(I297*H297,2)</f>
        <v>0</v>
      </c>
      <c r="K297" s="199" t="s">
        <v>225</v>
      </c>
      <c r="L297" s="204"/>
      <c r="M297" s="205" t="s">
        <v>1</v>
      </c>
      <c r="N297" s="206" t="s">
        <v>42</v>
      </c>
      <c r="O297" s="59"/>
      <c r="P297" s="161">
        <f>O297*H297</f>
        <v>0</v>
      </c>
      <c r="Q297" s="161">
        <v>0</v>
      </c>
      <c r="R297" s="161">
        <f>Q297*H297</f>
        <v>0</v>
      </c>
      <c r="S297" s="161">
        <v>0</v>
      </c>
      <c r="T297" s="162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63" t="s">
        <v>263</v>
      </c>
      <c r="AT297" s="163" t="s">
        <v>536</v>
      </c>
      <c r="AU297" s="163" t="s">
        <v>87</v>
      </c>
      <c r="AY297" s="18" t="s">
        <v>219</v>
      </c>
      <c r="BE297" s="164">
        <f>IF(N297="základní",J297,0)</f>
        <v>0</v>
      </c>
      <c r="BF297" s="164">
        <f>IF(N297="snížená",J297,0)</f>
        <v>0</v>
      </c>
      <c r="BG297" s="164">
        <f>IF(N297="zákl. přenesená",J297,0)</f>
        <v>0</v>
      </c>
      <c r="BH297" s="164">
        <f>IF(N297="sníž. přenesená",J297,0)</f>
        <v>0</v>
      </c>
      <c r="BI297" s="164">
        <f>IF(N297="nulová",J297,0)</f>
        <v>0</v>
      </c>
      <c r="BJ297" s="18" t="s">
        <v>32</v>
      </c>
      <c r="BK297" s="164">
        <f>ROUND(I297*H297,2)</f>
        <v>0</v>
      </c>
      <c r="BL297" s="18" t="s">
        <v>226</v>
      </c>
      <c r="BM297" s="163" t="s">
        <v>4280</v>
      </c>
    </row>
    <row r="298" spans="1:65" s="14" customFormat="1">
      <c r="B298" s="174"/>
      <c r="D298" s="166" t="s">
        <v>228</v>
      </c>
      <c r="E298" s="175" t="s">
        <v>1</v>
      </c>
      <c r="F298" s="176" t="s">
        <v>3405</v>
      </c>
      <c r="H298" s="175" t="s">
        <v>1</v>
      </c>
      <c r="I298" s="177"/>
      <c r="L298" s="174"/>
      <c r="M298" s="178"/>
      <c r="N298" s="179"/>
      <c r="O298" s="179"/>
      <c r="P298" s="179"/>
      <c r="Q298" s="179"/>
      <c r="R298" s="179"/>
      <c r="S298" s="179"/>
      <c r="T298" s="180"/>
      <c r="AT298" s="175" t="s">
        <v>228</v>
      </c>
      <c r="AU298" s="175" t="s">
        <v>87</v>
      </c>
      <c r="AV298" s="14" t="s">
        <v>32</v>
      </c>
      <c r="AW298" s="14" t="s">
        <v>31</v>
      </c>
      <c r="AX298" s="14" t="s">
        <v>77</v>
      </c>
      <c r="AY298" s="175" t="s">
        <v>219</v>
      </c>
    </row>
    <row r="299" spans="1:65" s="14" customFormat="1">
      <c r="B299" s="174"/>
      <c r="D299" s="166" t="s">
        <v>228</v>
      </c>
      <c r="E299" s="175" t="s">
        <v>1</v>
      </c>
      <c r="F299" s="176" t="s">
        <v>3406</v>
      </c>
      <c r="H299" s="175" t="s">
        <v>1</v>
      </c>
      <c r="I299" s="177"/>
      <c r="L299" s="174"/>
      <c r="M299" s="178"/>
      <c r="N299" s="179"/>
      <c r="O299" s="179"/>
      <c r="P299" s="179"/>
      <c r="Q299" s="179"/>
      <c r="R299" s="179"/>
      <c r="S299" s="179"/>
      <c r="T299" s="180"/>
      <c r="AT299" s="175" t="s">
        <v>228</v>
      </c>
      <c r="AU299" s="175" t="s">
        <v>87</v>
      </c>
      <c r="AV299" s="14" t="s">
        <v>32</v>
      </c>
      <c r="AW299" s="14" t="s">
        <v>31</v>
      </c>
      <c r="AX299" s="14" t="s">
        <v>77</v>
      </c>
      <c r="AY299" s="175" t="s">
        <v>219</v>
      </c>
    </row>
    <row r="300" spans="1:65" s="13" customFormat="1">
      <c r="B300" s="165"/>
      <c r="D300" s="166" t="s">
        <v>228</v>
      </c>
      <c r="E300" s="167" t="s">
        <v>1</v>
      </c>
      <c r="F300" s="168" t="s">
        <v>4281</v>
      </c>
      <c r="H300" s="169">
        <v>12.8</v>
      </c>
      <c r="I300" s="170"/>
      <c r="L300" s="165"/>
      <c r="M300" s="171"/>
      <c r="N300" s="172"/>
      <c r="O300" s="172"/>
      <c r="P300" s="172"/>
      <c r="Q300" s="172"/>
      <c r="R300" s="172"/>
      <c r="S300" s="172"/>
      <c r="T300" s="173"/>
      <c r="AT300" s="167" t="s">
        <v>228</v>
      </c>
      <c r="AU300" s="167" t="s">
        <v>87</v>
      </c>
      <c r="AV300" s="13" t="s">
        <v>87</v>
      </c>
      <c r="AW300" s="13" t="s">
        <v>31</v>
      </c>
      <c r="AX300" s="13" t="s">
        <v>32</v>
      </c>
      <c r="AY300" s="167" t="s">
        <v>219</v>
      </c>
    </row>
    <row r="301" spans="1:65" s="2" customFormat="1" ht="16.5" customHeight="1">
      <c r="A301" s="33"/>
      <c r="B301" s="151"/>
      <c r="C301" s="152" t="s">
        <v>391</v>
      </c>
      <c r="D301" s="152" t="s">
        <v>221</v>
      </c>
      <c r="E301" s="153" t="s">
        <v>547</v>
      </c>
      <c r="F301" s="154" t="s">
        <v>548</v>
      </c>
      <c r="G301" s="155" t="s">
        <v>394</v>
      </c>
      <c r="H301" s="156">
        <v>8</v>
      </c>
      <c r="I301" s="157"/>
      <c r="J301" s="158">
        <f>ROUND(I301*H301,2)</f>
        <v>0</v>
      </c>
      <c r="K301" s="154" t="s">
        <v>225</v>
      </c>
      <c r="L301" s="34"/>
      <c r="M301" s="159" t="s">
        <v>1</v>
      </c>
      <c r="N301" s="160" t="s">
        <v>42</v>
      </c>
      <c r="O301" s="59"/>
      <c r="P301" s="161">
        <f>O301*H301</f>
        <v>0</v>
      </c>
      <c r="Q301" s="161">
        <v>0</v>
      </c>
      <c r="R301" s="161">
        <f>Q301*H301</f>
        <v>0</v>
      </c>
      <c r="S301" s="161">
        <v>0</v>
      </c>
      <c r="T301" s="162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63" t="s">
        <v>226</v>
      </c>
      <c r="AT301" s="163" t="s">
        <v>221</v>
      </c>
      <c r="AU301" s="163" t="s">
        <v>87</v>
      </c>
      <c r="AY301" s="18" t="s">
        <v>219</v>
      </c>
      <c r="BE301" s="164">
        <f>IF(N301="základní",J301,0)</f>
        <v>0</v>
      </c>
      <c r="BF301" s="164">
        <f>IF(N301="snížená",J301,0)</f>
        <v>0</v>
      </c>
      <c r="BG301" s="164">
        <f>IF(N301="zákl. přenesená",J301,0)</f>
        <v>0</v>
      </c>
      <c r="BH301" s="164">
        <f>IF(N301="sníž. přenesená",J301,0)</f>
        <v>0</v>
      </c>
      <c r="BI301" s="164">
        <f>IF(N301="nulová",J301,0)</f>
        <v>0</v>
      </c>
      <c r="BJ301" s="18" t="s">
        <v>32</v>
      </c>
      <c r="BK301" s="164">
        <f>ROUND(I301*H301,2)</f>
        <v>0</v>
      </c>
      <c r="BL301" s="18" t="s">
        <v>226</v>
      </c>
      <c r="BM301" s="163" t="s">
        <v>4282</v>
      </c>
    </row>
    <row r="302" spans="1:65" s="14" customFormat="1">
      <c r="B302" s="174"/>
      <c r="D302" s="166" t="s">
        <v>228</v>
      </c>
      <c r="E302" s="175" t="s">
        <v>1</v>
      </c>
      <c r="F302" s="176" t="s">
        <v>3411</v>
      </c>
      <c r="H302" s="175" t="s">
        <v>1</v>
      </c>
      <c r="I302" s="177"/>
      <c r="L302" s="174"/>
      <c r="M302" s="178"/>
      <c r="N302" s="179"/>
      <c r="O302" s="179"/>
      <c r="P302" s="179"/>
      <c r="Q302" s="179"/>
      <c r="R302" s="179"/>
      <c r="S302" s="179"/>
      <c r="T302" s="180"/>
      <c r="AT302" s="175" t="s">
        <v>228</v>
      </c>
      <c r="AU302" s="175" t="s">
        <v>87</v>
      </c>
      <c r="AV302" s="14" t="s">
        <v>32</v>
      </c>
      <c r="AW302" s="14" t="s">
        <v>31</v>
      </c>
      <c r="AX302" s="14" t="s">
        <v>77</v>
      </c>
      <c r="AY302" s="175" t="s">
        <v>219</v>
      </c>
    </row>
    <row r="303" spans="1:65" s="13" customFormat="1">
      <c r="B303" s="165"/>
      <c r="D303" s="166" t="s">
        <v>228</v>
      </c>
      <c r="E303" s="167" t="s">
        <v>1</v>
      </c>
      <c r="F303" s="168" t="s">
        <v>4105</v>
      </c>
      <c r="H303" s="169">
        <v>8</v>
      </c>
      <c r="I303" s="170"/>
      <c r="L303" s="165"/>
      <c r="M303" s="171"/>
      <c r="N303" s="172"/>
      <c r="O303" s="172"/>
      <c r="P303" s="172"/>
      <c r="Q303" s="172"/>
      <c r="R303" s="172"/>
      <c r="S303" s="172"/>
      <c r="T303" s="173"/>
      <c r="AT303" s="167" t="s">
        <v>228</v>
      </c>
      <c r="AU303" s="167" t="s">
        <v>87</v>
      </c>
      <c r="AV303" s="13" t="s">
        <v>87</v>
      </c>
      <c r="AW303" s="13" t="s">
        <v>31</v>
      </c>
      <c r="AX303" s="13" t="s">
        <v>32</v>
      </c>
      <c r="AY303" s="167" t="s">
        <v>219</v>
      </c>
    </row>
    <row r="304" spans="1:65" s="2" customFormat="1" ht="16.5" customHeight="1">
      <c r="A304" s="33"/>
      <c r="B304" s="151"/>
      <c r="C304" s="152" t="s">
        <v>400</v>
      </c>
      <c r="D304" s="152" t="s">
        <v>221</v>
      </c>
      <c r="E304" s="153" t="s">
        <v>590</v>
      </c>
      <c r="F304" s="154" t="s">
        <v>591</v>
      </c>
      <c r="G304" s="155" t="s">
        <v>394</v>
      </c>
      <c r="H304" s="156">
        <v>8</v>
      </c>
      <c r="I304" s="157"/>
      <c r="J304" s="158">
        <f>ROUND(I304*H304,2)</f>
        <v>0</v>
      </c>
      <c r="K304" s="154" t="s">
        <v>225</v>
      </c>
      <c r="L304" s="34"/>
      <c r="M304" s="159" t="s">
        <v>1</v>
      </c>
      <c r="N304" s="160" t="s">
        <v>42</v>
      </c>
      <c r="O304" s="59"/>
      <c r="P304" s="161">
        <f>O304*H304</f>
        <v>0</v>
      </c>
      <c r="Q304" s="161">
        <v>0</v>
      </c>
      <c r="R304" s="161">
        <f>Q304*H304</f>
        <v>0</v>
      </c>
      <c r="S304" s="161">
        <v>0</v>
      </c>
      <c r="T304" s="162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63" t="s">
        <v>226</v>
      </c>
      <c r="AT304" s="163" t="s">
        <v>221</v>
      </c>
      <c r="AU304" s="163" t="s">
        <v>87</v>
      </c>
      <c r="AY304" s="18" t="s">
        <v>219</v>
      </c>
      <c r="BE304" s="164">
        <f>IF(N304="základní",J304,0)</f>
        <v>0</v>
      </c>
      <c r="BF304" s="164">
        <f>IF(N304="snížená",J304,0)</f>
        <v>0</v>
      </c>
      <c r="BG304" s="164">
        <f>IF(N304="zákl. přenesená",J304,0)</f>
        <v>0</v>
      </c>
      <c r="BH304" s="164">
        <f>IF(N304="sníž. přenesená",J304,0)</f>
        <v>0</v>
      </c>
      <c r="BI304" s="164">
        <f>IF(N304="nulová",J304,0)</f>
        <v>0</v>
      </c>
      <c r="BJ304" s="18" t="s">
        <v>32</v>
      </c>
      <c r="BK304" s="164">
        <f>ROUND(I304*H304,2)</f>
        <v>0</v>
      </c>
      <c r="BL304" s="18" t="s">
        <v>226</v>
      </c>
      <c r="BM304" s="163" t="s">
        <v>4283</v>
      </c>
    </row>
    <row r="305" spans="1:65" s="14" customFormat="1">
      <c r="B305" s="174"/>
      <c r="D305" s="166" t="s">
        <v>228</v>
      </c>
      <c r="E305" s="175" t="s">
        <v>1</v>
      </c>
      <c r="F305" s="176" t="s">
        <v>3409</v>
      </c>
      <c r="H305" s="175" t="s">
        <v>1</v>
      </c>
      <c r="I305" s="177"/>
      <c r="L305" s="174"/>
      <c r="M305" s="178"/>
      <c r="N305" s="179"/>
      <c r="O305" s="179"/>
      <c r="P305" s="179"/>
      <c r="Q305" s="179"/>
      <c r="R305" s="179"/>
      <c r="S305" s="179"/>
      <c r="T305" s="180"/>
      <c r="AT305" s="175" t="s">
        <v>228</v>
      </c>
      <c r="AU305" s="175" t="s">
        <v>87</v>
      </c>
      <c r="AV305" s="14" t="s">
        <v>32</v>
      </c>
      <c r="AW305" s="14" t="s">
        <v>31</v>
      </c>
      <c r="AX305" s="14" t="s">
        <v>77</v>
      </c>
      <c r="AY305" s="175" t="s">
        <v>219</v>
      </c>
    </row>
    <row r="306" spans="1:65" s="13" customFormat="1">
      <c r="B306" s="165"/>
      <c r="D306" s="166" t="s">
        <v>228</v>
      </c>
      <c r="E306" s="167" t="s">
        <v>1</v>
      </c>
      <c r="F306" s="168" t="s">
        <v>4105</v>
      </c>
      <c r="H306" s="169">
        <v>8</v>
      </c>
      <c r="I306" s="170"/>
      <c r="L306" s="165"/>
      <c r="M306" s="171"/>
      <c r="N306" s="172"/>
      <c r="O306" s="172"/>
      <c r="P306" s="172"/>
      <c r="Q306" s="172"/>
      <c r="R306" s="172"/>
      <c r="S306" s="172"/>
      <c r="T306" s="173"/>
      <c r="AT306" s="167" t="s">
        <v>228</v>
      </c>
      <c r="AU306" s="167" t="s">
        <v>87</v>
      </c>
      <c r="AV306" s="13" t="s">
        <v>87</v>
      </c>
      <c r="AW306" s="13" t="s">
        <v>31</v>
      </c>
      <c r="AX306" s="13" t="s">
        <v>32</v>
      </c>
      <c r="AY306" s="167" t="s">
        <v>219</v>
      </c>
    </row>
    <row r="307" spans="1:65" s="2" customFormat="1" ht="37.9" customHeight="1">
      <c r="A307" s="33"/>
      <c r="B307" s="151"/>
      <c r="C307" s="152" t="s">
        <v>406</v>
      </c>
      <c r="D307" s="152" t="s">
        <v>221</v>
      </c>
      <c r="E307" s="153" t="s">
        <v>3426</v>
      </c>
      <c r="F307" s="154" t="s">
        <v>3427</v>
      </c>
      <c r="G307" s="155" t="s">
        <v>240</v>
      </c>
      <c r="H307" s="156">
        <v>586</v>
      </c>
      <c r="I307" s="157"/>
      <c r="J307" s="158">
        <f>ROUND(I307*H307,2)</f>
        <v>0</v>
      </c>
      <c r="K307" s="154" t="s">
        <v>241</v>
      </c>
      <c r="L307" s="34"/>
      <c r="M307" s="159" t="s">
        <v>1</v>
      </c>
      <c r="N307" s="160" t="s">
        <v>42</v>
      </c>
      <c r="O307" s="59"/>
      <c r="P307" s="161">
        <f>O307*H307</f>
        <v>0</v>
      </c>
      <c r="Q307" s="161">
        <v>0</v>
      </c>
      <c r="R307" s="161">
        <f>Q307*H307</f>
        <v>0</v>
      </c>
      <c r="S307" s="161">
        <v>0</v>
      </c>
      <c r="T307" s="162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63" t="s">
        <v>226</v>
      </c>
      <c r="AT307" s="163" t="s">
        <v>221</v>
      </c>
      <c r="AU307" s="163" t="s">
        <v>87</v>
      </c>
      <c r="AY307" s="18" t="s">
        <v>219</v>
      </c>
      <c r="BE307" s="164">
        <f>IF(N307="základní",J307,0)</f>
        <v>0</v>
      </c>
      <c r="BF307" s="164">
        <f>IF(N307="snížená",J307,0)</f>
        <v>0</v>
      </c>
      <c r="BG307" s="164">
        <f>IF(N307="zákl. přenesená",J307,0)</f>
        <v>0</v>
      </c>
      <c r="BH307" s="164">
        <f>IF(N307="sníž. přenesená",J307,0)</f>
        <v>0</v>
      </c>
      <c r="BI307" s="164">
        <f>IF(N307="nulová",J307,0)</f>
        <v>0</v>
      </c>
      <c r="BJ307" s="18" t="s">
        <v>32</v>
      </c>
      <c r="BK307" s="164">
        <f>ROUND(I307*H307,2)</f>
        <v>0</v>
      </c>
      <c r="BL307" s="18" t="s">
        <v>226</v>
      </c>
      <c r="BM307" s="163" t="s">
        <v>4284</v>
      </c>
    </row>
    <row r="308" spans="1:65" s="14" customFormat="1">
      <c r="B308" s="174"/>
      <c r="D308" s="166" t="s">
        <v>228</v>
      </c>
      <c r="E308" s="175" t="s">
        <v>1</v>
      </c>
      <c r="F308" s="176" t="s">
        <v>3415</v>
      </c>
      <c r="H308" s="175" t="s">
        <v>1</v>
      </c>
      <c r="I308" s="177"/>
      <c r="L308" s="174"/>
      <c r="M308" s="178"/>
      <c r="N308" s="179"/>
      <c r="O308" s="179"/>
      <c r="P308" s="179"/>
      <c r="Q308" s="179"/>
      <c r="R308" s="179"/>
      <c r="S308" s="179"/>
      <c r="T308" s="180"/>
      <c r="AT308" s="175" t="s">
        <v>228</v>
      </c>
      <c r="AU308" s="175" t="s">
        <v>87</v>
      </c>
      <c r="AV308" s="14" t="s">
        <v>32</v>
      </c>
      <c r="AW308" s="14" t="s">
        <v>31</v>
      </c>
      <c r="AX308" s="14" t="s">
        <v>77</v>
      </c>
      <c r="AY308" s="175" t="s">
        <v>219</v>
      </c>
    </row>
    <row r="309" spans="1:65" s="13" customFormat="1">
      <c r="B309" s="165"/>
      <c r="D309" s="166" t="s">
        <v>228</v>
      </c>
      <c r="E309" s="167" t="s">
        <v>1</v>
      </c>
      <c r="F309" s="168" t="s">
        <v>4285</v>
      </c>
      <c r="H309" s="169">
        <v>586</v>
      </c>
      <c r="I309" s="170"/>
      <c r="L309" s="165"/>
      <c r="M309" s="171"/>
      <c r="N309" s="172"/>
      <c r="O309" s="172"/>
      <c r="P309" s="172"/>
      <c r="Q309" s="172"/>
      <c r="R309" s="172"/>
      <c r="S309" s="172"/>
      <c r="T309" s="173"/>
      <c r="AT309" s="167" t="s">
        <v>228</v>
      </c>
      <c r="AU309" s="167" t="s">
        <v>87</v>
      </c>
      <c r="AV309" s="13" t="s">
        <v>87</v>
      </c>
      <c r="AW309" s="13" t="s">
        <v>31</v>
      </c>
      <c r="AX309" s="13" t="s">
        <v>32</v>
      </c>
      <c r="AY309" s="167" t="s">
        <v>219</v>
      </c>
    </row>
    <row r="310" spans="1:65" s="12" customFormat="1" ht="22.9" customHeight="1">
      <c r="B310" s="138"/>
      <c r="D310" s="139" t="s">
        <v>76</v>
      </c>
      <c r="E310" s="149" t="s">
        <v>550</v>
      </c>
      <c r="F310" s="149" t="s">
        <v>3434</v>
      </c>
      <c r="I310" s="141"/>
      <c r="J310" s="150">
        <f>BK310</f>
        <v>0</v>
      </c>
      <c r="L310" s="138"/>
      <c r="M310" s="143"/>
      <c r="N310" s="144"/>
      <c r="O310" s="144"/>
      <c r="P310" s="145">
        <f>SUM(P311:P387)</f>
        <v>0</v>
      </c>
      <c r="Q310" s="144"/>
      <c r="R310" s="145">
        <f>SUM(R311:R387)</f>
        <v>0</v>
      </c>
      <c r="S310" s="144"/>
      <c r="T310" s="146">
        <f>SUM(T311:T387)</f>
        <v>0</v>
      </c>
      <c r="AR310" s="139" t="s">
        <v>32</v>
      </c>
      <c r="AT310" s="147" t="s">
        <v>76</v>
      </c>
      <c r="AU310" s="147" t="s">
        <v>32</v>
      </c>
      <c r="AY310" s="139" t="s">
        <v>219</v>
      </c>
      <c r="BK310" s="148">
        <f>SUM(BK311:BK387)</f>
        <v>0</v>
      </c>
    </row>
    <row r="311" spans="1:65" s="2" customFormat="1" ht="21.75" customHeight="1">
      <c r="A311" s="33"/>
      <c r="B311" s="151"/>
      <c r="C311" s="152" t="s">
        <v>411</v>
      </c>
      <c r="D311" s="152" t="s">
        <v>221</v>
      </c>
      <c r="E311" s="153" t="s">
        <v>4199</v>
      </c>
      <c r="F311" s="154" t="s">
        <v>4200</v>
      </c>
      <c r="G311" s="155" t="s">
        <v>394</v>
      </c>
      <c r="H311" s="156">
        <v>32.116</v>
      </c>
      <c r="I311" s="157"/>
      <c r="J311" s="158">
        <f>ROUND(I311*H311,2)</f>
        <v>0</v>
      </c>
      <c r="K311" s="154" t="s">
        <v>225</v>
      </c>
      <c r="L311" s="34"/>
      <c r="M311" s="159" t="s">
        <v>1</v>
      </c>
      <c r="N311" s="160" t="s">
        <v>42</v>
      </c>
      <c r="O311" s="59"/>
      <c r="P311" s="161">
        <f>O311*H311</f>
        <v>0</v>
      </c>
      <c r="Q311" s="161">
        <v>0</v>
      </c>
      <c r="R311" s="161">
        <f>Q311*H311</f>
        <v>0</v>
      </c>
      <c r="S311" s="161">
        <v>0</v>
      </c>
      <c r="T311" s="162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63" t="s">
        <v>226</v>
      </c>
      <c r="AT311" s="163" t="s">
        <v>221</v>
      </c>
      <c r="AU311" s="163" t="s">
        <v>87</v>
      </c>
      <c r="AY311" s="18" t="s">
        <v>219</v>
      </c>
      <c r="BE311" s="164">
        <f>IF(N311="základní",J311,0)</f>
        <v>0</v>
      </c>
      <c r="BF311" s="164">
        <f>IF(N311="snížená",J311,0)</f>
        <v>0</v>
      </c>
      <c r="BG311" s="164">
        <f>IF(N311="zákl. přenesená",J311,0)</f>
        <v>0</v>
      </c>
      <c r="BH311" s="164">
        <f>IF(N311="sníž. přenesená",J311,0)</f>
        <v>0</v>
      </c>
      <c r="BI311" s="164">
        <f>IF(N311="nulová",J311,0)</f>
        <v>0</v>
      </c>
      <c r="BJ311" s="18" t="s">
        <v>32</v>
      </c>
      <c r="BK311" s="164">
        <f>ROUND(I311*H311,2)</f>
        <v>0</v>
      </c>
      <c r="BL311" s="18" t="s">
        <v>226</v>
      </c>
      <c r="BM311" s="163" t="s">
        <v>4286</v>
      </c>
    </row>
    <row r="312" spans="1:65" s="14" customFormat="1">
      <c r="B312" s="174"/>
      <c r="D312" s="166" t="s">
        <v>228</v>
      </c>
      <c r="E312" s="175" t="s">
        <v>1</v>
      </c>
      <c r="F312" s="176" t="s">
        <v>3438</v>
      </c>
      <c r="H312" s="175" t="s">
        <v>1</v>
      </c>
      <c r="I312" s="177"/>
      <c r="L312" s="174"/>
      <c r="M312" s="178"/>
      <c r="N312" s="179"/>
      <c r="O312" s="179"/>
      <c r="P312" s="179"/>
      <c r="Q312" s="179"/>
      <c r="R312" s="179"/>
      <c r="S312" s="179"/>
      <c r="T312" s="180"/>
      <c r="AT312" s="175" t="s">
        <v>228</v>
      </c>
      <c r="AU312" s="175" t="s">
        <v>87</v>
      </c>
      <c r="AV312" s="14" t="s">
        <v>32</v>
      </c>
      <c r="AW312" s="14" t="s">
        <v>31</v>
      </c>
      <c r="AX312" s="14" t="s">
        <v>77</v>
      </c>
      <c r="AY312" s="175" t="s">
        <v>219</v>
      </c>
    </row>
    <row r="313" spans="1:65" s="14" customFormat="1">
      <c r="B313" s="174"/>
      <c r="D313" s="166" t="s">
        <v>228</v>
      </c>
      <c r="E313" s="175" t="s">
        <v>1</v>
      </c>
      <c r="F313" s="176" t="s">
        <v>3439</v>
      </c>
      <c r="H313" s="175" t="s">
        <v>1</v>
      </c>
      <c r="I313" s="177"/>
      <c r="L313" s="174"/>
      <c r="M313" s="178"/>
      <c r="N313" s="179"/>
      <c r="O313" s="179"/>
      <c r="P313" s="179"/>
      <c r="Q313" s="179"/>
      <c r="R313" s="179"/>
      <c r="S313" s="179"/>
      <c r="T313" s="180"/>
      <c r="AT313" s="175" t="s">
        <v>228</v>
      </c>
      <c r="AU313" s="175" t="s">
        <v>87</v>
      </c>
      <c r="AV313" s="14" t="s">
        <v>32</v>
      </c>
      <c r="AW313" s="14" t="s">
        <v>31</v>
      </c>
      <c r="AX313" s="14" t="s">
        <v>77</v>
      </c>
      <c r="AY313" s="175" t="s">
        <v>219</v>
      </c>
    </row>
    <row r="314" spans="1:65" s="14" customFormat="1">
      <c r="B314" s="174"/>
      <c r="D314" s="166" t="s">
        <v>228</v>
      </c>
      <c r="E314" s="175" t="s">
        <v>1</v>
      </c>
      <c r="F314" s="176" t="s">
        <v>3440</v>
      </c>
      <c r="H314" s="175" t="s">
        <v>1</v>
      </c>
      <c r="I314" s="177"/>
      <c r="L314" s="174"/>
      <c r="M314" s="178"/>
      <c r="N314" s="179"/>
      <c r="O314" s="179"/>
      <c r="P314" s="179"/>
      <c r="Q314" s="179"/>
      <c r="R314" s="179"/>
      <c r="S314" s="179"/>
      <c r="T314" s="180"/>
      <c r="AT314" s="175" t="s">
        <v>228</v>
      </c>
      <c r="AU314" s="175" t="s">
        <v>87</v>
      </c>
      <c r="AV314" s="14" t="s">
        <v>32</v>
      </c>
      <c r="AW314" s="14" t="s">
        <v>31</v>
      </c>
      <c r="AX314" s="14" t="s">
        <v>77</v>
      </c>
      <c r="AY314" s="175" t="s">
        <v>219</v>
      </c>
    </row>
    <row r="315" spans="1:65" s="14" customFormat="1">
      <c r="B315" s="174"/>
      <c r="D315" s="166" t="s">
        <v>228</v>
      </c>
      <c r="E315" s="175" t="s">
        <v>1</v>
      </c>
      <c r="F315" s="176" t="s">
        <v>3441</v>
      </c>
      <c r="H315" s="175" t="s">
        <v>1</v>
      </c>
      <c r="I315" s="177"/>
      <c r="L315" s="174"/>
      <c r="M315" s="178"/>
      <c r="N315" s="179"/>
      <c r="O315" s="179"/>
      <c r="P315" s="179"/>
      <c r="Q315" s="179"/>
      <c r="R315" s="179"/>
      <c r="S315" s="179"/>
      <c r="T315" s="180"/>
      <c r="AT315" s="175" t="s">
        <v>228</v>
      </c>
      <c r="AU315" s="175" t="s">
        <v>87</v>
      </c>
      <c r="AV315" s="14" t="s">
        <v>32</v>
      </c>
      <c r="AW315" s="14" t="s">
        <v>31</v>
      </c>
      <c r="AX315" s="14" t="s">
        <v>77</v>
      </c>
      <c r="AY315" s="175" t="s">
        <v>219</v>
      </c>
    </row>
    <row r="316" spans="1:65" s="14" customFormat="1">
      <c r="B316" s="174"/>
      <c r="D316" s="166" t="s">
        <v>228</v>
      </c>
      <c r="E316" s="175" t="s">
        <v>1</v>
      </c>
      <c r="F316" s="176" t="s">
        <v>3442</v>
      </c>
      <c r="H316" s="175" t="s">
        <v>1</v>
      </c>
      <c r="I316" s="177"/>
      <c r="L316" s="174"/>
      <c r="M316" s="178"/>
      <c r="N316" s="179"/>
      <c r="O316" s="179"/>
      <c r="P316" s="179"/>
      <c r="Q316" s="179"/>
      <c r="R316" s="179"/>
      <c r="S316" s="179"/>
      <c r="T316" s="180"/>
      <c r="AT316" s="175" t="s">
        <v>228</v>
      </c>
      <c r="AU316" s="175" t="s">
        <v>87</v>
      </c>
      <c r="AV316" s="14" t="s">
        <v>32</v>
      </c>
      <c r="AW316" s="14" t="s">
        <v>31</v>
      </c>
      <c r="AX316" s="14" t="s">
        <v>77</v>
      </c>
      <c r="AY316" s="175" t="s">
        <v>219</v>
      </c>
    </row>
    <row r="317" spans="1:65" s="16" customFormat="1">
      <c r="B317" s="189"/>
      <c r="D317" s="166" t="s">
        <v>228</v>
      </c>
      <c r="E317" s="190" t="s">
        <v>1</v>
      </c>
      <c r="F317" s="191" t="s">
        <v>282</v>
      </c>
      <c r="H317" s="192">
        <v>0</v>
      </c>
      <c r="I317" s="193"/>
      <c r="L317" s="189"/>
      <c r="M317" s="194"/>
      <c r="N317" s="195"/>
      <c r="O317" s="195"/>
      <c r="P317" s="195"/>
      <c r="Q317" s="195"/>
      <c r="R317" s="195"/>
      <c r="S317" s="195"/>
      <c r="T317" s="196"/>
      <c r="AT317" s="190" t="s">
        <v>228</v>
      </c>
      <c r="AU317" s="190" t="s">
        <v>87</v>
      </c>
      <c r="AV317" s="16" t="s">
        <v>237</v>
      </c>
      <c r="AW317" s="16" t="s">
        <v>31</v>
      </c>
      <c r="AX317" s="16" t="s">
        <v>77</v>
      </c>
      <c r="AY317" s="190" t="s">
        <v>219</v>
      </c>
    </row>
    <row r="318" spans="1:65" s="14" customFormat="1">
      <c r="B318" s="174"/>
      <c r="D318" s="166" t="s">
        <v>228</v>
      </c>
      <c r="E318" s="175" t="s">
        <v>1</v>
      </c>
      <c r="F318" s="176" t="s">
        <v>4287</v>
      </c>
      <c r="H318" s="175" t="s">
        <v>1</v>
      </c>
      <c r="I318" s="177"/>
      <c r="L318" s="174"/>
      <c r="M318" s="178"/>
      <c r="N318" s="179"/>
      <c r="O318" s="179"/>
      <c r="P318" s="179"/>
      <c r="Q318" s="179"/>
      <c r="R318" s="179"/>
      <c r="S318" s="179"/>
      <c r="T318" s="180"/>
      <c r="AT318" s="175" t="s">
        <v>228</v>
      </c>
      <c r="AU318" s="175" t="s">
        <v>87</v>
      </c>
      <c r="AV318" s="14" t="s">
        <v>32</v>
      </c>
      <c r="AW318" s="14" t="s">
        <v>31</v>
      </c>
      <c r="AX318" s="14" t="s">
        <v>77</v>
      </c>
      <c r="AY318" s="175" t="s">
        <v>219</v>
      </c>
    </row>
    <row r="319" spans="1:65" s="14" customFormat="1">
      <c r="B319" s="174"/>
      <c r="D319" s="166" t="s">
        <v>228</v>
      </c>
      <c r="E319" s="175" t="s">
        <v>1</v>
      </c>
      <c r="F319" s="176" t="s">
        <v>4288</v>
      </c>
      <c r="H319" s="175" t="s">
        <v>1</v>
      </c>
      <c r="I319" s="177"/>
      <c r="L319" s="174"/>
      <c r="M319" s="178"/>
      <c r="N319" s="179"/>
      <c r="O319" s="179"/>
      <c r="P319" s="179"/>
      <c r="Q319" s="179"/>
      <c r="R319" s="179"/>
      <c r="S319" s="179"/>
      <c r="T319" s="180"/>
      <c r="AT319" s="175" t="s">
        <v>228</v>
      </c>
      <c r="AU319" s="175" t="s">
        <v>87</v>
      </c>
      <c r="AV319" s="14" t="s">
        <v>32</v>
      </c>
      <c r="AW319" s="14" t="s">
        <v>31</v>
      </c>
      <c r="AX319" s="14" t="s">
        <v>77</v>
      </c>
      <c r="AY319" s="175" t="s">
        <v>219</v>
      </c>
    </row>
    <row r="320" spans="1:65" s="14" customFormat="1">
      <c r="B320" s="174"/>
      <c r="D320" s="166" t="s">
        <v>228</v>
      </c>
      <c r="E320" s="175" t="s">
        <v>1</v>
      </c>
      <c r="F320" s="176" t="s">
        <v>4289</v>
      </c>
      <c r="H320" s="175" t="s">
        <v>1</v>
      </c>
      <c r="I320" s="177"/>
      <c r="L320" s="174"/>
      <c r="M320" s="178"/>
      <c r="N320" s="179"/>
      <c r="O320" s="179"/>
      <c r="P320" s="179"/>
      <c r="Q320" s="179"/>
      <c r="R320" s="179"/>
      <c r="S320" s="179"/>
      <c r="T320" s="180"/>
      <c r="AT320" s="175" t="s">
        <v>228</v>
      </c>
      <c r="AU320" s="175" t="s">
        <v>87</v>
      </c>
      <c r="AV320" s="14" t="s">
        <v>32</v>
      </c>
      <c r="AW320" s="14" t="s">
        <v>31</v>
      </c>
      <c r="AX320" s="14" t="s">
        <v>77</v>
      </c>
      <c r="AY320" s="175" t="s">
        <v>219</v>
      </c>
    </row>
    <row r="321" spans="1:65" s="13" customFormat="1">
      <c r="B321" s="165"/>
      <c r="D321" s="166" t="s">
        <v>228</v>
      </c>
      <c r="E321" s="167" t="s">
        <v>1</v>
      </c>
      <c r="F321" s="168" t="s">
        <v>4290</v>
      </c>
      <c r="H321" s="169">
        <v>43.75</v>
      </c>
      <c r="I321" s="170"/>
      <c r="L321" s="165"/>
      <c r="M321" s="171"/>
      <c r="N321" s="172"/>
      <c r="O321" s="172"/>
      <c r="P321" s="172"/>
      <c r="Q321" s="172"/>
      <c r="R321" s="172"/>
      <c r="S321" s="172"/>
      <c r="T321" s="173"/>
      <c r="AT321" s="167" t="s">
        <v>228</v>
      </c>
      <c r="AU321" s="167" t="s">
        <v>87</v>
      </c>
      <c r="AV321" s="13" t="s">
        <v>87</v>
      </c>
      <c r="AW321" s="13" t="s">
        <v>31</v>
      </c>
      <c r="AX321" s="13" t="s">
        <v>77</v>
      </c>
      <c r="AY321" s="167" t="s">
        <v>219</v>
      </c>
    </row>
    <row r="322" spans="1:65" s="16" customFormat="1">
      <c r="B322" s="189"/>
      <c r="D322" s="166" t="s">
        <v>228</v>
      </c>
      <c r="E322" s="190" t="s">
        <v>4104</v>
      </c>
      <c r="F322" s="191" t="s">
        <v>282</v>
      </c>
      <c r="H322" s="192">
        <v>43.75</v>
      </c>
      <c r="I322" s="193"/>
      <c r="L322" s="189"/>
      <c r="M322" s="194"/>
      <c r="N322" s="195"/>
      <c r="O322" s="195"/>
      <c r="P322" s="195"/>
      <c r="Q322" s="195"/>
      <c r="R322" s="195"/>
      <c r="S322" s="195"/>
      <c r="T322" s="196"/>
      <c r="AT322" s="190" t="s">
        <v>228</v>
      </c>
      <c r="AU322" s="190" t="s">
        <v>87</v>
      </c>
      <c r="AV322" s="16" t="s">
        <v>237</v>
      </c>
      <c r="AW322" s="16" t="s">
        <v>31</v>
      </c>
      <c r="AX322" s="16" t="s">
        <v>77</v>
      </c>
      <c r="AY322" s="190" t="s">
        <v>219</v>
      </c>
    </row>
    <row r="323" spans="1:65" s="14" customFormat="1">
      <c r="B323" s="174"/>
      <c r="D323" s="166" t="s">
        <v>228</v>
      </c>
      <c r="E323" s="175" t="s">
        <v>1</v>
      </c>
      <c r="F323" s="176" t="s">
        <v>4291</v>
      </c>
      <c r="H323" s="175" t="s">
        <v>1</v>
      </c>
      <c r="I323" s="177"/>
      <c r="L323" s="174"/>
      <c r="M323" s="178"/>
      <c r="N323" s="179"/>
      <c r="O323" s="179"/>
      <c r="P323" s="179"/>
      <c r="Q323" s="179"/>
      <c r="R323" s="179"/>
      <c r="S323" s="179"/>
      <c r="T323" s="180"/>
      <c r="AT323" s="175" t="s">
        <v>228</v>
      </c>
      <c r="AU323" s="175" t="s">
        <v>87</v>
      </c>
      <c r="AV323" s="14" t="s">
        <v>32</v>
      </c>
      <c r="AW323" s="14" t="s">
        <v>31</v>
      </c>
      <c r="AX323" s="14" t="s">
        <v>77</v>
      </c>
      <c r="AY323" s="175" t="s">
        <v>219</v>
      </c>
    </row>
    <row r="324" spans="1:65" s="13" customFormat="1">
      <c r="B324" s="165"/>
      <c r="D324" s="166" t="s">
        <v>228</v>
      </c>
      <c r="E324" s="167" t="s">
        <v>1</v>
      </c>
      <c r="F324" s="168" t="s">
        <v>4292</v>
      </c>
      <c r="H324" s="169">
        <v>-11.634</v>
      </c>
      <c r="I324" s="170"/>
      <c r="L324" s="165"/>
      <c r="M324" s="171"/>
      <c r="N324" s="172"/>
      <c r="O324" s="172"/>
      <c r="P324" s="172"/>
      <c r="Q324" s="172"/>
      <c r="R324" s="172"/>
      <c r="S324" s="172"/>
      <c r="T324" s="173"/>
      <c r="AT324" s="167" t="s">
        <v>228</v>
      </c>
      <c r="AU324" s="167" t="s">
        <v>87</v>
      </c>
      <c r="AV324" s="13" t="s">
        <v>87</v>
      </c>
      <c r="AW324" s="13" t="s">
        <v>31</v>
      </c>
      <c r="AX324" s="13" t="s">
        <v>77</v>
      </c>
      <c r="AY324" s="167" t="s">
        <v>219</v>
      </c>
    </row>
    <row r="325" spans="1:65" s="15" customFormat="1">
      <c r="B325" s="181"/>
      <c r="D325" s="166" t="s">
        <v>228</v>
      </c>
      <c r="E325" s="182" t="s">
        <v>4150</v>
      </c>
      <c r="F325" s="183" t="s">
        <v>3449</v>
      </c>
      <c r="H325" s="184">
        <v>32.116</v>
      </c>
      <c r="I325" s="185"/>
      <c r="L325" s="181"/>
      <c r="M325" s="186"/>
      <c r="N325" s="187"/>
      <c r="O325" s="187"/>
      <c r="P325" s="187"/>
      <c r="Q325" s="187"/>
      <c r="R325" s="187"/>
      <c r="S325" s="187"/>
      <c r="T325" s="188"/>
      <c r="AT325" s="182" t="s">
        <v>228</v>
      </c>
      <c r="AU325" s="182" t="s">
        <v>87</v>
      </c>
      <c r="AV325" s="15" t="s">
        <v>226</v>
      </c>
      <c r="AW325" s="15" t="s">
        <v>31</v>
      </c>
      <c r="AX325" s="15" t="s">
        <v>32</v>
      </c>
      <c r="AY325" s="182" t="s">
        <v>219</v>
      </c>
    </row>
    <row r="326" spans="1:65" s="2" customFormat="1" ht="16.5" customHeight="1">
      <c r="A326" s="33"/>
      <c r="B326" s="151"/>
      <c r="C326" s="152" t="s">
        <v>448</v>
      </c>
      <c r="D326" s="152" t="s">
        <v>221</v>
      </c>
      <c r="E326" s="153" t="s">
        <v>3221</v>
      </c>
      <c r="F326" s="154" t="s">
        <v>3222</v>
      </c>
      <c r="G326" s="155" t="s">
        <v>394</v>
      </c>
      <c r="H326" s="156">
        <v>11.634</v>
      </c>
      <c r="I326" s="157"/>
      <c r="J326" s="158">
        <f>ROUND(I326*H326,2)</f>
        <v>0</v>
      </c>
      <c r="K326" s="154" t="s">
        <v>225</v>
      </c>
      <c r="L326" s="34"/>
      <c r="M326" s="159" t="s">
        <v>1</v>
      </c>
      <c r="N326" s="160" t="s">
        <v>42</v>
      </c>
      <c r="O326" s="59"/>
      <c r="P326" s="161">
        <f>O326*H326</f>
        <v>0</v>
      </c>
      <c r="Q326" s="161">
        <v>0</v>
      </c>
      <c r="R326" s="161">
        <f>Q326*H326</f>
        <v>0</v>
      </c>
      <c r="S326" s="161">
        <v>0</v>
      </c>
      <c r="T326" s="162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63" t="s">
        <v>226</v>
      </c>
      <c r="AT326" s="163" t="s">
        <v>221</v>
      </c>
      <c r="AU326" s="163" t="s">
        <v>87</v>
      </c>
      <c r="AY326" s="18" t="s">
        <v>219</v>
      </c>
      <c r="BE326" s="164">
        <f>IF(N326="základní",J326,0)</f>
        <v>0</v>
      </c>
      <c r="BF326" s="164">
        <f>IF(N326="snížená",J326,0)</f>
        <v>0</v>
      </c>
      <c r="BG326" s="164">
        <f>IF(N326="zákl. přenesená",J326,0)</f>
        <v>0</v>
      </c>
      <c r="BH326" s="164">
        <f>IF(N326="sníž. přenesená",J326,0)</f>
        <v>0</v>
      </c>
      <c r="BI326" s="164">
        <f>IF(N326="nulová",J326,0)</f>
        <v>0</v>
      </c>
      <c r="BJ326" s="18" t="s">
        <v>32</v>
      </c>
      <c r="BK326" s="164">
        <f>ROUND(I326*H326,2)</f>
        <v>0</v>
      </c>
      <c r="BL326" s="18" t="s">
        <v>226</v>
      </c>
      <c r="BM326" s="163" t="s">
        <v>4293</v>
      </c>
    </row>
    <row r="327" spans="1:65" s="14" customFormat="1">
      <c r="B327" s="174"/>
      <c r="D327" s="166" t="s">
        <v>228</v>
      </c>
      <c r="E327" s="175" t="s">
        <v>1</v>
      </c>
      <c r="F327" s="176" t="s">
        <v>4294</v>
      </c>
      <c r="H327" s="175" t="s">
        <v>1</v>
      </c>
      <c r="I327" s="177"/>
      <c r="L327" s="174"/>
      <c r="M327" s="178"/>
      <c r="N327" s="179"/>
      <c r="O327" s="179"/>
      <c r="P327" s="179"/>
      <c r="Q327" s="179"/>
      <c r="R327" s="179"/>
      <c r="S327" s="179"/>
      <c r="T327" s="180"/>
      <c r="AT327" s="175" t="s">
        <v>228</v>
      </c>
      <c r="AU327" s="175" t="s">
        <v>87</v>
      </c>
      <c r="AV327" s="14" t="s">
        <v>32</v>
      </c>
      <c r="AW327" s="14" t="s">
        <v>31</v>
      </c>
      <c r="AX327" s="14" t="s">
        <v>77</v>
      </c>
      <c r="AY327" s="175" t="s">
        <v>219</v>
      </c>
    </row>
    <row r="328" spans="1:65" s="13" customFormat="1">
      <c r="B328" s="165"/>
      <c r="D328" s="166" t="s">
        <v>228</v>
      </c>
      <c r="E328" s="167" t="s">
        <v>1</v>
      </c>
      <c r="F328" s="168" t="s">
        <v>4295</v>
      </c>
      <c r="H328" s="169">
        <v>11.634</v>
      </c>
      <c r="I328" s="170"/>
      <c r="L328" s="165"/>
      <c r="M328" s="171"/>
      <c r="N328" s="172"/>
      <c r="O328" s="172"/>
      <c r="P328" s="172"/>
      <c r="Q328" s="172"/>
      <c r="R328" s="172"/>
      <c r="S328" s="172"/>
      <c r="T328" s="173"/>
      <c r="AT328" s="167" t="s">
        <v>228</v>
      </c>
      <c r="AU328" s="167" t="s">
        <v>87</v>
      </c>
      <c r="AV328" s="13" t="s">
        <v>87</v>
      </c>
      <c r="AW328" s="13" t="s">
        <v>31</v>
      </c>
      <c r="AX328" s="13" t="s">
        <v>77</v>
      </c>
      <c r="AY328" s="167" t="s">
        <v>219</v>
      </c>
    </row>
    <row r="329" spans="1:65" s="15" customFormat="1">
      <c r="B329" s="181"/>
      <c r="D329" s="166" t="s">
        <v>228</v>
      </c>
      <c r="E329" s="182" t="s">
        <v>4140</v>
      </c>
      <c r="F329" s="183" t="s">
        <v>3230</v>
      </c>
      <c r="H329" s="184">
        <v>11.634</v>
      </c>
      <c r="I329" s="185"/>
      <c r="L329" s="181"/>
      <c r="M329" s="186"/>
      <c r="N329" s="187"/>
      <c r="O329" s="187"/>
      <c r="P329" s="187"/>
      <c r="Q329" s="187"/>
      <c r="R329" s="187"/>
      <c r="S329" s="187"/>
      <c r="T329" s="188"/>
      <c r="AT329" s="182" t="s">
        <v>228</v>
      </c>
      <c r="AU329" s="182" t="s">
        <v>87</v>
      </c>
      <c r="AV329" s="15" t="s">
        <v>226</v>
      </c>
      <c r="AW329" s="15" t="s">
        <v>31</v>
      </c>
      <c r="AX329" s="15" t="s">
        <v>32</v>
      </c>
      <c r="AY329" s="182" t="s">
        <v>219</v>
      </c>
    </row>
    <row r="330" spans="1:65" s="2" customFormat="1" ht="24.2" customHeight="1">
      <c r="A330" s="33"/>
      <c r="B330" s="151"/>
      <c r="C330" s="152" t="s">
        <v>453</v>
      </c>
      <c r="D330" s="152" t="s">
        <v>221</v>
      </c>
      <c r="E330" s="153" t="s">
        <v>4209</v>
      </c>
      <c r="F330" s="154" t="s">
        <v>4210</v>
      </c>
      <c r="G330" s="155" t="s">
        <v>394</v>
      </c>
      <c r="H330" s="156">
        <v>32.116</v>
      </c>
      <c r="I330" s="157"/>
      <c r="J330" s="158">
        <f>ROUND(I330*H330,2)</f>
        <v>0</v>
      </c>
      <c r="K330" s="154" t="s">
        <v>3846</v>
      </c>
      <c r="L330" s="34"/>
      <c r="M330" s="159" t="s">
        <v>1</v>
      </c>
      <c r="N330" s="160" t="s">
        <v>42</v>
      </c>
      <c r="O330" s="59"/>
      <c r="P330" s="161">
        <f>O330*H330</f>
        <v>0</v>
      </c>
      <c r="Q330" s="161">
        <v>0</v>
      </c>
      <c r="R330" s="161">
        <f>Q330*H330</f>
        <v>0</v>
      </c>
      <c r="S330" s="161">
        <v>0</v>
      </c>
      <c r="T330" s="162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63" t="s">
        <v>226</v>
      </c>
      <c r="AT330" s="163" t="s">
        <v>221</v>
      </c>
      <c r="AU330" s="163" t="s">
        <v>87</v>
      </c>
      <c r="AY330" s="18" t="s">
        <v>219</v>
      </c>
      <c r="BE330" s="164">
        <f>IF(N330="základní",J330,0)</f>
        <v>0</v>
      </c>
      <c r="BF330" s="164">
        <f>IF(N330="snížená",J330,0)</f>
        <v>0</v>
      </c>
      <c r="BG330" s="164">
        <f>IF(N330="zákl. přenesená",J330,0)</f>
        <v>0</v>
      </c>
      <c r="BH330" s="164">
        <f>IF(N330="sníž. přenesená",J330,0)</f>
        <v>0</v>
      </c>
      <c r="BI330" s="164">
        <f>IF(N330="nulová",J330,0)</f>
        <v>0</v>
      </c>
      <c r="BJ330" s="18" t="s">
        <v>32</v>
      </c>
      <c r="BK330" s="164">
        <f>ROUND(I330*H330,2)</f>
        <v>0</v>
      </c>
      <c r="BL330" s="18" t="s">
        <v>226</v>
      </c>
      <c r="BM330" s="163" t="s">
        <v>4296</v>
      </c>
    </row>
    <row r="331" spans="1:65" s="14" customFormat="1">
      <c r="B331" s="174"/>
      <c r="D331" s="166" t="s">
        <v>228</v>
      </c>
      <c r="E331" s="175" t="s">
        <v>1</v>
      </c>
      <c r="F331" s="176" t="s">
        <v>4297</v>
      </c>
      <c r="H331" s="175" t="s">
        <v>1</v>
      </c>
      <c r="I331" s="177"/>
      <c r="L331" s="174"/>
      <c r="M331" s="178"/>
      <c r="N331" s="179"/>
      <c r="O331" s="179"/>
      <c r="P331" s="179"/>
      <c r="Q331" s="179"/>
      <c r="R331" s="179"/>
      <c r="S331" s="179"/>
      <c r="T331" s="180"/>
      <c r="AT331" s="175" t="s">
        <v>228</v>
      </c>
      <c r="AU331" s="175" t="s">
        <v>87</v>
      </c>
      <c r="AV331" s="14" t="s">
        <v>32</v>
      </c>
      <c r="AW331" s="14" t="s">
        <v>31</v>
      </c>
      <c r="AX331" s="14" t="s">
        <v>77</v>
      </c>
      <c r="AY331" s="175" t="s">
        <v>219</v>
      </c>
    </row>
    <row r="332" spans="1:65" s="13" customFormat="1">
      <c r="B332" s="165"/>
      <c r="D332" s="166" t="s">
        <v>228</v>
      </c>
      <c r="E332" s="167" t="s">
        <v>1</v>
      </c>
      <c r="F332" s="168" t="s">
        <v>4298</v>
      </c>
      <c r="H332" s="169">
        <v>43.75</v>
      </c>
      <c r="I332" s="170"/>
      <c r="L332" s="165"/>
      <c r="M332" s="171"/>
      <c r="N332" s="172"/>
      <c r="O332" s="172"/>
      <c r="P332" s="172"/>
      <c r="Q332" s="172"/>
      <c r="R332" s="172"/>
      <c r="S332" s="172"/>
      <c r="T332" s="173"/>
      <c r="AT332" s="167" t="s">
        <v>228</v>
      </c>
      <c r="AU332" s="167" t="s">
        <v>87</v>
      </c>
      <c r="AV332" s="13" t="s">
        <v>87</v>
      </c>
      <c r="AW332" s="13" t="s">
        <v>31</v>
      </c>
      <c r="AX332" s="13" t="s">
        <v>77</v>
      </c>
      <c r="AY332" s="167" t="s">
        <v>219</v>
      </c>
    </row>
    <row r="333" spans="1:65" s="16" customFormat="1">
      <c r="B333" s="189"/>
      <c r="D333" s="166" t="s">
        <v>228</v>
      </c>
      <c r="E333" s="190" t="s">
        <v>4102</v>
      </c>
      <c r="F333" s="191" t="s">
        <v>282</v>
      </c>
      <c r="H333" s="192">
        <v>43.75</v>
      </c>
      <c r="I333" s="193"/>
      <c r="L333" s="189"/>
      <c r="M333" s="194"/>
      <c r="N333" s="195"/>
      <c r="O333" s="195"/>
      <c r="P333" s="195"/>
      <c r="Q333" s="195"/>
      <c r="R333" s="195"/>
      <c r="S333" s="195"/>
      <c r="T333" s="196"/>
      <c r="AT333" s="190" t="s">
        <v>228</v>
      </c>
      <c r="AU333" s="190" t="s">
        <v>87</v>
      </c>
      <c r="AV333" s="16" t="s">
        <v>237</v>
      </c>
      <c r="AW333" s="16" t="s">
        <v>31</v>
      </c>
      <c r="AX333" s="16" t="s">
        <v>77</v>
      </c>
      <c r="AY333" s="190" t="s">
        <v>219</v>
      </c>
    </row>
    <row r="334" spans="1:65" s="14" customFormat="1">
      <c r="B334" s="174"/>
      <c r="D334" s="166" t="s">
        <v>228</v>
      </c>
      <c r="E334" s="175" t="s">
        <v>1</v>
      </c>
      <c r="F334" s="176" t="s">
        <v>3457</v>
      </c>
      <c r="H334" s="175" t="s">
        <v>1</v>
      </c>
      <c r="I334" s="177"/>
      <c r="L334" s="174"/>
      <c r="M334" s="178"/>
      <c r="N334" s="179"/>
      <c r="O334" s="179"/>
      <c r="P334" s="179"/>
      <c r="Q334" s="179"/>
      <c r="R334" s="179"/>
      <c r="S334" s="179"/>
      <c r="T334" s="180"/>
      <c r="AT334" s="175" t="s">
        <v>228</v>
      </c>
      <c r="AU334" s="175" t="s">
        <v>87</v>
      </c>
      <c r="AV334" s="14" t="s">
        <v>32</v>
      </c>
      <c r="AW334" s="14" t="s">
        <v>31</v>
      </c>
      <c r="AX334" s="14" t="s">
        <v>77</v>
      </c>
      <c r="AY334" s="175" t="s">
        <v>219</v>
      </c>
    </row>
    <row r="335" spans="1:65" s="13" customFormat="1">
      <c r="B335" s="165"/>
      <c r="D335" s="166" t="s">
        <v>228</v>
      </c>
      <c r="E335" s="167" t="s">
        <v>1</v>
      </c>
      <c r="F335" s="168" t="s">
        <v>4299</v>
      </c>
      <c r="H335" s="169">
        <v>-11.634</v>
      </c>
      <c r="I335" s="170"/>
      <c r="L335" s="165"/>
      <c r="M335" s="171"/>
      <c r="N335" s="172"/>
      <c r="O335" s="172"/>
      <c r="P335" s="172"/>
      <c r="Q335" s="172"/>
      <c r="R335" s="172"/>
      <c r="S335" s="172"/>
      <c r="T335" s="173"/>
      <c r="AT335" s="167" t="s">
        <v>228</v>
      </c>
      <c r="AU335" s="167" t="s">
        <v>87</v>
      </c>
      <c r="AV335" s="13" t="s">
        <v>87</v>
      </c>
      <c r="AW335" s="13" t="s">
        <v>31</v>
      </c>
      <c r="AX335" s="13" t="s">
        <v>77</v>
      </c>
      <c r="AY335" s="167" t="s">
        <v>219</v>
      </c>
    </row>
    <row r="336" spans="1:65" s="15" customFormat="1">
      <c r="B336" s="181"/>
      <c r="D336" s="166" t="s">
        <v>228</v>
      </c>
      <c r="E336" s="182" t="s">
        <v>4148</v>
      </c>
      <c r="F336" s="183" t="s">
        <v>3459</v>
      </c>
      <c r="H336" s="184">
        <v>32.116</v>
      </c>
      <c r="I336" s="185"/>
      <c r="L336" s="181"/>
      <c r="M336" s="186"/>
      <c r="N336" s="187"/>
      <c r="O336" s="187"/>
      <c r="P336" s="187"/>
      <c r="Q336" s="187"/>
      <c r="R336" s="187"/>
      <c r="S336" s="187"/>
      <c r="T336" s="188"/>
      <c r="AT336" s="182" t="s">
        <v>228</v>
      </c>
      <c r="AU336" s="182" t="s">
        <v>87</v>
      </c>
      <c r="AV336" s="15" t="s">
        <v>226</v>
      </c>
      <c r="AW336" s="15" t="s">
        <v>31</v>
      </c>
      <c r="AX336" s="15" t="s">
        <v>32</v>
      </c>
      <c r="AY336" s="182" t="s">
        <v>219</v>
      </c>
    </row>
    <row r="337" spans="1:65" s="2" customFormat="1" ht="16.5" customHeight="1">
      <c r="A337" s="33"/>
      <c r="B337" s="151"/>
      <c r="C337" s="152" t="s">
        <v>472</v>
      </c>
      <c r="D337" s="152" t="s">
        <v>221</v>
      </c>
      <c r="E337" s="153" t="s">
        <v>3238</v>
      </c>
      <c r="F337" s="154" t="s">
        <v>3239</v>
      </c>
      <c r="G337" s="155" t="s">
        <v>394</v>
      </c>
      <c r="H337" s="156">
        <v>11.634</v>
      </c>
      <c r="I337" s="157"/>
      <c r="J337" s="158">
        <f>ROUND(I337*H337,2)</f>
        <v>0</v>
      </c>
      <c r="K337" s="154" t="s">
        <v>225</v>
      </c>
      <c r="L337" s="34"/>
      <c r="M337" s="159" t="s">
        <v>1</v>
      </c>
      <c r="N337" s="160" t="s">
        <v>42</v>
      </c>
      <c r="O337" s="59"/>
      <c r="P337" s="161">
        <f>O337*H337</f>
        <v>0</v>
      </c>
      <c r="Q337" s="161">
        <v>0</v>
      </c>
      <c r="R337" s="161">
        <f>Q337*H337</f>
        <v>0</v>
      </c>
      <c r="S337" s="161">
        <v>0</v>
      </c>
      <c r="T337" s="162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63" t="s">
        <v>226</v>
      </c>
      <c r="AT337" s="163" t="s">
        <v>221</v>
      </c>
      <c r="AU337" s="163" t="s">
        <v>87</v>
      </c>
      <c r="AY337" s="18" t="s">
        <v>219</v>
      </c>
      <c r="BE337" s="164">
        <f>IF(N337="základní",J337,0)</f>
        <v>0</v>
      </c>
      <c r="BF337" s="164">
        <f>IF(N337="snížená",J337,0)</f>
        <v>0</v>
      </c>
      <c r="BG337" s="164">
        <f>IF(N337="zákl. přenesená",J337,0)</f>
        <v>0</v>
      </c>
      <c r="BH337" s="164">
        <f>IF(N337="sníž. přenesená",J337,0)</f>
        <v>0</v>
      </c>
      <c r="BI337" s="164">
        <f>IF(N337="nulová",J337,0)</f>
        <v>0</v>
      </c>
      <c r="BJ337" s="18" t="s">
        <v>32</v>
      </c>
      <c r="BK337" s="164">
        <f>ROUND(I337*H337,2)</f>
        <v>0</v>
      </c>
      <c r="BL337" s="18" t="s">
        <v>226</v>
      </c>
      <c r="BM337" s="163" t="s">
        <v>4300</v>
      </c>
    </row>
    <row r="338" spans="1:65" s="14" customFormat="1">
      <c r="B338" s="174"/>
      <c r="D338" s="166" t="s">
        <v>228</v>
      </c>
      <c r="E338" s="175" t="s">
        <v>1</v>
      </c>
      <c r="F338" s="176" t="s">
        <v>4294</v>
      </c>
      <c r="H338" s="175" t="s">
        <v>1</v>
      </c>
      <c r="I338" s="177"/>
      <c r="L338" s="174"/>
      <c r="M338" s="178"/>
      <c r="N338" s="179"/>
      <c r="O338" s="179"/>
      <c r="P338" s="179"/>
      <c r="Q338" s="179"/>
      <c r="R338" s="179"/>
      <c r="S338" s="179"/>
      <c r="T338" s="180"/>
      <c r="AT338" s="175" t="s">
        <v>228</v>
      </c>
      <c r="AU338" s="175" t="s">
        <v>87</v>
      </c>
      <c r="AV338" s="14" t="s">
        <v>32</v>
      </c>
      <c r="AW338" s="14" t="s">
        <v>31</v>
      </c>
      <c r="AX338" s="14" t="s">
        <v>77</v>
      </c>
      <c r="AY338" s="175" t="s">
        <v>219</v>
      </c>
    </row>
    <row r="339" spans="1:65" s="13" customFormat="1">
      <c r="B339" s="165"/>
      <c r="D339" s="166" t="s">
        <v>228</v>
      </c>
      <c r="E339" s="167" t="s">
        <v>1</v>
      </c>
      <c r="F339" s="168" t="s">
        <v>4295</v>
      </c>
      <c r="H339" s="169">
        <v>11.634</v>
      </c>
      <c r="I339" s="170"/>
      <c r="L339" s="165"/>
      <c r="M339" s="171"/>
      <c r="N339" s="172"/>
      <c r="O339" s="172"/>
      <c r="P339" s="172"/>
      <c r="Q339" s="172"/>
      <c r="R339" s="172"/>
      <c r="S339" s="172"/>
      <c r="T339" s="173"/>
      <c r="AT339" s="167" t="s">
        <v>228</v>
      </c>
      <c r="AU339" s="167" t="s">
        <v>87</v>
      </c>
      <c r="AV339" s="13" t="s">
        <v>87</v>
      </c>
      <c r="AW339" s="13" t="s">
        <v>31</v>
      </c>
      <c r="AX339" s="13" t="s">
        <v>77</v>
      </c>
      <c r="AY339" s="167" t="s">
        <v>219</v>
      </c>
    </row>
    <row r="340" spans="1:65" s="15" customFormat="1">
      <c r="B340" s="181"/>
      <c r="D340" s="166" t="s">
        <v>228</v>
      </c>
      <c r="E340" s="182" t="s">
        <v>4138</v>
      </c>
      <c r="F340" s="183" t="s">
        <v>3230</v>
      </c>
      <c r="H340" s="184">
        <v>11.634</v>
      </c>
      <c r="I340" s="185"/>
      <c r="L340" s="181"/>
      <c r="M340" s="186"/>
      <c r="N340" s="187"/>
      <c r="O340" s="187"/>
      <c r="P340" s="187"/>
      <c r="Q340" s="187"/>
      <c r="R340" s="187"/>
      <c r="S340" s="187"/>
      <c r="T340" s="188"/>
      <c r="AT340" s="182" t="s">
        <v>228</v>
      </c>
      <c r="AU340" s="182" t="s">
        <v>87</v>
      </c>
      <c r="AV340" s="15" t="s">
        <v>226</v>
      </c>
      <c r="AW340" s="15" t="s">
        <v>31</v>
      </c>
      <c r="AX340" s="15" t="s">
        <v>32</v>
      </c>
      <c r="AY340" s="182" t="s">
        <v>219</v>
      </c>
    </row>
    <row r="341" spans="1:65" s="2" customFormat="1" ht="16.5" customHeight="1">
      <c r="A341" s="33"/>
      <c r="B341" s="151"/>
      <c r="C341" s="152" t="s">
        <v>476</v>
      </c>
      <c r="D341" s="152" t="s">
        <v>221</v>
      </c>
      <c r="E341" s="153" t="s">
        <v>3292</v>
      </c>
      <c r="F341" s="154" t="s">
        <v>3293</v>
      </c>
      <c r="G341" s="155" t="s">
        <v>394</v>
      </c>
      <c r="H341" s="156">
        <v>38.780999999999999</v>
      </c>
      <c r="I341" s="157"/>
      <c r="J341" s="158">
        <f>ROUND(I341*H341,2)</f>
        <v>0</v>
      </c>
      <c r="K341" s="154" t="s">
        <v>225</v>
      </c>
      <c r="L341" s="34"/>
      <c r="M341" s="159" t="s">
        <v>1</v>
      </c>
      <c r="N341" s="160" t="s">
        <v>42</v>
      </c>
      <c r="O341" s="59"/>
      <c r="P341" s="161">
        <f>O341*H341</f>
        <v>0</v>
      </c>
      <c r="Q341" s="161">
        <v>0</v>
      </c>
      <c r="R341" s="161">
        <f>Q341*H341</f>
        <v>0</v>
      </c>
      <c r="S341" s="161">
        <v>0</v>
      </c>
      <c r="T341" s="162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63" t="s">
        <v>226</v>
      </c>
      <c r="AT341" s="163" t="s">
        <v>221</v>
      </c>
      <c r="AU341" s="163" t="s">
        <v>87</v>
      </c>
      <c r="AY341" s="18" t="s">
        <v>219</v>
      </c>
      <c r="BE341" s="164">
        <f>IF(N341="základní",J341,0)</f>
        <v>0</v>
      </c>
      <c r="BF341" s="164">
        <f>IF(N341="snížená",J341,0)</f>
        <v>0</v>
      </c>
      <c r="BG341" s="164">
        <f>IF(N341="zákl. přenesená",J341,0)</f>
        <v>0</v>
      </c>
      <c r="BH341" s="164">
        <f>IF(N341="sníž. přenesená",J341,0)</f>
        <v>0</v>
      </c>
      <c r="BI341" s="164">
        <f>IF(N341="nulová",J341,0)</f>
        <v>0</v>
      </c>
      <c r="BJ341" s="18" t="s">
        <v>32</v>
      </c>
      <c r="BK341" s="164">
        <f>ROUND(I341*H341,2)</f>
        <v>0</v>
      </c>
      <c r="BL341" s="18" t="s">
        <v>226</v>
      </c>
      <c r="BM341" s="163" t="s">
        <v>4301</v>
      </c>
    </row>
    <row r="342" spans="1:65" s="14" customFormat="1">
      <c r="B342" s="174"/>
      <c r="D342" s="166" t="s">
        <v>228</v>
      </c>
      <c r="E342" s="175" t="s">
        <v>1</v>
      </c>
      <c r="F342" s="176" t="s">
        <v>3462</v>
      </c>
      <c r="H342" s="175" t="s">
        <v>1</v>
      </c>
      <c r="I342" s="177"/>
      <c r="L342" s="174"/>
      <c r="M342" s="178"/>
      <c r="N342" s="179"/>
      <c r="O342" s="179"/>
      <c r="P342" s="179"/>
      <c r="Q342" s="179"/>
      <c r="R342" s="179"/>
      <c r="S342" s="179"/>
      <c r="T342" s="180"/>
      <c r="AT342" s="175" t="s">
        <v>228</v>
      </c>
      <c r="AU342" s="175" t="s">
        <v>87</v>
      </c>
      <c r="AV342" s="14" t="s">
        <v>32</v>
      </c>
      <c r="AW342" s="14" t="s">
        <v>31</v>
      </c>
      <c r="AX342" s="14" t="s">
        <v>77</v>
      </c>
      <c r="AY342" s="175" t="s">
        <v>219</v>
      </c>
    </row>
    <row r="343" spans="1:65" s="14" customFormat="1">
      <c r="B343" s="174"/>
      <c r="D343" s="166" t="s">
        <v>228</v>
      </c>
      <c r="E343" s="175" t="s">
        <v>1</v>
      </c>
      <c r="F343" s="176" t="s">
        <v>4302</v>
      </c>
      <c r="H343" s="175" t="s">
        <v>1</v>
      </c>
      <c r="I343" s="177"/>
      <c r="L343" s="174"/>
      <c r="M343" s="178"/>
      <c r="N343" s="179"/>
      <c r="O343" s="179"/>
      <c r="P343" s="179"/>
      <c r="Q343" s="179"/>
      <c r="R343" s="179"/>
      <c r="S343" s="179"/>
      <c r="T343" s="180"/>
      <c r="AT343" s="175" t="s">
        <v>228</v>
      </c>
      <c r="AU343" s="175" t="s">
        <v>87</v>
      </c>
      <c r="AV343" s="14" t="s">
        <v>32</v>
      </c>
      <c r="AW343" s="14" t="s">
        <v>31</v>
      </c>
      <c r="AX343" s="14" t="s">
        <v>77</v>
      </c>
      <c r="AY343" s="175" t="s">
        <v>219</v>
      </c>
    </row>
    <row r="344" spans="1:65" s="14" customFormat="1">
      <c r="B344" s="174"/>
      <c r="D344" s="166" t="s">
        <v>228</v>
      </c>
      <c r="E344" s="175" t="s">
        <v>1</v>
      </c>
      <c r="F344" s="176" t="s">
        <v>4218</v>
      </c>
      <c r="H344" s="175" t="s">
        <v>1</v>
      </c>
      <c r="I344" s="177"/>
      <c r="L344" s="174"/>
      <c r="M344" s="178"/>
      <c r="N344" s="179"/>
      <c r="O344" s="179"/>
      <c r="P344" s="179"/>
      <c r="Q344" s="179"/>
      <c r="R344" s="179"/>
      <c r="S344" s="179"/>
      <c r="T344" s="180"/>
      <c r="AT344" s="175" t="s">
        <v>228</v>
      </c>
      <c r="AU344" s="175" t="s">
        <v>87</v>
      </c>
      <c r="AV344" s="14" t="s">
        <v>32</v>
      </c>
      <c r="AW344" s="14" t="s">
        <v>31</v>
      </c>
      <c r="AX344" s="14" t="s">
        <v>77</v>
      </c>
      <c r="AY344" s="175" t="s">
        <v>219</v>
      </c>
    </row>
    <row r="345" spans="1:65" s="14" customFormat="1">
      <c r="B345" s="174"/>
      <c r="D345" s="166" t="s">
        <v>228</v>
      </c>
      <c r="E345" s="175" t="s">
        <v>1</v>
      </c>
      <c r="F345" s="176" t="s">
        <v>4219</v>
      </c>
      <c r="H345" s="175" t="s">
        <v>1</v>
      </c>
      <c r="I345" s="177"/>
      <c r="L345" s="174"/>
      <c r="M345" s="178"/>
      <c r="N345" s="179"/>
      <c r="O345" s="179"/>
      <c r="P345" s="179"/>
      <c r="Q345" s="179"/>
      <c r="R345" s="179"/>
      <c r="S345" s="179"/>
      <c r="T345" s="180"/>
      <c r="AT345" s="175" t="s">
        <v>228</v>
      </c>
      <c r="AU345" s="175" t="s">
        <v>87</v>
      </c>
      <c r="AV345" s="14" t="s">
        <v>32</v>
      </c>
      <c r="AW345" s="14" t="s">
        <v>31</v>
      </c>
      <c r="AX345" s="14" t="s">
        <v>77</v>
      </c>
      <c r="AY345" s="175" t="s">
        <v>219</v>
      </c>
    </row>
    <row r="346" spans="1:65" s="14" customFormat="1">
      <c r="B346" s="174"/>
      <c r="D346" s="166" t="s">
        <v>228</v>
      </c>
      <c r="E346" s="175" t="s">
        <v>1</v>
      </c>
      <c r="F346" s="176" t="s">
        <v>4303</v>
      </c>
      <c r="H346" s="175" t="s">
        <v>1</v>
      </c>
      <c r="I346" s="177"/>
      <c r="L346" s="174"/>
      <c r="M346" s="178"/>
      <c r="N346" s="179"/>
      <c r="O346" s="179"/>
      <c r="P346" s="179"/>
      <c r="Q346" s="179"/>
      <c r="R346" s="179"/>
      <c r="S346" s="179"/>
      <c r="T346" s="180"/>
      <c r="AT346" s="175" t="s">
        <v>228</v>
      </c>
      <c r="AU346" s="175" t="s">
        <v>87</v>
      </c>
      <c r="AV346" s="14" t="s">
        <v>32</v>
      </c>
      <c r="AW346" s="14" t="s">
        <v>31</v>
      </c>
      <c r="AX346" s="14" t="s">
        <v>77</v>
      </c>
      <c r="AY346" s="175" t="s">
        <v>219</v>
      </c>
    </row>
    <row r="347" spans="1:65" s="13" customFormat="1">
      <c r="B347" s="165"/>
      <c r="D347" s="166" t="s">
        <v>228</v>
      </c>
      <c r="E347" s="167" t="s">
        <v>1</v>
      </c>
      <c r="F347" s="168" t="s">
        <v>4304</v>
      </c>
      <c r="H347" s="169">
        <v>8.85</v>
      </c>
      <c r="I347" s="170"/>
      <c r="L347" s="165"/>
      <c r="M347" s="171"/>
      <c r="N347" s="172"/>
      <c r="O347" s="172"/>
      <c r="P347" s="172"/>
      <c r="Q347" s="172"/>
      <c r="R347" s="172"/>
      <c r="S347" s="172"/>
      <c r="T347" s="173"/>
      <c r="AT347" s="167" t="s">
        <v>228</v>
      </c>
      <c r="AU347" s="167" t="s">
        <v>87</v>
      </c>
      <c r="AV347" s="13" t="s">
        <v>87</v>
      </c>
      <c r="AW347" s="13" t="s">
        <v>31</v>
      </c>
      <c r="AX347" s="13" t="s">
        <v>77</v>
      </c>
      <c r="AY347" s="167" t="s">
        <v>219</v>
      </c>
    </row>
    <row r="348" spans="1:65" s="13" customFormat="1">
      <c r="B348" s="165"/>
      <c r="D348" s="166" t="s">
        <v>228</v>
      </c>
      <c r="E348" s="167" t="s">
        <v>1</v>
      </c>
      <c r="F348" s="168" t="s">
        <v>4305</v>
      </c>
      <c r="H348" s="169">
        <v>5.25</v>
      </c>
      <c r="I348" s="170"/>
      <c r="L348" s="165"/>
      <c r="M348" s="171"/>
      <c r="N348" s="172"/>
      <c r="O348" s="172"/>
      <c r="P348" s="172"/>
      <c r="Q348" s="172"/>
      <c r="R348" s="172"/>
      <c r="S348" s="172"/>
      <c r="T348" s="173"/>
      <c r="AT348" s="167" t="s">
        <v>228</v>
      </c>
      <c r="AU348" s="167" t="s">
        <v>87</v>
      </c>
      <c r="AV348" s="13" t="s">
        <v>87</v>
      </c>
      <c r="AW348" s="13" t="s">
        <v>31</v>
      </c>
      <c r="AX348" s="13" t="s">
        <v>77</v>
      </c>
      <c r="AY348" s="167" t="s">
        <v>219</v>
      </c>
    </row>
    <row r="349" spans="1:65" s="14" customFormat="1">
      <c r="B349" s="174"/>
      <c r="D349" s="166" t="s">
        <v>228</v>
      </c>
      <c r="E349" s="175" t="s">
        <v>1</v>
      </c>
      <c r="F349" s="176" t="s">
        <v>4223</v>
      </c>
      <c r="H349" s="175" t="s">
        <v>1</v>
      </c>
      <c r="I349" s="177"/>
      <c r="L349" s="174"/>
      <c r="M349" s="178"/>
      <c r="N349" s="179"/>
      <c r="O349" s="179"/>
      <c r="P349" s="179"/>
      <c r="Q349" s="179"/>
      <c r="R349" s="179"/>
      <c r="S349" s="179"/>
      <c r="T349" s="180"/>
      <c r="AT349" s="175" t="s">
        <v>228</v>
      </c>
      <c r="AU349" s="175" t="s">
        <v>87</v>
      </c>
      <c r="AV349" s="14" t="s">
        <v>32</v>
      </c>
      <c r="AW349" s="14" t="s">
        <v>31</v>
      </c>
      <c r="AX349" s="14" t="s">
        <v>77</v>
      </c>
      <c r="AY349" s="175" t="s">
        <v>219</v>
      </c>
    </row>
    <row r="350" spans="1:65" s="14" customFormat="1">
      <c r="B350" s="174"/>
      <c r="D350" s="166" t="s">
        <v>228</v>
      </c>
      <c r="E350" s="175" t="s">
        <v>1</v>
      </c>
      <c r="F350" s="176" t="s">
        <v>4306</v>
      </c>
      <c r="H350" s="175" t="s">
        <v>1</v>
      </c>
      <c r="I350" s="177"/>
      <c r="L350" s="174"/>
      <c r="M350" s="178"/>
      <c r="N350" s="179"/>
      <c r="O350" s="179"/>
      <c r="P350" s="179"/>
      <c r="Q350" s="179"/>
      <c r="R350" s="179"/>
      <c r="S350" s="179"/>
      <c r="T350" s="180"/>
      <c r="AT350" s="175" t="s">
        <v>228</v>
      </c>
      <c r="AU350" s="175" t="s">
        <v>87</v>
      </c>
      <c r="AV350" s="14" t="s">
        <v>32</v>
      </c>
      <c r="AW350" s="14" t="s">
        <v>31</v>
      </c>
      <c r="AX350" s="14" t="s">
        <v>77</v>
      </c>
      <c r="AY350" s="175" t="s">
        <v>219</v>
      </c>
    </row>
    <row r="351" spans="1:65" s="13" customFormat="1">
      <c r="B351" s="165"/>
      <c r="D351" s="166" t="s">
        <v>228</v>
      </c>
      <c r="E351" s="167" t="s">
        <v>1</v>
      </c>
      <c r="F351" s="168" t="s">
        <v>4307</v>
      </c>
      <c r="H351" s="169">
        <v>7.08</v>
      </c>
      <c r="I351" s="170"/>
      <c r="L351" s="165"/>
      <c r="M351" s="171"/>
      <c r="N351" s="172"/>
      <c r="O351" s="172"/>
      <c r="P351" s="172"/>
      <c r="Q351" s="172"/>
      <c r="R351" s="172"/>
      <c r="S351" s="172"/>
      <c r="T351" s="173"/>
      <c r="AT351" s="167" t="s">
        <v>228</v>
      </c>
      <c r="AU351" s="167" t="s">
        <v>87</v>
      </c>
      <c r="AV351" s="13" t="s">
        <v>87</v>
      </c>
      <c r="AW351" s="13" t="s">
        <v>31</v>
      </c>
      <c r="AX351" s="13" t="s">
        <v>77</v>
      </c>
      <c r="AY351" s="167" t="s">
        <v>219</v>
      </c>
    </row>
    <row r="352" spans="1:65" s="13" customFormat="1">
      <c r="B352" s="165"/>
      <c r="D352" s="166" t="s">
        <v>228</v>
      </c>
      <c r="E352" s="167" t="s">
        <v>1</v>
      </c>
      <c r="F352" s="168" t="s">
        <v>4308</v>
      </c>
      <c r="H352" s="169">
        <v>7</v>
      </c>
      <c r="I352" s="170"/>
      <c r="L352" s="165"/>
      <c r="M352" s="171"/>
      <c r="N352" s="172"/>
      <c r="O352" s="172"/>
      <c r="P352" s="172"/>
      <c r="Q352" s="172"/>
      <c r="R352" s="172"/>
      <c r="S352" s="172"/>
      <c r="T352" s="173"/>
      <c r="AT352" s="167" t="s">
        <v>228</v>
      </c>
      <c r="AU352" s="167" t="s">
        <v>87</v>
      </c>
      <c r="AV352" s="13" t="s">
        <v>87</v>
      </c>
      <c r="AW352" s="13" t="s">
        <v>31</v>
      </c>
      <c r="AX352" s="13" t="s">
        <v>77</v>
      </c>
      <c r="AY352" s="167" t="s">
        <v>219</v>
      </c>
    </row>
    <row r="353" spans="1:65" s="13" customFormat="1">
      <c r="B353" s="165"/>
      <c r="D353" s="166" t="s">
        <v>228</v>
      </c>
      <c r="E353" s="167" t="s">
        <v>1</v>
      </c>
      <c r="F353" s="168" t="s">
        <v>4309</v>
      </c>
      <c r="H353" s="169">
        <v>2.875</v>
      </c>
      <c r="I353" s="170"/>
      <c r="L353" s="165"/>
      <c r="M353" s="171"/>
      <c r="N353" s="172"/>
      <c r="O353" s="172"/>
      <c r="P353" s="172"/>
      <c r="Q353" s="172"/>
      <c r="R353" s="172"/>
      <c r="S353" s="172"/>
      <c r="T353" s="173"/>
      <c r="AT353" s="167" t="s">
        <v>228</v>
      </c>
      <c r="AU353" s="167" t="s">
        <v>87</v>
      </c>
      <c r="AV353" s="13" t="s">
        <v>87</v>
      </c>
      <c r="AW353" s="13" t="s">
        <v>31</v>
      </c>
      <c r="AX353" s="13" t="s">
        <v>77</v>
      </c>
      <c r="AY353" s="167" t="s">
        <v>219</v>
      </c>
    </row>
    <row r="354" spans="1:65" s="13" customFormat="1">
      <c r="B354" s="165"/>
      <c r="D354" s="166" t="s">
        <v>228</v>
      </c>
      <c r="E354" s="167" t="s">
        <v>1</v>
      </c>
      <c r="F354" s="168" t="s">
        <v>4310</v>
      </c>
      <c r="H354" s="169">
        <v>4.2</v>
      </c>
      <c r="I354" s="170"/>
      <c r="L354" s="165"/>
      <c r="M354" s="171"/>
      <c r="N354" s="172"/>
      <c r="O354" s="172"/>
      <c r="P354" s="172"/>
      <c r="Q354" s="172"/>
      <c r="R354" s="172"/>
      <c r="S354" s="172"/>
      <c r="T354" s="173"/>
      <c r="AT354" s="167" t="s">
        <v>228</v>
      </c>
      <c r="AU354" s="167" t="s">
        <v>87</v>
      </c>
      <c r="AV354" s="13" t="s">
        <v>87</v>
      </c>
      <c r="AW354" s="13" t="s">
        <v>31</v>
      </c>
      <c r="AX354" s="13" t="s">
        <v>77</v>
      </c>
      <c r="AY354" s="167" t="s">
        <v>219</v>
      </c>
    </row>
    <row r="355" spans="1:65" s="16" customFormat="1">
      <c r="B355" s="189"/>
      <c r="D355" s="166" t="s">
        <v>228</v>
      </c>
      <c r="E355" s="190" t="s">
        <v>4130</v>
      </c>
      <c r="F355" s="191" t="s">
        <v>3483</v>
      </c>
      <c r="H355" s="192">
        <v>35.255000000000003</v>
      </c>
      <c r="I355" s="193"/>
      <c r="L355" s="189"/>
      <c r="M355" s="194"/>
      <c r="N355" s="195"/>
      <c r="O355" s="195"/>
      <c r="P355" s="195"/>
      <c r="Q355" s="195"/>
      <c r="R355" s="195"/>
      <c r="S355" s="195"/>
      <c r="T355" s="196"/>
      <c r="AT355" s="190" t="s">
        <v>228</v>
      </c>
      <c r="AU355" s="190" t="s">
        <v>87</v>
      </c>
      <c r="AV355" s="16" t="s">
        <v>237</v>
      </c>
      <c r="AW355" s="16" t="s">
        <v>31</v>
      </c>
      <c r="AX355" s="16" t="s">
        <v>77</v>
      </c>
      <c r="AY355" s="190" t="s">
        <v>219</v>
      </c>
    </row>
    <row r="356" spans="1:65" s="13" customFormat="1">
      <c r="B356" s="165"/>
      <c r="D356" s="166" t="s">
        <v>228</v>
      </c>
      <c r="E356" s="167" t="s">
        <v>1</v>
      </c>
      <c r="F356" s="168" t="s">
        <v>4311</v>
      </c>
      <c r="H356" s="169">
        <v>3.5259999999999998</v>
      </c>
      <c r="I356" s="170"/>
      <c r="L356" s="165"/>
      <c r="M356" s="171"/>
      <c r="N356" s="172"/>
      <c r="O356" s="172"/>
      <c r="P356" s="172"/>
      <c r="Q356" s="172"/>
      <c r="R356" s="172"/>
      <c r="S356" s="172"/>
      <c r="T356" s="173"/>
      <c r="AT356" s="167" t="s">
        <v>228</v>
      </c>
      <c r="AU356" s="167" t="s">
        <v>87</v>
      </c>
      <c r="AV356" s="13" t="s">
        <v>87</v>
      </c>
      <c r="AW356" s="13" t="s">
        <v>31</v>
      </c>
      <c r="AX356" s="13" t="s">
        <v>77</v>
      </c>
      <c r="AY356" s="167" t="s">
        <v>219</v>
      </c>
    </row>
    <row r="357" spans="1:65" s="15" customFormat="1">
      <c r="B357" s="181"/>
      <c r="D357" s="166" t="s">
        <v>228</v>
      </c>
      <c r="E357" s="182" t="s">
        <v>4100</v>
      </c>
      <c r="F357" s="183" t="s">
        <v>3485</v>
      </c>
      <c r="H357" s="184">
        <v>38.780999999999999</v>
      </c>
      <c r="I357" s="185"/>
      <c r="L357" s="181"/>
      <c r="M357" s="186"/>
      <c r="N357" s="187"/>
      <c r="O357" s="187"/>
      <c r="P357" s="187"/>
      <c r="Q357" s="187"/>
      <c r="R357" s="187"/>
      <c r="S357" s="187"/>
      <c r="T357" s="188"/>
      <c r="AT357" s="182" t="s">
        <v>228</v>
      </c>
      <c r="AU357" s="182" t="s">
        <v>87</v>
      </c>
      <c r="AV357" s="15" t="s">
        <v>226</v>
      </c>
      <c r="AW357" s="15" t="s">
        <v>31</v>
      </c>
      <c r="AX357" s="15" t="s">
        <v>32</v>
      </c>
      <c r="AY357" s="182" t="s">
        <v>219</v>
      </c>
    </row>
    <row r="358" spans="1:65" s="2" customFormat="1" ht="21.75" customHeight="1">
      <c r="A358" s="33"/>
      <c r="B358" s="151"/>
      <c r="C358" s="152" t="s">
        <v>481</v>
      </c>
      <c r="D358" s="152" t="s">
        <v>221</v>
      </c>
      <c r="E358" s="153" t="s">
        <v>486</v>
      </c>
      <c r="F358" s="154" t="s">
        <v>487</v>
      </c>
      <c r="G358" s="155" t="s">
        <v>394</v>
      </c>
      <c r="H358" s="156">
        <v>43.75</v>
      </c>
      <c r="I358" s="157"/>
      <c r="J358" s="158">
        <f>ROUND(I358*H358,2)</f>
        <v>0</v>
      </c>
      <c r="K358" s="154" t="s">
        <v>225</v>
      </c>
      <c r="L358" s="34"/>
      <c r="M358" s="159" t="s">
        <v>1</v>
      </c>
      <c r="N358" s="160" t="s">
        <v>42</v>
      </c>
      <c r="O358" s="59"/>
      <c r="P358" s="161">
        <f>O358*H358</f>
        <v>0</v>
      </c>
      <c r="Q358" s="161">
        <v>0</v>
      </c>
      <c r="R358" s="161">
        <f>Q358*H358</f>
        <v>0</v>
      </c>
      <c r="S358" s="161">
        <v>0</v>
      </c>
      <c r="T358" s="162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63" t="s">
        <v>226</v>
      </c>
      <c r="AT358" s="163" t="s">
        <v>221</v>
      </c>
      <c r="AU358" s="163" t="s">
        <v>87</v>
      </c>
      <c r="AY358" s="18" t="s">
        <v>219</v>
      </c>
      <c r="BE358" s="164">
        <f>IF(N358="základní",J358,0)</f>
        <v>0</v>
      </c>
      <c r="BF358" s="164">
        <f>IF(N358="snížená",J358,0)</f>
        <v>0</v>
      </c>
      <c r="BG358" s="164">
        <f>IF(N358="zákl. přenesená",J358,0)</f>
        <v>0</v>
      </c>
      <c r="BH358" s="164">
        <f>IF(N358="sníž. přenesená",J358,0)</f>
        <v>0</v>
      </c>
      <c r="BI358" s="164">
        <f>IF(N358="nulová",J358,0)</f>
        <v>0</v>
      </c>
      <c r="BJ358" s="18" t="s">
        <v>32</v>
      </c>
      <c r="BK358" s="164">
        <f>ROUND(I358*H358,2)</f>
        <v>0</v>
      </c>
      <c r="BL358" s="18" t="s">
        <v>226</v>
      </c>
      <c r="BM358" s="163" t="s">
        <v>4312</v>
      </c>
    </row>
    <row r="359" spans="1:65" s="14" customFormat="1">
      <c r="B359" s="174"/>
      <c r="D359" s="166" t="s">
        <v>228</v>
      </c>
      <c r="E359" s="175" t="s">
        <v>1</v>
      </c>
      <c r="F359" s="176" t="s">
        <v>3487</v>
      </c>
      <c r="H359" s="175" t="s">
        <v>1</v>
      </c>
      <c r="I359" s="177"/>
      <c r="L359" s="174"/>
      <c r="M359" s="178"/>
      <c r="N359" s="179"/>
      <c r="O359" s="179"/>
      <c r="P359" s="179"/>
      <c r="Q359" s="179"/>
      <c r="R359" s="179"/>
      <c r="S359" s="179"/>
      <c r="T359" s="180"/>
      <c r="AT359" s="175" t="s">
        <v>228</v>
      </c>
      <c r="AU359" s="175" t="s">
        <v>87</v>
      </c>
      <c r="AV359" s="14" t="s">
        <v>32</v>
      </c>
      <c r="AW359" s="14" t="s">
        <v>31</v>
      </c>
      <c r="AX359" s="14" t="s">
        <v>77</v>
      </c>
      <c r="AY359" s="175" t="s">
        <v>219</v>
      </c>
    </row>
    <row r="360" spans="1:65" s="13" customFormat="1">
      <c r="B360" s="165"/>
      <c r="D360" s="166" t="s">
        <v>228</v>
      </c>
      <c r="E360" s="167" t="s">
        <v>1</v>
      </c>
      <c r="F360" s="168" t="s">
        <v>4150</v>
      </c>
      <c r="H360" s="169">
        <v>32.116</v>
      </c>
      <c r="I360" s="170"/>
      <c r="L360" s="165"/>
      <c r="M360" s="171"/>
      <c r="N360" s="172"/>
      <c r="O360" s="172"/>
      <c r="P360" s="172"/>
      <c r="Q360" s="172"/>
      <c r="R360" s="172"/>
      <c r="S360" s="172"/>
      <c r="T360" s="173"/>
      <c r="AT360" s="167" t="s">
        <v>228</v>
      </c>
      <c r="AU360" s="167" t="s">
        <v>87</v>
      </c>
      <c r="AV360" s="13" t="s">
        <v>87</v>
      </c>
      <c r="AW360" s="13" t="s">
        <v>31</v>
      </c>
      <c r="AX360" s="13" t="s">
        <v>77</v>
      </c>
      <c r="AY360" s="167" t="s">
        <v>219</v>
      </c>
    </row>
    <row r="361" spans="1:65" s="13" customFormat="1">
      <c r="B361" s="165"/>
      <c r="D361" s="166" t="s">
        <v>228</v>
      </c>
      <c r="E361" s="167" t="s">
        <v>1</v>
      </c>
      <c r="F361" s="168" t="s">
        <v>4140</v>
      </c>
      <c r="H361" s="169">
        <v>11.634</v>
      </c>
      <c r="I361" s="170"/>
      <c r="L361" s="165"/>
      <c r="M361" s="171"/>
      <c r="N361" s="172"/>
      <c r="O361" s="172"/>
      <c r="P361" s="172"/>
      <c r="Q361" s="172"/>
      <c r="R361" s="172"/>
      <c r="S361" s="172"/>
      <c r="T361" s="173"/>
      <c r="AT361" s="167" t="s">
        <v>228</v>
      </c>
      <c r="AU361" s="167" t="s">
        <v>87</v>
      </c>
      <c r="AV361" s="13" t="s">
        <v>87</v>
      </c>
      <c r="AW361" s="13" t="s">
        <v>31</v>
      </c>
      <c r="AX361" s="13" t="s">
        <v>77</v>
      </c>
      <c r="AY361" s="167" t="s">
        <v>219</v>
      </c>
    </row>
    <row r="362" spans="1:65" s="15" customFormat="1">
      <c r="B362" s="181"/>
      <c r="D362" s="166" t="s">
        <v>228</v>
      </c>
      <c r="E362" s="182" t="s">
        <v>1</v>
      </c>
      <c r="F362" s="183" t="s">
        <v>236</v>
      </c>
      <c r="H362" s="184">
        <v>43.75</v>
      </c>
      <c r="I362" s="185"/>
      <c r="L362" s="181"/>
      <c r="M362" s="186"/>
      <c r="N362" s="187"/>
      <c r="O362" s="187"/>
      <c r="P362" s="187"/>
      <c r="Q362" s="187"/>
      <c r="R362" s="187"/>
      <c r="S362" s="187"/>
      <c r="T362" s="188"/>
      <c r="AT362" s="182" t="s">
        <v>228</v>
      </c>
      <c r="AU362" s="182" t="s">
        <v>87</v>
      </c>
      <c r="AV362" s="15" t="s">
        <v>226</v>
      </c>
      <c r="AW362" s="15" t="s">
        <v>31</v>
      </c>
      <c r="AX362" s="15" t="s">
        <v>32</v>
      </c>
      <c r="AY362" s="182" t="s">
        <v>219</v>
      </c>
    </row>
    <row r="363" spans="1:65" s="2" customFormat="1" ht="21.75" customHeight="1">
      <c r="A363" s="33"/>
      <c r="B363" s="151"/>
      <c r="C363" s="152" t="s">
        <v>485</v>
      </c>
      <c r="D363" s="152" t="s">
        <v>221</v>
      </c>
      <c r="E363" s="153" t="s">
        <v>494</v>
      </c>
      <c r="F363" s="154" t="s">
        <v>495</v>
      </c>
      <c r="G363" s="155" t="s">
        <v>394</v>
      </c>
      <c r="H363" s="156">
        <v>43.75</v>
      </c>
      <c r="I363" s="157"/>
      <c r="J363" s="158">
        <f>ROUND(I363*H363,2)</f>
        <v>0</v>
      </c>
      <c r="K363" s="154" t="s">
        <v>225</v>
      </c>
      <c r="L363" s="34"/>
      <c r="M363" s="159" t="s">
        <v>1</v>
      </c>
      <c r="N363" s="160" t="s">
        <v>42</v>
      </c>
      <c r="O363" s="59"/>
      <c r="P363" s="161">
        <f>O363*H363</f>
        <v>0</v>
      </c>
      <c r="Q363" s="161">
        <v>0</v>
      </c>
      <c r="R363" s="161">
        <f>Q363*H363</f>
        <v>0</v>
      </c>
      <c r="S363" s="161">
        <v>0</v>
      </c>
      <c r="T363" s="162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63" t="s">
        <v>226</v>
      </c>
      <c r="AT363" s="163" t="s">
        <v>221</v>
      </c>
      <c r="AU363" s="163" t="s">
        <v>87</v>
      </c>
      <c r="AY363" s="18" t="s">
        <v>219</v>
      </c>
      <c r="BE363" s="164">
        <f>IF(N363="základní",J363,0)</f>
        <v>0</v>
      </c>
      <c r="BF363" s="164">
        <f>IF(N363="snížená",J363,0)</f>
        <v>0</v>
      </c>
      <c r="BG363" s="164">
        <f>IF(N363="zákl. přenesená",J363,0)</f>
        <v>0</v>
      </c>
      <c r="BH363" s="164">
        <f>IF(N363="sníž. přenesená",J363,0)</f>
        <v>0</v>
      </c>
      <c r="BI363" s="164">
        <f>IF(N363="nulová",J363,0)</f>
        <v>0</v>
      </c>
      <c r="BJ363" s="18" t="s">
        <v>32</v>
      </c>
      <c r="BK363" s="164">
        <f>ROUND(I363*H363,2)</f>
        <v>0</v>
      </c>
      <c r="BL363" s="18" t="s">
        <v>226</v>
      </c>
      <c r="BM363" s="163" t="s">
        <v>4313</v>
      </c>
    </row>
    <row r="364" spans="1:65" s="14" customFormat="1">
      <c r="B364" s="174"/>
      <c r="D364" s="166" t="s">
        <v>228</v>
      </c>
      <c r="E364" s="175" t="s">
        <v>1</v>
      </c>
      <c r="F364" s="176" t="s">
        <v>3369</v>
      </c>
      <c r="H364" s="175" t="s">
        <v>1</v>
      </c>
      <c r="I364" s="177"/>
      <c r="L364" s="174"/>
      <c r="M364" s="178"/>
      <c r="N364" s="179"/>
      <c r="O364" s="179"/>
      <c r="P364" s="179"/>
      <c r="Q364" s="179"/>
      <c r="R364" s="179"/>
      <c r="S364" s="179"/>
      <c r="T364" s="180"/>
      <c r="AT364" s="175" t="s">
        <v>228</v>
      </c>
      <c r="AU364" s="175" t="s">
        <v>87</v>
      </c>
      <c r="AV364" s="14" t="s">
        <v>32</v>
      </c>
      <c r="AW364" s="14" t="s">
        <v>31</v>
      </c>
      <c r="AX364" s="14" t="s">
        <v>77</v>
      </c>
      <c r="AY364" s="175" t="s">
        <v>219</v>
      </c>
    </row>
    <row r="365" spans="1:65" s="13" customFormat="1">
      <c r="B365" s="165"/>
      <c r="D365" s="166" t="s">
        <v>228</v>
      </c>
      <c r="E365" s="167" t="s">
        <v>1</v>
      </c>
      <c r="F365" s="168" t="s">
        <v>4148</v>
      </c>
      <c r="H365" s="169">
        <v>32.116</v>
      </c>
      <c r="I365" s="170"/>
      <c r="L365" s="165"/>
      <c r="M365" s="171"/>
      <c r="N365" s="172"/>
      <c r="O365" s="172"/>
      <c r="P365" s="172"/>
      <c r="Q365" s="172"/>
      <c r="R365" s="172"/>
      <c r="S365" s="172"/>
      <c r="T365" s="173"/>
      <c r="AT365" s="167" t="s">
        <v>228</v>
      </c>
      <c r="AU365" s="167" t="s">
        <v>87</v>
      </c>
      <c r="AV365" s="13" t="s">
        <v>87</v>
      </c>
      <c r="AW365" s="13" t="s">
        <v>31</v>
      </c>
      <c r="AX365" s="13" t="s">
        <v>77</v>
      </c>
      <c r="AY365" s="167" t="s">
        <v>219</v>
      </c>
    </row>
    <row r="366" spans="1:65" s="13" customFormat="1">
      <c r="B366" s="165"/>
      <c r="D366" s="166" t="s">
        <v>228</v>
      </c>
      <c r="E366" s="167" t="s">
        <v>1</v>
      </c>
      <c r="F366" s="168" t="s">
        <v>4138</v>
      </c>
      <c r="H366" s="169">
        <v>11.634</v>
      </c>
      <c r="I366" s="170"/>
      <c r="L366" s="165"/>
      <c r="M366" s="171"/>
      <c r="N366" s="172"/>
      <c r="O366" s="172"/>
      <c r="P366" s="172"/>
      <c r="Q366" s="172"/>
      <c r="R366" s="172"/>
      <c r="S366" s="172"/>
      <c r="T366" s="173"/>
      <c r="AT366" s="167" t="s">
        <v>228</v>
      </c>
      <c r="AU366" s="167" t="s">
        <v>87</v>
      </c>
      <c r="AV366" s="13" t="s">
        <v>87</v>
      </c>
      <c r="AW366" s="13" t="s">
        <v>31</v>
      </c>
      <c r="AX366" s="13" t="s">
        <v>77</v>
      </c>
      <c r="AY366" s="167" t="s">
        <v>219</v>
      </c>
    </row>
    <row r="367" spans="1:65" s="15" customFormat="1">
      <c r="B367" s="181"/>
      <c r="D367" s="166" t="s">
        <v>228</v>
      </c>
      <c r="E367" s="182" t="s">
        <v>1</v>
      </c>
      <c r="F367" s="183" t="s">
        <v>236</v>
      </c>
      <c r="H367" s="184">
        <v>43.75</v>
      </c>
      <c r="I367" s="185"/>
      <c r="L367" s="181"/>
      <c r="M367" s="186"/>
      <c r="N367" s="187"/>
      <c r="O367" s="187"/>
      <c r="P367" s="187"/>
      <c r="Q367" s="187"/>
      <c r="R367" s="187"/>
      <c r="S367" s="187"/>
      <c r="T367" s="188"/>
      <c r="AT367" s="182" t="s">
        <v>228</v>
      </c>
      <c r="AU367" s="182" t="s">
        <v>87</v>
      </c>
      <c r="AV367" s="15" t="s">
        <v>226</v>
      </c>
      <c r="AW367" s="15" t="s">
        <v>31</v>
      </c>
      <c r="AX367" s="15" t="s">
        <v>32</v>
      </c>
      <c r="AY367" s="182" t="s">
        <v>219</v>
      </c>
    </row>
    <row r="368" spans="1:65" s="2" customFormat="1" ht="16.5" customHeight="1">
      <c r="A368" s="33"/>
      <c r="B368" s="151"/>
      <c r="C368" s="152" t="s">
        <v>493</v>
      </c>
      <c r="D368" s="152" t="s">
        <v>221</v>
      </c>
      <c r="E368" s="153" t="s">
        <v>499</v>
      </c>
      <c r="F368" s="154" t="s">
        <v>500</v>
      </c>
      <c r="G368" s="155" t="s">
        <v>394</v>
      </c>
      <c r="H368" s="156">
        <v>87.5</v>
      </c>
      <c r="I368" s="157"/>
      <c r="J368" s="158">
        <f>ROUND(I368*H368,2)</f>
        <v>0</v>
      </c>
      <c r="K368" s="154" t="s">
        <v>225</v>
      </c>
      <c r="L368" s="34"/>
      <c r="M368" s="159" t="s">
        <v>1</v>
      </c>
      <c r="N368" s="160" t="s">
        <v>42</v>
      </c>
      <c r="O368" s="59"/>
      <c r="P368" s="161">
        <f>O368*H368</f>
        <v>0</v>
      </c>
      <c r="Q368" s="161">
        <v>0</v>
      </c>
      <c r="R368" s="161">
        <f>Q368*H368</f>
        <v>0</v>
      </c>
      <c r="S368" s="161">
        <v>0</v>
      </c>
      <c r="T368" s="162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63" t="s">
        <v>226</v>
      </c>
      <c r="AT368" s="163" t="s">
        <v>221</v>
      </c>
      <c r="AU368" s="163" t="s">
        <v>87</v>
      </c>
      <c r="AY368" s="18" t="s">
        <v>219</v>
      </c>
      <c r="BE368" s="164">
        <f>IF(N368="základní",J368,0)</f>
        <v>0</v>
      </c>
      <c r="BF368" s="164">
        <f>IF(N368="snížená",J368,0)</f>
        <v>0</v>
      </c>
      <c r="BG368" s="164">
        <f>IF(N368="zákl. přenesená",J368,0)</f>
        <v>0</v>
      </c>
      <c r="BH368" s="164">
        <f>IF(N368="sníž. přenesená",J368,0)</f>
        <v>0</v>
      </c>
      <c r="BI368" s="164">
        <f>IF(N368="nulová",J368,0)</f>
        <v>0</v>
      </c>
      <c r="BJ368" s="18" t="s">
        <v>32</v>
      </c>
      <c r="BK368" s="164">
        <f>ROUND(I368*H368,2)</f>
        <v>0</v>
      </c>
      <c r="BL368" s="18" t="s">
        <v>226</v>
      </c>
      <c r="BM368" s="163" t="s">
        <v>4314</v>
      </c>
    </row>
    <row r="369" spans="1:65" s="13" customFormat="1">
      <c r="B369" s="165"/>
      <c r="D369" s="166" t="s">
        <v>228</v>
      </c>
      <c r="E369" s="167" t="s">
        <v>1</v>
      </c>
      <c r="F369" s="168" t="s">
        <v>4315</v>
      </c>
      <c r="H369" s="169">
        <v>87.5</v>
      </c>
      <c r="I369" s="170"/>
      <c r="L369" s="165"/>
      <c r="M369" s="171"/>
      <c r="N369" s="172"/>
      <c r="O369" s="172"/>
      <c r="P369" s="172"/>
      <c r="Q369" s="172"/>
      <c r="R369" s="172"/>
      <c r="S369" s="172"/>
      <c r="T369" s="173"/>
      <c r="AT369" s="167" t="s">
        <v>228</v>
      </c>
      <c r="AU369" s="167" t="s">
        <v>87</v>
      </c>
      <c r="AV369" s="13" t="s">
        <v>87</v>
      </c>
      <c r="AW369" s="13" t="s">
        <v>31</v>
      </c>
      <c r="AX369" s="13" t="s">
        <v>77</v>
      </c>
      <c r="AY369" s="167" t="s">
        <v>219</v>
      </c>
    </row>
    <row r="370" spans="1:65" s="15" customFormat="1">
      <c r="B370" s="181"/>
      <c r="D370" s="166" t="s">
        <v>228</v>
      </c>
      <c r="E370" s="182" t="s">
        <v>1</v>
      </c>
      <c r="F370" s="183" t="s">
        <v>236</v>
      </c>
      <c r="H370" s="184">
        <v>87.5</v>
      </c>
      <c r="I370" s="185"/>
      <c r="L370" s="181"/>
      <c r="M370" s="186"/>
      <c r="N370" s="187"/>
      <c r="O370" s="187"/>
      <c r="P370" s="187"/>
      <c r="Q370" s="187"/>
      <c r="R370" s="187"/>
      <c r="S370" s="187"/>
      <c r="T370" s="188"/>
      <c r="AT370" s="182" t="s">
        <v>228</v>
      </c>
      <c r="AU370" s="182" t="s">
        <v>87</v>
      </c>
      <c r="AV370" s="15" t="s">
        <v>226</v>
      </c>
      <c r="AW370" s="15" t="s">
        <v>31</v>
      </c>
      <c r="AX370" s="15" t="s">
        <v>32</v>
      </c>
      <c r="AY370" s="182" t="s">
        <v>219</v>
      </c>
    </row>
    <row r="371" spans="1:65" s="2" customFormat="1" ht="16.5" customHeight="1">
      <c r="A371" s="33"/>
      <c r="B371" s="151"/>
      <c r="C371" s="152" t="s">
        <v>498</v>
      </c>
      <c r="D371" s="152" t="s">
        <v>221</v>
      </c>
      <c r="E371" s="153" t="s">
        <v>3377</v>
      </c>
      <c r="F371" s="154" t="s">
        <v>3378</v>
      </c>
      <c r="G371" s="155" t="s">
        <v>266</v>
      </c>
      <c r="H371" s="156">
        <v>78.75</v>
      </c>
      <c r="I371" s="157"/>
      <c r="J371" s="158">
        <f>ROUND(I371*H371,2)</f>
        <v>0</v>
      </c>
      <c r="K371" s="154" t="s">
        <v>1</v>
      </c>
      <c r="L371" s="34"/>
      <c r="M371" s="159" t="s">
        <v>1</v>
      </c>
      <c r="N371" s="160" t="s">
        <v>42</v>
      </c>
      <c r="O371" s="59"/>
      <c r="P371" s="161">
        <f>O371*H371</f>
        <v>0</v>
      </c>
      <c r="Q371" s="161">
        <v>0</v>
      </c>
      <c r="R371" s="161">
        <f>Q371*H371</f>
        <v>0</v>
      </c>
      <c r="S371" s="161">
        <v>0</v>
      </c>
      <c r="T371" s="162">
        <f>S371*H371</f>
        <v>0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163" t="s">
        <v>226</v>
      </c>
      <c r="AT371" s="163" t="s">
        <v>221</v>
      </c>
      <c r="AU371" s="163" t="s">
        <v>87</v>
      </c>
      <c r="AY371" s="18" t="s">
        <v>219</v>
      </c>
      <c r="BE371" s="164">
        <f>IF(N371="základní",J371,0)</f>
        <v>0</v>
      </c>
      <c r="BF371" s="164">
        <f>IF(N371="snížená",J371,0)</f>
        <v>0</v>
      </c>
      <c r="BG371" s="164">
        <f>IF(N371="zákl. přenesená",J371,0)</f>
        <v>0</v>
      </c>
      <c r="BH371" s="164">
        <f>IF(N371="sníž. přenesená",J371,0)</f>
        <v>0</v>
      </c>
      <c r="BI371" s="164">
        <f>IF(N371="nulová",J371,0)</f>
        <v>0</v>
      </c>
      <c r="BJ371" s="18" t="s">
        <v>32</v>
      </c>
      <c r="BK371" s="164">
        <f>ROUND(I371*H371,2)</f>
        <v>0</v>
      </c>
      <c r="BL371" s="18" t="s">
        <v>226</v>
      </c>
      <c r="BM371" s="163" t="s">
        <v>4316</v>
      </c>
    </row>
    <row r="372" spans="1:65" s="13" customFormat="1">
      <c r="B372" s="165"/>
      <c r="D372" s="166" t="s">
        <v>228</v>
      </c>
      <c r="E372" s="167" t="s">
        <v>1</v>
      </c>
      <c r="F372" s="168" t="s">
        <v>4317</v>
      </c>
      <c r="H372" s="169">
        <v>78.75</v>
      </c>
      <c r="I372" s="170"/>
      <c r="L372" s="165"/>
      <c r="M372" s="171"/>
      <c r="N372" s="172"/>
      <c r="O372" s="172"/>
      <c r="P372" s="172"/>
      <c r="Q372" s="172"/>
      <c r="R372" s="172"/>
      <c r="S372" s="172"/>
      <c r="T372" s="173"/>
      <c r="AT372" s="167" t="s">
        <v>228</v>
      </c>
      <c r="AU372" s="167" t="s">
        <v>87</v>
      </c>
      <c r="AV372" s="13" t="s">
        <v>87</v>
      </c>
      <c r="AW372" s="13" t="s">
        <v>31</v>
      </c>
      <c r="AX372" s="13" t="s">
        <v>32</v>
      </c>
      <c r="AY372" s="167" t="s">
        <v>219</v>
      </c>
    </row>
    <row r="373" spans="1:65" s="2" customFormat="1" ht="21.75" customHeight="1">
      <c r="A373" s="33"/>
      <c r="B373" s="151"/>
      <c r="C373" s="152" t="s">
        <v>503</v>
      </c>
      <c r="D373" s="152" t="s">
        <v>221</v>
      </c>
      <c r="E373" s="153" t="s">
        <v>3382</v>
      </c>
      <c r="F373" s="154" t="s">
        <v>3383</v>
      </c>
      <c r="G373" s="155" t="s">
        <v>266</v>
      </c>
      <c r="H373" s="156">
        <v>82.031000000000006</v>
      </c>
      <c r="I373" s="157"/>
      <c r="J373" s="158">
        <f>ROUND(I373*H373,2)</f>
        <v>0</v>
      </c>
      <c r="K373" s="154" t="s">
        <v>1</v>
      </c>
      <c r="L373" s="34"/>
      <c r="M373" s="159" t="s">
        <v>1</v>
      </c>
      <c r="N373" s="160" t="s">
        <v>42</v>
      </c>
      <c r="O373" s="59"/>
      <c r="P373" s="161">
        <f>O373*H373</f>
        <v>0</v>
      </c>
      <c r="Q373" s="161">
        <v>0</v>
      </c>
      <c r="R373" s="161">
        <f>Q373*H373</f>
        <v>0</v>
      </c>
      <c r="S373" s="161">
        <v>0</v>
      </c>
      <c r="T373" s="162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63" t="s">
        <v>226</v>
      </c>
      <c r="AT373" s="163" t="s">
        <v>221</v>
      </c>
      <c r="AU373" s="163" t="s">
        <v>87</v>
      </c>
      <c r="AY373" s="18" t="s">
        <v>219</v>
      </c>
      <c r="BE373" s="164">
        <f>IF(N373="základní",J373,0)</f>
        <v>0</v>
      </c>
      <c r="BF373" s="164">
        <f>IF(N373="snížená",J373,0)</f>
        <v>0</v>
      </c>
      <c r="BG373" s="164">
        <f>IF(N373="zákl. přenesená",J373,0)</f>
        <v>0</v>
      </c>
      <c r="BH373" s="164">
        <f>IF(N373="sníž. přenesená",J373,0)</f>
        <v>0</v>
      </c>
      <c r="BI373" s="164">
        <f>IF(N373="nulová",J373,0)</f>
        <v>0</v>
      </c>
      <c r="BJ373" s="18" t="s">
        <v>32</v>
      </c>
      <c r="BK373" s="164">
        <f>ROUND(I373*H373,2)</f>
        <v>0</v>
      </c>
      <c r="BL373" s="18" t="s">
        <v>226</v>
      </c>
      <c r="BM373" s="163" t="s">
        <v>4318</v>
      </c>
    </row>
    <row r="374" spans="1:65" s="13" customFormat="1">
      <c r="B374" s="165"/>
      <c r="D374" s="166" t="s">
        <v>228</v>
      </c>
      <c r="E374" s="167" t="s">
        <v>1</v>
      </c>
      <c r="F374" s="168" t="s">
        <v>4319</v>
      </c>
      <c r="H374" s="169">
        <v>82.031000000000006</v>
      </c>
      <c r="I374" s="170"/>
      <c r="L374" s="165"/>
      <c r="M374" s="171"/>
      <c r="N374" s="172"/>
      <c r="O374" s="172"/>
      <c r="P374" s="172"/>
      <c r="Q374" s="172"/>
      <c r="R374" s="172"/>
      <c r="S374" s="172"/>
      <c r="T374" s="173"/>
      <c r="AT374" s="167" t="s">
        <v>228</v>
      </c>
      <c r="AU374" s="167" t="s">
        <v>87</v>
      </c>
      <c r="AV374" s="13" t="s">
        <v>87</v>
      </c>
      <c r="AW374" s="13" t="s">
        <v>31</v>
      </c>
      <c r="AX374" s="13" t="s">
        <v>32</v>
      </c>
      <c r="AY374" s="167" t="s">
        <v>219</v>
      </c>
    </row>
    <row r="375" spans="1:65" s="2" customFormat="1" ht="21.75" customHeight="1">
      <c r="A375" s="33"/>
      <c r="B375" s="151"/>
      <c r="C375" s="152" t="s">
        <v>507</v>
      </c>
      <c r="D375" s="152" t="s">
        <v>221</v>
      </c>
      <c r="E375" s="153" t="s">
        <v>3494</v>
      </c>
      <c r="F375" s="154" t="s">
        <v>3495</v>
      </c>
      <c r="G375" s="155" t="s">
        <v>394</v>
      </c>
      <c r="H375" s="156">
        <v>87.5</v>
      </c>
      <c r="I375" s="157"/>
      <c r="J375" s="158">
        <f>ROUND(I375*H375,2)</f>
        <v>0</v>
      </c>
      <c r="K375" s="154" t="s">
        <v>225</v>
      </c>
      <c r="L375" s="34"/>
      <c r="M375" s="159" t="s">
        <v>1</v>
      </c>
      <c r="N375" s="160" t="s">
        <v>42</v>
      </c>
      <c r="O375" s="59"/>
      <c r="P375" s="161">
        <f>O375*H375</f>
        <v>0</v>
      </c>
      <c r="Q375" s="161">
        <v>0</v>
      </c>
      <c r="R375" s="161">
        <f>Q375*H375</f>
        <v>0</v>
      </c>
      <c r="S375" s="161">
        <v>0</v>
      </c>
      <c r="T375" s="162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63" t="s">
        <v>226</v>
      </c>
      <c r="AT375" s="163" t="s">
        <v>221</v>
      </c>
      <c r="AU375" s="163" t="s">
        <v>87</v>
      </c>
      <c r="AY375" s="18" t="s">
        <v>219</v>
      </c>
      <c r="BE375" s="164">
        <f>IF(N375="základní",J375,0)</f>
        <v>0</v>
      </c>
      <c r="BF375" s="164">
        <f>IF(N375="snížená",J375,0)</f>
        <v>0</v>
      </c>
      <c r="BG375" s="164">
        <f>IF(N375="zákl. přenesená",J375,0)</f>
        <v>0</v>
      </c>
      <c r="BH375" s="164">
        <f>IF(N375="sníž. přenesená",J375,0)</f>
        <v>0</v>
      </c>
      <c r="BI375" s="164">
        <f>IF(N375="nulová",J375,0)</f>
        <v>0</v>
      </c>
      <c r="BJ375" s="18" t="s">
        <v>32</v>
      </c>
      <c r="BK375" s="164">
        <f>ROUND(I375*H375,2)</f>
        <v>0</v>
      </c>
      <c r="BL375" s="18" t="s">
        <v>226</v>
      </c>
      <c r="BM375" s="163" t="s">
        <v>4320</v>
      </c>
    </row>
    <row r="376" spans="1:65" s="14" customFormat="1">
      <c r="B376" s="174"/>
      <c r="D376" s="166" t="s">
        <v>228</v>
      </c>
      <c r="E376" s="175" t="s">
        <v>1</v>
      </c>
      <c r="F376" s="176" t="s">
        <v>3497</v>
      </c>
      <c r="H376" s="175" t="s">
        <v>1</v>
      </c>
      <c r="I376" s="177"/>
      <c r="L376" s="174"/>
      <c r="M376" s="178"/>
      <c r="N376" s="179"/>
      <c r="O376" s="179"/>
      <c r="P376" s="179"/>
      <c r="Q376" s="179"/>
      <c r="R376" s="179"/>
      <c r="S376" s="179"/>
      <c r="T376" s="180"/>
      <c r="AT376" s="175" t="s">
        <v>228</v>
      </c>
      <c r="AU376" s="175" t="s">
        <v>87</v>
      </c>
      <c r="AV376" s="14" t="s">
        <v>32</v>
      </c>
      <c r="AW376" s="14" t="s">
        <v>31</v>
      </c>
      <c r="AX376" s="14" t="s">
        <v>77</v>
      </c>
      <c r="AY376" s="175" t="s">
        <v>219</v>
      </c>
    </row>
    <row r="377" spans="1:65" s="14" customFormat="1">
      <c r="B377" s="174"/>
      <c r="D377" s="166" t="s">
        <v>228</v>
      </c>
      <c r="E377" s="175" t="s">
        <v>1</v>
      </c>
      <c r="F377" s="176" t="s">
        <v>4321</v>
      </c>
      <c r="H377" s="175" t="s">
        <v>1</v>
      </c>
      <c r="I377" s="177"/>
      <c r="L377" s="174"/>
      <c r="M377" s="178"/>
      <c r="N377" s="179"/>
      <c r="O377" s="179"/>
      <c r="P377" s="179"/>
      <c r="Q377" s="179"/>
      <c r="R377" s="179"/>
      <c r="S377" s="179"/>
      <c r="T377" s="180"/>
      <c r="AT377" s="175" t="s">
        <v>228</v>
      </c>
      <c r="AU377" s="175" t="s">
        <v>87</v>
      </c>
      <c r="AV377" s="14" t="s">
        <v>32</v>
      </c>
      <c r="AW377" s="14" t="s">
        <v>31</v>
      </c>
      <c r="AX377" s="14" t="s">
        <v>77</v>
      </c>
      <c r="AY377" s="175" t="s">
        <v>219</v>
      </c>
    </row>
    <row r="378" spans="1:65" s="13" customFormat="1">
      <c r="B378" s="165"/>
      <c r="D378" s="166" t="s">
        <v>228</v>
      </c>
      <c r="E378" s="167" t="s">
        <v>1</v>
      </c>
      <c r="F378" s="168" t="s">
        <v>4322</v>
      </c>
      <c r="H378" s="169">
        <v>87.5</v>
      </c>
      <c r="I378" s="170"/>
      <c r="L378" s="165"/>
      <c r="M378" s="171"/>
      <c r="N378" s="172"/>
      <c r="O378" s="172"/>
      <c r="P378" s="172"/>
      <c r="Q378" s="172"/>
      <c r="R378" s="172"/>
      <c r="S378" s="172"/>
      <c r="T378" s="173"/>
      <c r="AT378" s="167" t="s">
        <v>228</v>
      </c>
      <c r="AU378" s="167" t="s">
        <v>87</v>
      </c>
      <c r="AV378" s="13" t="s">
        <v>87</v>
      </c>
      <c r="AW378" s="13" t="s">
        <v>31</v>
      </c>
      <c r="AX378" s="13" t="s">
        <v>77</v>
      </c>
      <c r="AY378" s="167" t="s">
        <v>219</v>
      </c>
    </row>
    <row r="379" spans="1:65" s="15" customFormat="1">
      <c r="B379" s="181"/>
      <c r="D379" s="166" t="s">
        <v>228</v>
      </c>
      <c r="E379" s="182" t="s">
        <v>4114</v>
      </c>
      <c r="F379" s="183" t="s">
        <v>236</v>
      </c>
      <c r="H379" s="184">
        <v>87.5</v>
      </c>
      <c r="I379" s="185"/>
      <c r="L379" s="181"/>
      <c r="M379" s="186"/>
      <c r="N379" s="187"/>
      <c r="O379" s="187"/>
      <c r="P379" s="187"/>
      <c r="Q379" s="187"/>
      <c r="R379" s="187"/>
      <c r="S379" s="187"/>
      <c r="T379" s="188"/>
      <c r="AT379" s="182" t="s">
        <v>228</v>
      </c>
      <c r="AU379" s="182" t="s">
        <v>87</v>
      </c>
      <c r="AV379" s="15" t="s">
        <v>226</v>
      </c>
      <c r="AW379" s="15" t="s">
        <v>31</v>
      </c>
      <c r="AX379" s="15" t="s">
        <v>32</v>
      </c>
      <c r="AY379" s="182" t="s">
        <v>219</v>
      </c>
    </row>
    <row r="380" spans="1:65" s="2" customFormat="1" ht="33" customHeight="1">
      <c r="A380" s="33"/>
      <c r="B380" s="151"/>
      <c r="C380" s="197" t="s">
        <v>512</v>
      </c>
      <c r="D380" s="197" t="s">
        <v>536</v>
      </c>
      <c r="E380" s="198" t="s">
        <v>3500</v>
      </c>
      <c r="F380" s="199" t="s">
        <v>3501</v>
      </c>
      <c r="G380" s="200" t="s">
        <v>266</v>
      </c>
      <c r="H380" s="201">
        <v>201.25</v>
      </c>
      <c r="I380" s="202"/>
      <c r="J380" s="203">
        <f>ROUND(I380*H380,2)</f>
        <v>0</v>
      </c>
      <c r="K380" s="199" t="s">
        <v>241</v>
      </c>
      <c r="L380" s="204"/>
      <c r="M380" s="205" t="s">
        <v>1</v>
      </c>
      <c r="N380" s="206" t="s">
        <v>42</v>
      </c>
      <c r="O380" s="59"/>
      <c r="P380" s="161">
        <f>O380*H380</f>
        <v>0</v>
      </c>
      <c r="Q380" s="161">
        <v>0</v>
      </c>
      <c r="R380" s="161">
        <f>Q380*H380</f>
        <v>0</v>
      </c>
      <c r="S380" s="161">
        <v>0</v>
      </c>
      <c r="T380" s="162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63" t="s">
        <v>263</v>
      </c>
      <c r="AT380" s="163" t="s">
        <v>536</v>
      </c>
      <c r="AU380" s="163" t="s">
        <v>87</v>
      </c>
      <c r="AY380" s="18" t="s">
        <v>219</v>
      </c>
      <c r="BE380" s="164">
        <f>IF(N380="základní",J380,0)</f>
        <v>0</v>
      </c>
      <c r="BF380" s="164">
        <f>IF(N380="snížená",J380,0)</f>
        <v>0</v>
      </c>
      <c r="BG380" s="164">
        <f>IF(N380="zákl. přenesená",J380,0)</f>
        <v>0</v>
      </c>
      <c r="BH380" s="164">
        <f>IF(N380="sníž. přenesená",J380,0)</f>
        <v>0</v>
      </c>
      <c r="BI380" s="164">
        <f>IF(N380="nulová",J380,0)</f>
        <v>0</v>
      </c>
      <c r="BJ380" s="18" t="s">
        <v>32</v>
      </c>
      <c r="BK380" s="164">
        <f>ROUND(I380*H380,2)</f>
        <v>0</v>
      </c>
      <c r="BL380" s="18" t="s">
        <v>226</v>
      </c>
      <c r="BM380" s="163" t="s">
        <v>4323</v>
      </c>
    </row>
    <row r="381" spans="1:65" s="14" customFormat="1">
      <c r="B381" s="174"/>
      <c r="D381" s="166" t="s">
        <v>228</v>
      </c>
      <c r="E381" s="175" t="s">
        <v>1</v>
      </c>
      <c r="F381" s="176" t="s">
        <v>4324</v>
      </c>
      <c r="H381" s="175" t="s">
        <v>1</v>
      </c>
      <c r="I381" s="177"/>
      <c r="L381" s="174"/>
      <c r="M381" s="178"/>
      <c r="N381" s="179"/>
      <c r="O381" s="179"/>
      <c r="P381" s="179"/>
      <c r="Q381" s="179"/>
      <c r="R381" s="179"/>
      <c r="S381" s="179"/>
      <c r="T381" s="180"/>
      <c r="AT381" s="175" t="s">
        <v>228</v>
      </c>
      <c r="AU381" s="175" t="s">
        <v>87</v>
      </c>
      <c r="AV381" s="14" t="s">
        <v>32</v>
      </c>
      <c r="AW381" s="14" t="s">
        <v>31</v>
      </c>
      <c r="AX381" s="14" t="s">
        <v>77</v>
      </c>
      <c r="AY381" s="175" t="s">
        <v>219</v>
      </c>
    </row>
    <row r="382" spans="1:65" s="13" customFormat="1">
      <c r="B382" s="165"/>
      <c r="D382" s="166" t="s">
        <v>228</v>
      </c>
      <c r="E382" s="167" t="s">
        <v>1</v>
      </c>
      <c r="F382" s="168" t="s">
        <v>4325</v>
      </c>
      <c r="H382" s="169">
        <v>201.25</v>
      </c>
      <c r="I382" s="170"/>
      <c r="L382" s="165"/>
      <c r="M382" s="171"/>
      <c r="N382" s="172"/>
      <c r="O382" s="172"/>
      <c r="P382" s="172"/>
      <c r="Q382" s="172"/>
      <c r="R382" s="172"/>
      <c r="S382" s="172"/>
      <c r="T382" s="173"/>
      <c r="AT382" s="167" t="s">
        <v>228</v>
      </c>
      <c r="AU382" s="167" t="s">
        <v>87</v>
      </c>
      <c r="AV382" s="13" t="s">
        <v>87</v>
      </c>
      <c r="AW382" s="13" t="s">
        <v>31</v>
      </c>
      <c r="AX382" s="13" t="s">
        <v>32</v>
      </c>
      <c r="AY382" s="167" t="s">
        <v>219</v>
      </c>
    </row>
    <row r="383" spans="1:65" s="2" customFormat="1" ht="16.5" customHeight="1">
      <c r="A383" s="33"/>
      <c r="B383" s="151"/>
      <c r="C383" s="152" t="s">
        <v>535</v>
      </c>
      <c r="D383" s="152" t="s">
        <v>221</v>
      </c>
      <c r="E383" s="153" t="s">
        <v>3505</v>
      </c>
      <c r="F383" s="154" t="s">
        <v>3506</v>
      </c>
      <c r="G383" s="155" t="s">
        <v>240</v>
      </c>
      <c r="H383" s="156">
        <v>175</v>
      </c>
      <c r="I383" s="157"/>
      <c r="J383" s="158">
        <f>ROUND(I383*H383,2)</f>
        <v>0</v>
      </c>
      <c r="K383" s="154" t="s">
        <v>225</v>
      </c>
      <c r="L383" s="34"/>
      <c r="M383" s="159" t="s">
        <v>1</v>
      </c>
      <c r="N383" s="160" t="s">
        <v>42</v>
      </c>
      <c r="O383" s="59"/>
      <c r="P383" s="161">
        <f>O383*H383</f>
        <v>0</v>
      </c>
      <c r="Q383" s="161">
        <v>0</v>
      </c>
      <c r="R383" s="161">
        <f>Q383*H383</f>
        <v>0</v>
      </c>
      <c r="S383" s="161">
        <v>0</v>
      </c>
      <c r="T383" s="162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63" t="s">
        <v>226</v>
      </c>
      <c r="AT383" s="163" t="s">
        <v>221</v>
      </c>
      <c r="AU383" s="163" t="s">
        <v>87</v>
      </c>
      <c r="AY383" s="18" t="s">
        <v>219</v>
      </c>
      <c r="BE383" s="164">
        <f>IF(N383="základní",J383,0)</f>
        <v>0</v>
      </c>
      <c r="BF383" s="164">
        <f>IF(N383="snížená",J383,0)</f>
        <v>0</v>
      </c>
      <c r="BG383" s="164">
        <f>IF(N383="zákl. přenesená",J383,0)</f>
        <v>0</v>
      </c>
      <c r="BH383" s="164">
        <f>IF(N383="sníž. přenesená",J383,0)</f>
        <v>0</v>
      </c>
      <c r="BI383" s="164">
        <f>IF(N383="nulová",J383,0)</f>
        <v>0</v>
      </c>
      <c r="BJ383" s="18" t="s">
        <v>32</v>
      </c>
      <c r="BK383" s="164">
        <f>ROUND(I383*H383,2)</f>
        <v>0</v>
      </c>
      <c r="BL383" s="18" t="s">
        <v>226</v>
      </c>
      <c r="BM383" s="163" t="s">
        <v>4326</v>
      </c>
    </row>
    <row r="384" spans="1:65" s="14" customFormat="1">
      <c r="B384" s="174"/>
      <c r="D384" s="166" t="s">
        <v>228</v>
      </c>
      <c r="E384" s="175" t="s">
        <v>1</v>
      </c>
      <c r="F384" s="176" t="s">
        <v>4327</v>
      </c>
      <c r="H384" s="175" t="s">
        <v>1</v>
      </c>
      <c r="I384" s="177"/>
      <c r="L384" s="174"/>
      <c r="M384" s="178"/>
      <c r="N384" s="179"/>
      <c r="O384" s="179"/>
      <c r="P384" s="179"/>
      <c r="Q384" s="179"/>
      <c r="R384" s="179"/>
      <c r="S384" s="179"/>
      <c r="T384" s="180"/>
      <c r="AT384" s="175" t="s">
        <v>228</v>
      </c>
      <c r="AU384" s="175" t="s">
        <v>87</v>
      </c>
      <c r="AV384" s="14" t="s">
        <v>32</v>
      </c>
      <c r="AW384" s="14" t="s">
        <v>31</v>
      </c>
      <c r="AX384" s="14" t="s">
        <v>77</v>
      </c>
      <c r="AY384" s="175" t="s">
        <v>219</v>
      </c>
    </row>
    <row r="385" spans="1:65" s="13" customFormat="1">
      <c r="B385" s="165"/>
      <c r="D385" s="166" t="s">
        <v>228</v>
      </c>
      <c r="E385" s="167" t="s">
        <v>1</v>
      </c>
      <c r="F385" s="168" t="s">
        <v>4328</v>
      </c>
      <c r="H385" s="169">
        <v>87.5</v>
      </c>
      <c r="I385" s="170"/>
      <c r="L385" s="165"/>
      <c r="M385" s="171"/>
      <c r="N385" s="172"/>
      <c r="O385" s="172"/>
      <c r="P385" s="172"/>
      <c r="Q385" s="172"/>
      <c r="R385" s="172"/>
      <c r="S385" s="172"/>
      <c r="T385" s="173"/>
      <c r="AT385" s="167" t="s">
        <v>228</v>
      </c>
      <c r="AU385" s="167" t="s">
        <v>87</v>
      </c>
      <c r="AV385" s="13" t="s">
        <v>87</v>
      </c>
      <c r="AW385" s="13" t="s">
        <v>31</v>
      </c>
      <c r="AX385" s="13" t="s">
        <v>77</v>
      </c>
      <c r="AY385" s="167" t="s">
        <v>219</v>
      </c>
    </row>
    <row r="386" spans="1:65" s="13" customFormat="1">
      <c r="B386" s="165"/>
      <c r="D386" s="166" t="s">
        <v>228</v>
      </c>
      <c r="E386" s="167" t="s">
        <v>1</v>
      </c>
      <c r="F386" s="168" t="s">
        <v>4329</v>
      </c>
      <c r="H386" s="169">
        <v>87.5</v>
      </c>
      <c r="I386" s="170"/>
      <c r="L386" s="165"/>
      <c r="M386" s="171"/>
      <c r="N386" s="172"/>
      <c r="O386" s="172"/>
      <c r="P386" s="172"/>
      <c r="Q386" s="172"/>
      <c r="R386" s="172"/>
      <c r="S386" s="172"/>
      <c r="T386" s="173"/>
      <c r="AT386" s="167" t="s">
        <v>228</v>
      </c>
      <c r="AU386" s="167" t="s">
        <v>87</v>
      </c>
      <c r="AV386" s="13" t="s">
        <v>87</v>
      </c>
      <c r="AW386" s="13" t="s">
        <v>31</v>
      </c>
      <c r="AX386" s="13" t="s">
        <v>77</v>
      </c>
      <c r="AY386" s="167" t="s">
        <v>219</v>
      </c>
    </row>
    <row r="387" spans="1:65" s="15" customFormat="1">
      <c r="B387" s="181"/>
      <c r="D387" s="166" t="s">
        <v>228</v>
      </c>
      <c r="E387" s="182" t="s">
        <v>1</v>
      </c>
      <c r="F387" s="183" t="s">
        <v>236</v>
      </c>
      <c r="H387" s="184">
        <v>175</v>
      </c>
      <c r="I387" s="185"/>
      <c r="L387" s="181"/>
      <c r="M387" s="186"/>
      <c r="N387" s="187"/>
      <c r="O387" s="187"/>
      <c r="P387" s="187"/>
      <c r="Q387" s="187"/>
      <c r="R387" s="187"/>
      <c r="S387" s="187"/>
      <c r="T387" s="188"/>
      <c r="AT387" s="182" t="s">
        <v>228</v>
      </c>
      <c r="AU387" s="182" t="s">
        <v>87</v>
      </c>
      <c r="AV387" s="15" t="s">
        <v>226</v>
      </c>
      <c r="AW387" s="15" t="s">
        <v>31</v>
      </c>
      <c r="AX387" s="15" t="s">
        <v>32</v>
      </c>
      <c r="AY387" s="182" t="s">
        <v>219</v>
      </c>
    </row>
    <row r="388" spans="1:65" s="12" customFormat="1" ht="22.9" customHeight="1">
      <c r="B388" s="138"/>
      <c r="D388" s="139" t="s">
        <v>76</v>
      </c>
      <c r="E388" s="149" t="s">
        <v>324</v>
      </c>
      <c r="F388" s="149" t="s">
        <v>3511</v>
      </c>
      <c r="I388" s="141"/>
      <c r="J388" s="150">
        <f>BK388</f>
        <v>0</v>
      </c>
      <c r="L388" s="138"/>
      <c r="M388" s="143"/>
      <c r="N388" s="144"/>
      <c r="O388" s="144"/>
      <c r="P388" s="145">
        <f>SUM(P389:P415)</f>
        <v>0</v>
      </c>
      <c r="Q388" s="144"/>
      <c r="R388" s="145">
        <f>SUM(R389:R415)</f>
        <v>2.8119999999999998E-3</v>
      </c>
      <c r="S388" s="144"/>
      <c r="T388" s="146">
        <f>SUM(T389:T415)</f>
        <v>0</v>
      </c>
      <c r="AR388" s="139" t="s">
        <v>32</v>
      </c>
      <c r="AT388" s="147" t="s">
        <v>76</v>
      </c>
      <c r="AU388" s="147" t="s">
        <v>32</v>
      </c>
      <c r="AY388" s="139" t="s">
        <v>219</v>
      </c>
      <c r="BK388" s="148">
        <f>SUM(BK389:BK415)</f>
        <v>0</v>
      </c>
    </row>
    <row r="389" spans="1:65" s="2" customFormat="1" ht="21.75" customHeight="1">
      <c r="A389" s="33"/>
      <c r="B389" s="151"/>
      <c r="C389" s="152" t="s">
        <v>541</v>
      </c>
      <c r="D389" s="152" t="s">
        <v>221</v>
      </c>
      <c r="E389" s="153" t="s">
        <v>3528</v>
      </c>
      <c r="F389" s="154" t="s">
        <v>3529</v>
      </c>
      <c r="G389" s="155" t="s">
        <v>240</v>
      </c>
      <c r="H389" s="156">
        <v>91</v>
      </c>
      <c r="I389" s="157"/>
      <c r="J389" s="158">
        <f>ROUND(I389*H389,2)</f>
        <v>0</v>
      </c>
      <c r="K389" s="154" t="s">
        <v>225</v>
      </c>
      <c r="L389" s="34"/>
      <c r="M389" s="159" t="s">
        <v>1</v>
      </c>
      <c r="N389" s="160" t="s">
        <v>42</v>
      </c>
      <c r="O389" s="59"/>
      <c r="P389" s="161">
        <f>O389*H389</f>
        <v>0</v>
      </c>
      <c r="Q389" s="161">
        <v>0</v>
      </c>
      <c r="R389" s="161">
        <f>Q389*H389</f>
        <v>0</v>
      </c>
      <c r="S389" s="161">
        <v>0</v>
      </c>
      <c r="T389" s="162">
        <f>S389*H389</f>
        <v>0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163" t="s">
        <v>226</v>
      </c>
      <c r="AT389" s="163" t="s">
        <v>221</v>
      </c>
      <c r="AU389" s="163" t="s">
        <v>87</v>
      </c>
      <c r="AY389" s="18" t="s">
        <v>219</v>
      </c>
      <c r="BE389" s="164">
        <f>IF(N389="základní",J389,0)</f>
        <v>0</v>
      </c>
      <c r="BF389" s="164">
        <f>IF(N389="snížená",J389,0)</f>
        <v>0</v>
      </c>
      <c r="BG389" s="164">
        <f>IF(N389="zákl. přenesená",J389,0)</f>
        <v>0</v>
      </c>
      <c r="BH389" s="164">
        <f>IF(N389="sníž. přenesená",J389,0)</f>
        <v>0</v>
      </c>
      <c r="BI389" s="164">
        <f>IF(N389="nulová",J389,0)</f>
        <v>0</v>
      </c>
      <c r="BJ389" s="18" t="s">
        <v>32</v>
      </c>
      <c r="BK389" s="164">
        <f>ROUND(I389*H389,2)</f>
        <v>0</v>
      </c>
      <c r="BL389" s="18" t="s">
        <v>226</v>
      </c>
      <c r="BM389" s="163" t="s">
        <v>4330</v>
      </c>
    </row>
    <row r="390" spans="1:65" s="14" customFormat="1">
      <c r="B390" s="174"/>
      <c r="D390" s="166" t="s">
        <v>228</v>
      </c>
      <c r="E390" s="175" t="s">
        <v>1</v>
      </c>
      <c r="F390" s="176" t="s">
        <v>3531</v>
      </c>
      <c r="H390" s="175" t="s">
        <v>1</v>
      </c>
      <c r="I390" s="177"/>
      <c r="L390" s="174"/>
      <c r="M390" s="178"/>
      <c r="N390" s="179"/>
      <c r="O390" s="179"/>
      <c r="P390" s="179"/>
      <c r="Q390" s="179"/>
      <c r="R390" s="179"/>
      <c r="S390" s="179"/>
      <c r="T390" s="180"/>
      <c r="AT390" s="175" t="s">
        <v>228</v>
      </c>
      <c r="AU390" s="175" t="s">
        <v>87</v>
      </c>
      <c r="AV390" s="14" t="s">
        <v>32</v>
      </c>
      <c r="AW390" s="14" t="s">
        <v>31</v>
      </c>
      <c r="AX390" s="14" t="s">
        <v>77</v>
      </c>
      <c r="AY390" s="175" t="s">
        <v>219</v>
      </c>
    </row>
    <row r="391" spans="1:65" s="13" customFormat="1">
      <c r="B391" s="165"/>
      <c r="D391" s="166" t="s">
        <v>228</v>
      </c>
      <c r="E391" s="167" t="s">
        <v>1</v>
      </c>
      <c r="F391" s="168" t="s">
        <v>4145</v>
      </c>
      <c r="H391" s="169">
        <v>91</v>
      </c>
      <c r="I391" s="170"/>
      <c r="L391" s="165"/>
      <c r="M391" s="171"/>
      <c r="N391" s="172"/>
      <c r="O391" s="172"/>
      <c r="P391" s="172"/>
      <c r="Q391" s="172"/>
      <c r="R391" s="172"/>
      <c r="S391" s="172"/>
      <c r="T391" s="173"/>
      <c r="AT391" s="167" t="s">
        <v>228</v>
      </c>
      <c r="AU391" s="167" t="s">
        <v>87</v>
      </c>
      <c r="AV391" s="13" t="s">
        <v>87</v>
      </c>
      <c r="AW391" s="13" t="s">
        <v>31</v>
      </c>
      <c r="AX391" s="13" t="s">
        <v>32</v>
      </c>
      <c r="AY391" s="167" t="s">
        <v>219</v>
      </c>
    </row>
    <row r="392" spans="1:65" s="2" customFormat="1" ht="16.5" customHeight="1">
      <c r="A392" s="33"/>
      <c r="B392" s="151"/>
      <c r="C392" s="152" t="s">
        <v>546</v>
      </c>
      <c r="D392" s="152" t="s">
        <v>221</v>
      </c>
      <c r="E392" s="153" t="s">
        <v>4331</v>
      </c>
      <c r="F392" s="154" t="s">
        <v>4332</v>
      </c>
      <c r="G392" s="155" t="s">
        <v>240</v>
      </c>
      <c r="H392" s="156">
        <v>91</v>
      </c>
      <c r="I392" s="157"/>
      <c r="J392" s="158">
        <f>ROUND(I392*H392,2)</f>
        <v>0</v>
      </c>
      <c r="K392" s="154" t="s">
        <v>225</v>
      </c>
      <c r="L392" s="34"/>
      <c r="M392" s="159" t="s">
        <v>1</v>
      </c>
      <c r="N392" s="160" t="s">
        <v>42</v>
      </c>
      <c r="O392" s="59"/>
      <c r="P392" s="161">
        <f>O392*H392</f>
        <v>0</v>
      </c>
      <c r="Q392" s="161">
        <v>0</v>
      </c>
      <c r="R392" s="161">
        <f>Q392*H392</f>
        <v>0</v>
      </c>
      <c r="S392" s="161">
        <v>0</v>
      </c>
      <c r="T392" s="162">
        <f>S392*H392</f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63" t="s">
        <v>226</v>
      </c>
      <c r="AT392" s="163" t="s">
        <v>221</v>
      </c>
      <c r="AU392" s="163" t="s">
        <v>87</v>
      </c>
      <c r="AY392" s="18" t="s">
        <v>219</v>
      </c>
      <c r="BE392" s="164">
        <f>IF(N392="základní",J392,0)</f>
        <v>0</v>
      </c>
      <c r="BF392" s="164">
        <f>IF(N392="snížená",J392,0)</f>
        <v>0</v>
      </c>
      <c r="BG392" s="164">
        <f>IF(N392="zákl. přenesená",J392,0)</f>
        <v>0</v>
      </c>
      <c r="BH392" s="164">
        <f>IF(N392="sníž. přenesená",J392,0)</f>
        <v>0</v>
      </c>
      <c r="BI392" s="164">
        <f>IF(N392="nulová",J392,0)</f>
        <v>0</v>
      </c>
      <c r="BJ392" s="18" t="s">
        <v>32</v>
      </c>
      <c r="BK392" s="164">
        <f>ROUND(I392*H392,2)</f>
        <v>0</v>
      </c>
      <c r="BL392" s="18" t="s">
        <v>226</v>
      </c>
      <c r="BM392" s="163" t="s">
        <v>4333</v>
      </c>
    </row>
    <row r="393" spans="1:65" s="14" customFormat="1">
      <c r="B393" s="174"/>
      <c r="D393" s="166" t="s">
        <v>228</v>
      </c>
      <c r="E393" s="175" t="s">
        <v>1</v>
      </c>
      <c r="F393" s="176" t="s">
        <v>3519</v>
      </c>
      <c r="H393" s="175" t="s">
        <v>1</v>
      </c>
      <c r="I393" s="177"/>
      <c r="L393" s="174"/>
      <c r="M393" s="178"/>
      <c r="N393" s="179"/>
      <c r="O393" s="179"/>
      <c r="P393" s="179"/>
      <c r="Q393" s="179"/>
      <c r="R393" s="179"/>
      <c r="S393" s="179"/>
      <c r="T393" s="180"/>
      <c r="AT393" s="175" t="s">
        <v>228</v>
      </c>
      <c r="AU393" s="175" t="s">
        <v>87</v>
      </c>
      <c r="AV393" s="14" t="s">
        <v>32</v>
      </c>
      <c r="AW393" s="14" t="s">
        <v>31</v>
      </c>
      <c r="AX393" s="14" t="s">
        <v>77</v>
      </c>
      <c r="AY393" s="175" t="s">
        <v>219</v>
      </c>
    </row>
    <row r="394" spans="1:65" s="14" customFormat="1">
      <c r="B394" s="174"/>
      <c r="D394" s="166" t="s">
        <v>228</v>
      </c>
      <c r="E394" s="175" t="s">
        <v>1</v>
      </c>
      <c r="F394" s="176" t="s">
        <v>3520</v>
      </c>
      <c r="H394" s="175" t="s">
        <v>1</v>
      </c>
      <c r="I394" s="177"/>
      <c r="L394" s="174"/>
      <c r="M394" s="178"/>
      <c r="N394" s="179"/>
      <c r="O394" s="179"/>
      <c r="P394" s="179"/>
      <c r="Q394" s="179"/>
      <c r="R394" s="179"/>
      <c r="S394" s="179"/>
      <c r="T394" s="180"/>
      <c r="AT394" s="175" t="s">
        <v>228</v>
      </c>
      <c r="AU394" s="175" t="s">
        <v>87</v>
      </c>
      <c r="AV394" s="14" t="s">
        <v>32</v>
      </c>
      <c r="AW394" s="14" t="s">
        <v>31</v>
      </c>
      <c r="AX394" s="14" t="s">
        <v>77</v>
      </c>
      <c r="AY394" s="175" t="s">
        <v>219</v>
      </c>
    </row>
    <row r="395" spans="1:65" s="13" customFormat="1">
      <c r="B395" s="165"/>
      <c r="D395" s="166" t="s">
        <v>228</v>
      </c>
      <c r="E395" s="167" t="s">
        <v>1</v>
      </c>
      <c r="F395" s="168" t="s">
        <v>4145</v>
      </c>
      <c r="H395" s="169">
        <v>91</v>
      </c>
      <c r="I395" s="170"/>
      <c r="L395" s="165"/>
      <c r="M395" s="171"/>
      <c r="N395" s="172"/>
      <c r="O395" s="172"/>
      <c r="P395" s="172"/>
      <c r="Q395" s="172"/>
      <c r="R395" s="172"/>
      <c r="S395" s="172"/>
      <c r="T395" s="173"/>
      <c r="AT395" s="167" t="s">
        <v>228</v>
      </c>
      <c r="AU395" s="167" t="s">
        <v>87</v>
      </c>
      <c r="AV395" s="13" t="s">
        <v>87</v>
      </c>
      <c r="AW395" s="13" t="s">
        <v>31</v>
      </c>
      <c r="AX395" s="13" t="s">
        <v>32</v>
      </c>
      <c r="AY395" s="167" t="s">
        <v>219</v>
      </c>
    </row>
    <row r="396" spans="1:65" s="2" customFormat="1" ht="16.5" customHeight="1">
      <c r="A396" s="33"/>
      <c r="B396" s="151"/>
      <c r="C396" s="197" t="s">
        <v>552</v>
      </c>
      <c r="D396" s="197" t="s">
        <v>536</v>
      </c>
      <c r="E396" s="198" t="s">
        <v>3521</v>
      </c>
      <c r="F396" s="199" t="s">
        <v>3522</v>
      </c>
      <c r="G396" s="200" t="s">
        <v>266</v>
      </c>
      <c r="H396" s="201">
        <v>22.495000000000001</v>
      </c>
      <c r="I396" s="202"/>
      <c r="J396" s="203">
        <f>ROUND(I396*H396,2)</f>
        <v>0</v>
      </c>
      <c r="K396" s="199" t="s">
        <v>225</v>
      </c>
      <c r="L396" s="204"/>
      <c r="M396" s="205" t="s">
        <v>1</v>
      </c>
      <c r="N396" s="206" t="s">
        <v>42</v>
      </c>
      <c r="O396" s="59"/>
      <c r="P396" s="161">
        <f>O396*H396</f>
        <v>0</v>
      </c>
      <c r="Q396" s="161">
        <v>0</v>
      </c>
      <c r="R396" s="161">
        <f>Q396*H396</f>
        <v>0</v>
      </c>
      <c r="S396" s="161">
        <v>0</v>
      </c>
      <c r="T396" s="162">
        <f>S396*H396</f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63" t="s">
        <v>263</v>
      </c>
      <c r="AT396" s="163" t="s">
        <v>536</v>
      </c>
      <c r="AU396" s="163" t="s">
        <v>87</v>
      </c>
      <c r="AY396" s="18" t="s">
        <v>219</v>
      </c>
      <c r="BE396" s="164">
        <f>IF(N396="základní",J396,0)</f>
        <v>0</v>
      </c>
      <c r="BF396" s="164">
        <f>IF(N396="snížená",J396,0)</f>
        <v>0</v>
      </c>
      <c r="BG396" s="164">
        <f>IF(N396="zákl. přenesená",J396,0)</f>
        <v>0</v>
      </c>
      <c r="BH396" s="164">
        <f>IF(N396="sníž. přenesená",J396,0)</f>
        <v>0</v>
      </c>
      <c r="BI396" s="164">
        <f>IF(N396="nulová",J396,0)</f>
        <v>0</v>
      </c>
      <c r="BJ396" s="18" t="s">
        <v>32</v>
      </c>
      <c r="BK396" s="164">
        <f>ROUND(I396*H396,2)</f>
        <v>0</v>
      </c>
      <c r="BL396" s="18" t="s">
        <v>226</v>
      </c>
      <c r="BM396" s="163" t="s">
        <v>4334</v>
      </c>
    </row>
    <row r="397" spans="1:65" s="14" customFormat="1">
      <c r="B397" s="174"/>
      <c r="D397" s="166" t="s">
        <v>228</v>
      </c>
      <c r="E397" s="175" t="s">
        <v>1</v>
      </c>
      <c r="F397" s="176" t="s">
        <v>3524</v>
      </c>
      <c r="H397" s="175" t="s">
        <v>1</v>
      </c>
      <c r="I397" s="177"/>
      <c r="L397" s="174"/>
      <c r="M397" s="178"/>
      <c r="N397" s="179"/>
      <c r="O397" s="179"/>
      <c r="P397" s="179"/>
      <c r="Q397" s="179"/>
      <c r="R397" s="179"/>
      <c r="S397" s="179"/>
      <c r="T397" s="180"/>
      <c r="AT397" s="175" t="s">
        <v>228</v>
      </c>
      <c r="AU397" s="175" t="s">
        <v>87</v>
      </c>
      <c r="AV397" s="14" t="s">
        <v>32</v>
      </c>
      <c r="AW397" s="14" t="s">
        <v>31</v>
      </c>
      <c r="AX397" s="14" t="s">
        <v>77</v>
      </c>
      <c r="AY397" s="175" t="s">
        <v>219</v>
      </c>
    </row>
    <row r="398" spans="1:65" s="14" customFormat="1">
      <c r="B398" s="174"/>
      <c r="D398" s="166" t="s">
        <v>228</v>
      </c>
      <c r="E398" s="175" t="s">
        <v>1</v>
      </c>
      <c r="F398" s="176" t="s">
        <v>3525</v>
      </c>
      <c r="H398" s="175" t="s">
        <v>1</v>
      </c>
      <c r="I398" s="177"/>
      <c r="L398" s="174"/>
      <c r="M398" s="178"/>
      <c r="N398" s="179"/>
      <c r="O398" s="179"/>
      <c r="P398" s="179"/>
      <c r="Q398" s="179"/>
      <c r="R398" s="179"/>
      <c r="S398" s="179"/>
      <c r="T398" s="180"/>
      <c r="AT398" s="175" t="s">
        <v>228</v>
      </c>
      <c r="AU398" s="175" t="s">
        <v>87</v>
      </c>
      <c r="AV398" s="14" t="s">
        <v>32</v>
      </c>
      <c r="AW398" s="14" t="s">
        <v>31</v>
      </c>
      <c r="AX398" s="14" t="s">
        <v>77</v>
      </c>
      <c r="AY398" s="175" t="s">
        <v>219</v>
      </c>
    </row>
    <row r="399" spans="1:65" s="16" customFormat="1">
      <c r="B399" s="189"/>
      <c r="D399" s="166" t="s">
        <v>228</v>
      </c>
      <c r="E399" s="190" t="s">
        <v>1</v>
      </c>
      <c r="F399" s="191" t="s">
        <v>282</v>
      </c>
      <c r="H399" s="192">
        <v>0</v>
      </c>
      <c r="I399" s="193"/>
      <c r="L399" s="189"/>
      <c r="M399" s="194"/>
      <c r="N399" s="195"/>
      <c r="O399" s="195"/>
      <c r="P399" s="195"/>
      <c r="Q399" s="195"/>
      <c r="R399" s="195"/>
      <c r="S399" s="195"/>
      <c r="T399" s="196"/>
      <c r="AT399" s="190" t="s">
        <v>228</v>
      </c>
      <c r="AU399" s="190" t="s">
        <v>87</v>
      </c>
      <c r="AV399" s="16" t="s">
        <v>237</v>
      </c>
      <c r="AW399" s="16" t="s">
        <v>31</v>
      </c>
      <c r="AX399" s="16" t="s">
        <v>77</v>
      </c>
      <c r="AY399" s="190" t="s">
        <v>219</v>
      </c>
    </row>
    <row r="400" spans="1:65" s="14" customFormat="1">
      <c r="B400" s="174"/>
      <c r="D400" s="166" t="s">
        <v>228</v>
      </c>
      <c r="E400" s="175" t="s">
        <v>1</v>
      </c>
      <c r="F400" s="176" t="s">
        <v>3526</v>
      </c>
      <c r="H400" s="175" t="s">
        <v>1</v>
      </c>
      <c r="I400" s="177"/>
      <c r="L400" s="174"/>
      <c r="M400" s="178"/>
      <c r="N400" s="179"/>
      <c r="O400" s="179"/>
      <c r="P400" s="179"/>
      <c r="Q400" s="179"/>
      <c r="R400" s="179"/>
      <c r="S400" s="179"/>
      <c r="T400" s="180"/>
      <c r="AT400" s="175" t="s">
        <v>228</v>
      </c>
      <c r="AU400" s="175" t="s">
        <v>87</v>
      </c>
      <c r="AV400" s="14" t="s">
        <v>32</v>
      </c>
      <c r="AW400" s="14" t="s">
        <v>31</v>
      </c>
      <c r="AX400" s="14" t="s">
        <v>77</v>
      </c>
      <c r="AY400" s="175" t="s">
        <v>219</v>
      </c>
    </row>
    <row r="401" spans="1:65" s="13" customFormat="1">
      <c r="B401" s="165"/>
      <c r="D401" s="166" t="s">
        <v>228</v>
      </c>
      <c r="E401" s="167" t="s">
        <v>1</v>
      </c>
      <c r="F401" s="168" t="s">
        <v>4335</v>
      </c>
      <c r="H401" s="169">
        <v>22.495000000000001</v>
      </c>
      <c r="I401" s="170"/>
      <c r="L401" s="165"/>
      <c r="M401" s="171"/>
      <c r="N401" s="172"/>
      <c r="O401" s="172"/>
      <c r="P401" s="172"/>
      <c r="Q401" s="172"/>
      <c r="R401" s="172"/>
      <c r="S401" s="172"/>
      <c r="T401" s="173"/>
      <c r="AT401" s="167" t="s">
        <v>228</v>
      </c>
      <c r="AU401" s="167" t="s">
        <v>87</v>
      </c>
      <c r="AV401" s="13" t="s">
        <v>87</v>
      </c>
      <c r="AW401" s="13" t="s">
        <v>31</v>
      </c>
      <c r="AX401" s="13" t="s">
        <v>77</v>
      </c>
      <c r="AY401" s="167" t="s">
        <v>219</v>
      </c>
    </row>
    <row r="402" spans="1:65" s="15" customFormat="1">
      <c r="B402" s="181"/>
      <c r="D402" s="166" t="s">
        <v>228</v>
      </c>
      <c r="E402" s="182" t="s">
        <v>1</v>
      </c>
      <c r="F402" s="183" t="s">
        <v>236</v>
      </c>
      <c r="H402" s="184">
        <v>22.495000000000001</v>
      </c>
      <c r="I402" s="185"/>
      <c r="L402" s="181"/>
      <c r="M402" s="186"/>
      <c r="N402" s="187"/>
      <c r="O402" s="187"/>
      <c r="P402" s="187"/>
      <c r="Q402" s="187"/>
      <c r="R402" s="187"/>
      <c r="S402" s="187"/>
      <c r="T402" s="188"/>
      <c r="AT402" s="182" t="s">
        <v>228</v>
      </c>
      <c r="AU402" s="182" t="s">
        <v>87</v>
      </c>
      <c r="AV402" s="15" t="s">
        <v>226</v>
      </c>
      <c r="AW402" s="15" t="s">
        <v>31</v>
      </c>
      <c r="AX402" s="15" t="s">
        <v>32</v>
      </c>
      <c r="AY402" s="182" t="s">
        <v>219</v>
      </c>
    </row>
    <row r="403" spans="1:65" s="2" customFormat="1" ht="24.2" customHeight="1">
      <c r="A403" s="33"/>
      <c r="B403" s="151"/>
      <c r="C403" s="152" t="s">
        <v>558</v>
      </c>
      <c r="D403" s="152" t="s">
        <v>221</v>
      </c>
      <c r="E403" s="153" t="s">
        <v>3532</v>
      </c>
      <c r="F403" s="154" t="s">
        <v>3533</v>
      </c>
      <c r="G403" s="155" t="s">
        <v>240</v>
      </c>
      <c r="H403" s="156">
        <v>91</v>
      </c>
      <c r="I403" s="157"/>
      <c r="J403" s="158">
        <f>ROUND(I403*H403,2)</f>
        <v>0</v>
      </c>
      <c r="K403" s="154" t="s">
        <v>241</v>
      </c>
      <c r="L403" s="34"/>
      <c r="M403" s="159" t="s">
        <v>1</v>
      </c>
      <c r="N403" s="160" t="s">
        <v>42</v>
      </c>
      <c r="O403" s="59"/>
      <c r="P403" s="161">
        <f>O403*H403</f>
        <v>0</v>
      </c>
      <c r="Q403" s="161">
        <v>0</v>
      </c>
      <c r="R403" s="161">
        <f>Q403*H403</f>
        <v>0</v>
      </c>
      <c r="S403" s="161">
        <v>0</v>
      </c>
      <c r="T403" s="162">
        <f>S403*H403</f>
        <v>0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163" t="s">
        <v>226</v>
      </c>
      <c r="AT403" s="163" t="s">
        <v>221</v>
      </c>
      <c r="AU403" s="163" t="s">
        <v>87</v>
      </c>
      <c r="AY403" s="18" t="s">
        <v>219</v>
      </c>
      <c r="BE403" s="164">
        <f>IF(N403="základní",J403,0)</f>
        <v>0</v>
      </c>
      <c r="BF403" s="164">
        <f>IF(N403="snížená",J403,0)</f>
        <v>0</v>
      </c>
      <c r="BG403" s="164">
        <f>IF(N403="zákl. přenesená",J403,0)</f>
        <v>0</v>
      </c>
      <c r="BH403" s="164">
        <f>IF(N403="sníž. přenesená",J403,0)</f>
        <v>0</v>
      </c>
      <c r="BI403" s="164">
        <f>IF(N403="nulová",J403,0)</f>
        <v>0</v>
      </c>
      <c r="BJ403" s="18" t="s">
        <v>32</v>
      </c>
      <c r="BK403" s="164">
        <f>ROUND(I403*H403,2)</f>
        <v>0</v>
      </c>
      <c r="BL403" s="18" t="s">
        <v>226</v>
      </c>
      <c r="BM403" s="163" t="s">
        <v>4336</v>
      </c>
    </row>
    <row r="404" spans="1:65" s="14" customFormat="1">
      <c r="B404" s="174"/>
      <c r="D404" s="166" t="s">
        <v>228</v>
      </c>
      <c r="E404" s="175" t="s">
        <v>1</v>
      </c>
      <c r="F404" s="176" t="s">
        <v>3535</v>
      </c>
      <c r="H404" s="175" t="s">
        <v>1</v>
      </c>
      <c r="I404" s="177"/>
      <c r="L404" s="174"/>
      <c r="M404" s="178"/>
      <c r="N404" s="179"/>
      <c r="O404" s="179"/>
      <c r="P404" s="179"/>
      <c r="Q404" s="179"/>
      <c r="R404" s="179"/>
      <c r="S404" s="179"/>
      <c r="T404" s="180"/>
      <c r="AT404" s="175" t="s">
        <v>228</v>
      </c>
      <c r="AU404" s="175" t="s">
        <v>87</v>
      </c>
      <c r="AV404" s="14" t="s">
        <v>32</v>
      </c>
      <c r="AW404" s="14" t="s">
        <v>31</v>
      </c>
      <c r="AX404" s="14" t="s">
        <v>77</v>
      </c>
      <c r="AY404" s="175" t="s">
        <v>219</v>
      </c>
    </row>
    <row r="405" spans="1:65" s="13" customFormat="1">
      <c r="B405" s="165"/>
      <c r="D405" s="166" t="s">
        <v>228</v>
      </c>
      <c r="E405" s="167" t="s">
        <v>1</v>
      </c>
      <c r="F405" s="168" t="s">
        <v>4337</v>
      </c>
      <c r="H405" s="169">
        <v>91</v>
      </c>
      <c r="I405" s="170"/>
      <c r="L405" s="165"/>
      <c r="M405" s="171"/>
      <c r="N405" s="172"/>
      <c r="O405" s="172"/>
      <c r="P405" s="172"/>
      <c r="Q405" s="172"/>
      <c r="R405" s="172"/>
      <c r="S405" s="172"/>
      <c r="T405" s="173"/>
      <c r="AT405" s="167" t="s">
        <v>228</v>
      </c>
      <c r="AU405" s="167" t="s">
        <v>87</v>
      </c>
      <c r="AV405" s="13" t="s">
        <v>87</v>
      </c>
      <c r="AW405" s="13" t="s">
        <v>31</v>
      </c>
      <c r="AX405" s="13" t="s">
        <v>77</v>
      </c>
      <c r="AY405" s="167" t="s">
        <v>219</v>
      </c>
    </row>
    <row r="406" spans="1:65" s="15" customFormat="1">
      <c r="B406" s="181"/>
      <c r="D406" s="166" t="s">
        <v>228</v>
      </c>
      <c r="E406" s="182" t="s">
        <v>4145</v>
      </c>
      <c r="F406" s="183" t="s">
        <v>236</v>
      </c>
      <c r="H406" s="184">
        <v>91</v>
      </c>
      <c r="I406" s="185"/>
      <c r="L406" s="181"/>
      <c r="M406" s="186"/>
      <c r="N406" s="187"/>
      <c r="O406" s="187"/>
      <c r="P406" s="187"/>
      <c r="Q406" s="187"/>
      <c r="R406" s="187"/>
      <c r="S406" s="187"/>
      <c r="T406" s="188"/>
      <c r="AT406" s="182" t="s">
        <v>228</v>
      </c>
      <c r="AU406" s="182" t="s">
        <v>87</v>
      </c>
      <c r="AV406" s="15" t="s">
        <v>226</v>
      </c>
      <c r="AW406" s="15" t="s">
        <v>31</v>
      </c>
      <c r="AX406" s="15" t="s">
        <v>32</v>
      </c>
      <c r="AY406" s="182" t="s">
        <v>219</v>
      </c>
    </row>
    <row r="407" spans="1:65" s="2" customFormat="1" ht="16.5" customHeight="1">
      <c r="A407" s="33"/>
      <c r="B407" s="151"/>
      <c r="C407" s="197" t="s">
        <v>563</v>
      </c>
      <c r="D407" s="197" t="s">
        <v>536</v>
      </c>
      <c r="E407" s="198" t="s">
        <v>3537</v>
      </c>
      <c r="F407" s="199" t="s">
        <v>3538</v>
      </c>
      <c r="G407" s="200" t="s">
        <v>3539</v>
      </c>
      <c r="H407" s="201">
        <v>2.8119999999999998</v>
      </c>
      <c r="I407" s="202"/>
      <c r="J407" s="203">
        <f>ROUND(I407*H407,2)</f>
        <v>0</v>
      </c>
      <c r="K407" s="199" t="s">
        <v>225</v>
      </c>
      <c r="L407" s="204"/>
      <c r="M407" s="205" t="s">
        <v>1</v>
      </c>
      <c r="N407" s="206" t="s">
        <v>42</v>
      </c>
      <c r="O407" s="59"/>
      <c r="P407" s="161">
        <f>O407*H407</f>
        <v>0</v>
      </c>
      <c r="Q407" s="161">
        <v>1E-3</v>
      </c>
      <c r="R407" s="161">
        <f>Q407*H407</f>
        <v>2.8119999999999998E-3</v>
      </c>
      <c r="S407" s="161">
        <v>0</v>
      </c>
      <c r="T407" s="162">
        <f>S407*H407</f>
        <v>0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163" t="s">
        <v>263</v>
      </c>
      <c r="AT407" s="163" t="s">
        <v>536</v>
      </c>
      <c r="AU407" s="163" t="s">
        <v>87</v>
      </c>
      <c r="AY407" s="18" t="s">
        <v>219</v>
      </c>
      <c r="BE407" s="164">
        <f>IF(N407="základní",J407,0)</f>
        <v>0</v>
      </c>
      <c r="BF407" s="164">
        <f>IF(N407="snížená",J407,0)</f>
        <v>0</v>
      </c>
      <c r="BG407" s="164">
        <f>IF(N407="zákl. přenesená",J407,0)</f>
        <v>0</v>
      </c>
      <c r="BH407" s="164">
        <f>IF(N407="sníž. přenesená",J407,0)</f>
        <v>0</v>
      </c>
      <c r="BI407" s="164">
        <f>IF(N407="nulová",J407,0)</f>
        <v>0</v>
      </c>
      <c r="BJ407" s="18" t="s">
        <v>32</v>
      </c>
      <c r="BK407" s="164">
        <f>ROUND(I407*H407,2)</f>
        <v>0</v>
      </c>
      <c r="BL407" s="18" t="s">
        <v>226</v>
      </c>
      <c r="BM407" s="163" t="s">
        <v>4338</v>
      </c>
    </row>
    <row r="408" spans="1:65" s="14" customFormat="1">
      <c r="B408" s="174"/>
      <c r="D408" s="166" t="s">
        <v>228</v>
      </c>
      <c r="E408" s="175" t="s">
        <v>1</v>
      </c>
      <c r="F408" s="176" t="s">
        <v>3541</v>
      </c>
      <c r="H408" s="175" t="s">
        <v>1</v>
      </c>
      <c r="I408" s="177"/>
      <c r="L408" s="174"/>
      <c r="M408" s="178"/>
      <c r="N408" s="179"/>
      <c r="O408" s="179"/>
      <c r="P408" s="179"/>
      <c r="Q408" s="179"/>
      <c r="R408" s="179"/>
      <c r="S408" s="179"/>
      <c r="T408" s="180"/>
      <c r="AT408" s="175" t="s">
        <v>228</v>
      </c>
      <c r="AU408" s="175" t="s">
        <v>87</v>
      </c>
      <c r="AV408" s="14" t="s">
        <v>32</v>
      </c>
      <c r="AW408" s="14" t="s">
        <v>31</v>
      </c>
      <c r="AX408" s="14" t="s">
        <v>77</v>
      </c>
      <c r="AY408" s="175" t="s">
        <v>219</v>
      </c>
    </row>
    <row r="409" spans="1:65" s="13" customFormat="1">
      <c r="B409" s="165"/>
      <c r="D409" s="166" t="s">
        <v>228</v>
      </c>
      <c r="E409" s="167" t="s">
        <v>1</v>
      </c>
      <c r="F409" s="168" t="s">
        <v>4339</v>
      </c>
      <c r="H409" s="169">
        <v>2.8119999999999998</v>
      </c>
      <c r="I409" s="170"/>
      <c r="L409" s="165"/>
      <c r="M409" s="171"/>
      <c r="N409" s="172"/>
      <c r="O409" s="172"/>
      <c r="P409" s="172"/>
      <c r="Q409" s="172"/>
      <c r="R409" s="172"/>
      <c r="S409" s="172"/>
      <c r="T409" s="173"/>
      <c r="AT409" s="167" t="s">
        <v>228</v>
      </c>
      <c r="AU409" s="167" t="s">
        <v>87</v>
      </c>
      <c r="AV409" s="13" t="s">
        <v>87</v>
      </c>
      <c r="AW409" s="13" t="s">
        <v>31</v>
      </c>
      <c r="AX409" s="13" t="s">
        <v>32</v>
      </c>
      <c r="AY409" s="167" t="s">
        <v>219</v>
      </c>
    </row>
    <row r="410" spans="1:65" s="2" customFormat="1" ht="16.5" customHeight="1">
      <c r="A410" s="33"/>
      <c r="B410" s="151"/>
      <c r="C410" s="152" t="s">
        <v>566</v>
      </c>
      <c r="D410" s="152" t="s">
        <v>221</v>
      </c>
      <c r="E410" s="153" t="s">
        <v>3512</v>
      </c>
      <c r="F410" s="154" t="s">
        <v>3513</v>
      </c>
      <c r="G410" s="155" t="s">
        <v>240</v>
      </c>
      <c r="H410" s="156">
        <v>91</v>
      </c>
      <c r="I410" s="157"/>
      <c r="J410" s="158">
        <f>ROUND(I410*H410,2)</f>
        <v>0</v>
      </c>
      <c r="K410" s="154" t="s">
        <v>225</v>
      </c>
      <c r="L410" s="34"/>
      <c r="M410" s="159" t="s">
        <v>1</v>
      </c>
      <c r="N410" s="160" t="s">
        <v>42</v>
      </c>
      <c r="O410" s="59"/>
      <c r="P410" s="161">
        <f>O410*H410</f>
        <v>0</v>
      </c>
      <c r="Q410" s="161">
        <v>0</v>
      </c>
      <c r="R410" s="161">
        <f>Q410*H410</f>
        <v>0</v>
      </c>
      <c r="S410" s="161">
        <v>0</v>
      </c>
      <c r="T410" s="162">
        <f>S410*H410</f>
        <v>0</v>
      </c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R410" s="163" t="s">
        <v>226</v>
      </c>
      <c r="AT410" s="163" t="s">
        <v>221</v>
      </c>
      <c r="AU410" s="163" t="s">
        <v>87</v>
      </c>
      <c r="AY410" s="18" t="s">
        <v>219</v>
      </c>
      <c r="BE410" s="164">
        <f>IF(N410="základní",J410,0)</f>
        <v>0</v>
      </c>
      <c r="BF410" s="164">
        <f>IF(N410="snížená",J410,0)</f>
        <v>0</v>
      </c>
      <c r="BG410" s="164">
        <f>IF(N410="zákl. přenesená",J410,0)</f>
        <v>0</v>
      </c>
      <c r="BH410" s="164">
        <f>IF(N410="sníž. přenesená",J410,0)</f>
        <v>0</v>
      </c>
      <c r="BI410" s="164">
        <f>IF(N410="nulová",J410,0)</f>
        <v>0</v>
      </c>
      <c r="BJ410" s="18" t="s">
        <v>32</v>
      </c>
      <c r="BK410" s="164">
        <f>ROUND(I410*H410,2)</f>
        <v>0</v>
      </c>
      <c r="BL410" s="18" t="s">
        <v>226</v>
      </c>
      <c r="BM410" s="163" t="s">
        <v>4340</v>
      </c>
    </row>
    <row r="411" spans="1:65" s="14" customFormat="1">
      <c r="B411" s="174"/>
      <c r="D411" s="166" t="s">
        <v>228</v>
      </c>
      <c r="E411" s="175" t="s">
        <v>1</v>
      </c>
      <c r="F411" s="176" t="s">
        <v>3515</v>
      </c>
      <c r="H411" s="175" t="s">
        <v>1</v>
      </c>
      <c r="I411" s="177"/>
      <c r="L411" s="174"/>
      <c r="M411" s="178"/>
      <c r="N411" s="179"/>
      <c r="O411" s="179"/>
      <c r="P411" s="179"/>
      <c r="Q411" s="179"/>
      <c r="R411" s="179"/>
      <c r="S411" s="179"/>
      <c r="T411" s="180"/>
      <c r="AT411" s="175" t="s">
        <v>228</v>
      </c>
      <c r="AU411" s="175" t="s">
        <v>87</v>
      </c>
      <c r="AV411" s="14" t="s">
        <v>32</v>
      </c>
      <c r="AW411" s="14" t="s">
        <v>31</v>
      </c>
      <c r="AX411" s="14" t="s">
        <v>77</v>
      </c>
      <c r="AY411" s="175" t="s">
        <v>219</v>
      </c>
    </row>
    <row r="412" spans="1:65" s="13" customFormat="1">
      <c r="B412" s="165"/>
      <c r="D412" s="166" t="s">
        <v>228</v>
      </c>
      <c r="E412" s="167" t="s">
        <v>1</v>
      </c>
      <c r="F412" s="168" t="s">
        <v>4145</v>
      </c>
      <c r="H412" s="169">
        <v>91</v>
      </c>
      <c r="I412" s="170"/>
      <c r="L412" s="165"/>
      <c r="M412" s="171"/>
      <c r="N412" s="172"/>
      <c r="O412" s="172"/>
      <c r="P412" s="172"/>
      <c r="Q412" s="172"/>
      <c r="R412" s="172"/>
      <c r="S412" s="172"/>
      <c r="T412" s="173"/>
      <c r="AT412" s="167" t="s">
        <v>228</v>
      </c>
      <c r="AU412" s="167" t="s">
        <v>87</v>
      </c>
      <c r="AV412" s="13" t="s">
        <v>87</v>
      </c>
      <c r="AW412" s="13" t="s">
        <v>31</v>
      </c>
      <c r="AX412" s="13" t="s">
        <v>32</v>
      </c>
      <c r="AY412" s="167" t="s">
        <v>219</v>
      </c>
    </row>
    <row r="413" spans="1:65" s="2" customFormat="1" ht="16.5" customHeight="1">
      <c r="A413" s="33"/>
      <c r="B413" s="151"/>
      <c r="C413" s="152" t="s">
        <v>568</v>
      </c>
      <c r="D413" s="152" t="s">
        <v>221</v>
      </c>
      <c r="E413" s="153" t="s">
        <v>3543</v>
      </c>
      <c r="F413" s="154" t="s">
        <v>3544</v>
      </c>
      <c r="G413" s="155" t="s">
        <v>240</v>
      </c>
      <c r="H413" s="156">
        <v>91</v>
      </c>
      <c r="I413" s="157"/>
      <c r="J413" s="158">
        <f>ROUND(I413*H413,2)</f>
        <v>0</v>
      </c>
      <c r="K413" s="154" t="s">
        <v>225</v>
      </c>
      <c r="L413" s="34"/>
      <c r="M413" s="159" t="s">
        <v>1</v>
      </c>
      <c r="N413" s="160" t="s">
        <v>42</v>
      </c>
      <c r="O413" s="59"/>
      <c r="P413" s="161">
        <f>O413*H413</f>
        <v>0</v>
      </c>
      <c r="Q413" s="161">
        <v>0</v>
      </c>
      <c r="R413" s="161">
        <f>Q413*H413</f>
        <v>0</v>
      </c>
      <c r="S413" s="161">
        <v>0</v>
      </c>
      <c r="T413" s="162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63" t="s">
        <v>226</v>
      </c>
      <c r="AT413" s="163" t="s">
        <v>221</v>
      </c>
      <c r="AU413" s="163" t="s">
        <v>87</v>
      </c>
      <c r="AY413" s="18" t="s">
        <v>219</v>
      </c>
      <c r="BE413" s="164">
        <f>IF(N413="základní",J413,0)</f>
        <v>0</v>
      </c>
      <c r="BF413" s="164">
        <f>IF(N413="snížená",J413,0)</f>
        <v>0</v>
      </c>
      <c r="BG413" s="164">
        <f>IF(N413="zákl. přenesená",J413,0)</f>
        <v>0</v>
      </c>
      <c r="BH413" s="164">
        <f>IF(N413="sníž. přenesená",J413,0)</f>
        <v>0</v>
      </c>
      <c r="BI413" s="164">
        <f>IF(N413="nulová",J413,0)</f>
        <v>0</v>
      </c>
      <c r="BJ413" s="18" t="s">
        <v>32</v>
      </c>
      <c r="BK413" s="164">
        <f>ROUND(I413*H413,2)</f>
        <v>0</v>
      </c>
      <c r="BL413" s="18" t="s">
        <v>226</v>
      </c>
      <c r="BM413" s="163" t="s">
        <v>4341</v>
      </c>
    </row>
    <row r="414" spans="1:65" s="14" customFormat="1">
      <c r="B414" s="174"/>
      <c r="D414" s="166" t="s">
        <v>228</v>
      </c>
      <c r="E414" s="175" t="s">
        <v>1</v>
      </c>
      <c r="F414" s="176" t="s">
        <v>3546</v>
      </c>
      <c r="H414" s="175" t="s">
        <v>1</v>
      </c>
      <c r="I414" s="177"/>
      <c r="L414" s="174"/>
      <c r="M414" s="178"/>
      <c r="N414" s="179"/>
      <c r="O414" s="179"/>
      <c r="P414" s="179"/>
      <c r="Q414" s="179"/>
      <c r="R414" s="179"/>
      <c r="S414" s="179"/>
      <c r="T414" s="180"/>
      <c r="AT414" s="175" t="s">
        <v>228</v>
      </c>
      <c r="AU414" s="175" t="s">
        <v>87</v>
      </c>
      <c r="AV414" s="14" t="s">
        <v>32</v>
      </c>
      <c r="AW414" s="14" t="s">
        <v>31</v>
      </c>
      <c r="AX414" s="14" t="s">
        <v>77</v>
      </c>
      <c r="AY414" s="175" t="s">
        <v>219</v>
      </c>
    </row>
    <row r="415" spans="1:65" s="13" customFormat="1">
      <c r="B415" s="165"/>
      <c r="D415" s="166" t="s">
        <v>228</v>
      </c>
      <c r="E415" s="167" t="s">
        <v>1</v>
      </c>
      <c r="F415" s="168" t="s">
        <v>4145</v>
      </c>
      <c r="H415" s="169">
        <v>91</v>
      </c>
      <c r="I415" s="170"/>
      <c r="L415" s="165"/>
      <c r="M415" s="171"/>
      <c r="N415" s="172"/>
      <c r="O415" s="172"/>
      <c r="P415" s="172"/>
      <c r="Q415" s="172"/>
      <c r="R415" s="172"/>
      <c r="S415" s="172"/>
      <c r="T415" s="173"/>
      <c r="AT415" s="167" t="s">
        <v>228</v>
      </c>
      <c r="AU415" s="167" t="s">
        <v>87</v>
      </c>
      <c r="AV415" s="13" t="s">
        <v>87</v>
      </c>
      <c r="AW415" s="13" t="s">
        <v>31</v>
      </c>
      <c r="AX415" s="13" t="s">
        <v>32</v>
      </c>
      <c r="AY415" s="167" t="s">
        <v>219</v>
      </c>
    </row>
    <row r="416" spans="1:65" s="12" customFormat="1" ht="22.9" customHeight="1">
      <c r="B416" s="138"/>
      <c r="D416" s="139" t="s">
        <v>76</v>
      </c>
      <c r="E416" s="149" t="s">
        <v>87</v>
      </c>
      <c r="F416" s="149" t="s">
        <v>3547</v>
      </c>
      <c r="I416" s="141"/>
      <c r="J416" s="150">
        <f>BK416</f>
        <v>0</v>
      </c>
      <c r="L416" s="138"/>
      <c r="M416" s="143"/>
      <c r="N416" s="144"/>
      <c r="O416" s="144"/>
      <c r="P416" s="145">
        <f>SUM(P417:P426)</f>
        <v>0</v>
      </c>
      <c r="Q416" s="144"/>
      <c r="R416" s="145">
        <f>SUM(R417:R426)</f>
        <v>71.577439249999998</v>
      </c>
      <c r="S416" s="144"/>
      <c r="T416" s="146">
        <f>SUM(T417:T426)</f>
        <v>0</v>
      </c>
      <c r="AR416" s="139" t="s">
        <v>32</v>
      </c>
      <c r="AT416" s="147" t="s">
        <v>76</v>
      </c>
      <c r="AU416" s="147" t="s">
        <v>32</v>
      </c>
      <c r="AY416" s="139" t="s">
        <v>219</v>
      </c>
      <c r="BK416" s="148">
        <f>SUM(BK417:BK426)</f>
        <v>0</v>
      </c>
    </row>
    <row r="417" spans="1:65" s="2" customFormat="1" ht="16.5" customHeight="1">
      <c r="A417" s="33"/>
      <c r="B417" s="151"/>
      <c r="C417" s="152" t="s">
        <v>571</v>
      </c>
      <c r="D417" s="152" t="s">
        <v>221</v>
      </c>
      <c r="E417" s="153" t="s">
        <v>597</v>
      </c>
      <c r="F417" s="154" t="s">
        <v>598</v>
      </c>
      <c r="G417" s="155" t="s">
        <v>240</v>
      </c>
      <c r="H417" s="156">
        <v>393.6</v>
      </c>
      <c r="I417" s="157"/>
      <c r="J417" s="158">
        <f>ROUND(I417*H417,2)</f>
        <v>0</v>
      </c>
      <c r="K417" s="154" t="s">
        <v>225</v>
      </c>
      <c r="L417" s="34"/>
      <c r="M417" s="159" t="s">
        <v>1</v>
      </c>
      <c r="N417" s="160" t="s">
        <v>42</v>
      </c>
      <c r="O417" s="59"/>
      <c r="P417" s="161">
        <f>O417*H417</f>
        <v>0</v>
      </c>
      <c r="Q417" s="161">
        <v>3.1E-4</v>
      </c>
      <c r="R417" s="161">
        <f>Q417*H417</f>
        <v>0.12201600000000001</v>
      </c>
      <c r="S417" s="161">
        <v>0</v>
      </c>
      <c r="T417" s="162">
        <f>S417*H417</f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63" t="s">
        <v>226</v>
      </c>
      <c r="AT417" s="163" t="s">
        <v>221</v>
      </c>
      <c r="AU417" s="163" t="s">
        <v>87</v>
      </c>
      <c r="AY417" s="18" t="s">
        <v>219</v>
      </c>
      <c r="BE417" s="164">
        <f>IF(N417="základní",J417,0)</f>
        <v>0</v>
      </c>
      <c r="BF417" s="164">
        <f>IF(N417="snížená",J417,0)</f>
        <v>0</v>
      </c>
      <c r="BG417" s="164">
        <f>IF(N417="zákl. přenesená",J417,0)</f>
        <v>0</v>
      </c>
      <c r="BH417" s="164">
        <f>IF(N417="sníž. přenesená",J417,0)</f>
        <v>0</v>
      </c>
      <c r="BI417" s="164">
        <f>IF(N417="nulová",J417,0)</f>
        <v>0</v>
      </c>
      <c r="BJ417" s="18" t="s">
        <v>32</v>
      </c>
      <c r="BK417" s="164">
        <f>ROUND(I417*H417,2)</f>
        <v>0</v>
      </c>
      <c r="BL417" s="18" t="s">
        <v>226</v>
      </c>
      <c r="BM417" s="163" t="s">
        <v>4342</v>
      </c>
    </row>
    <row r="418" spans="1:65" s="14" customFormat="1">
      <c r="B418" s="174"/>
      <c r="D418" s="166" t="s">
        <v>228</v>
      </c>
      <c r="E418" s="175" t="s">
        <v>1</v>
      </c>
      <c r="F418" s="176" t="s">
        <v>4343</v>
      </c>
      <c r="H418" s="175" t="s">
        <v>1</v>
      </c>
      <c r="I418" s="177"/>
      <c r="L418" s="174"/>
      <c r="M418" s="178"/>
      <c r="N418" s="179"/>
      <c r="O418" s="179"/>
      <c r="P418" s="179"/>
      <c r="Q418" s="179"/>
      <c r="R418" s="179"/>
      <c r="S418" s="179"/>
      <c r="T418" s="180"/>
      <c r="AT418" s="175" t="s">
        <v>228</v>
      </c>
      <c r="AU418" s="175" t="s">
        <v>87</v>
      </c>
      <c r="AV418" s="14" t="s">
        <v>32</v>
      </c>
      <c r="AW418" s="14" t="s">
        <v>31</v>
      </c>
      <c r="AX418" s="14" t="s">
        <v>77</v>
      </c>
      <c r="AY418" s="175" t="s">
        <v>219</v>
      </c>
    </row>
    <row r="419" spans="1:65" s="13" customFormat="1">
      <c r="B419" s="165"/>
      <c r="D419" s="166" t="s">
        <v>228</v>
      </c>
      <c r="E419" s="167" t="s">
        <v>1</v>
      </c>
      <c r="F419" s="168" t="s">
        <v>4344</v>
      </c>
      <c r="H419" s="169">
        <v>393.6</v>
      </c>
      <c r="I419" s="170"/>
      <c r="L419" s="165"/>
      <c r="M419" s="171"/>
      <c r="N419" s="172"/>
      <c r="O419" s="172"/>
      <c r="P419" s="172"/>
      <c r="Q419" s="172"/>
      <c r="R419" s="172"/>
      <c r="S419" s="172"/>
      <c r="T419" s="173"/>
      <c r="AT419" s="167" t="s">
        <v>228</v>
      </c>
      <c r="AU419" s="167" t="s">
        <v>87</v>
      </c>
      <c r="AV419" s="13" t="s">
        <v>87</v>
      </c>
      <c r="AW419" s="13" t="s">
        <v>31</v>
      </c>
      <c r="AX419" s="13" t="s">
        <v>77</v>
      </c>
      <c r="AY419" s="167" t="s">
        <v>219</v>
      </c>
    </row>
    <row r="420" spans="1:65" s="16" customFormat="1">
      <c r="B420" s="189"/>
      <c r="D420" s="166" t="s">
        <v>228</v>
      </c>
      <c r="E420" s="190" t="s">
        <v>4106</v>
      </c>
      <c r="F420" s="191" t="s">
        <v>282</v>
      </c>
      <c r="H420" s="192">
        <v>393.6</v>
      </c>
      <c r="I420" s="193"/>
      <c r="L420" s="189"/>
      <c r="M420" s="194"/>
      <c r="N420" s="195"/>
      <c r="O420" s="195"/>
      <c r="P420" s="195"/>
      <c r="Q420" s="195"/>
      <c r="R420" s="195"/>
      <c r="S420" s="195"/>
      <c r="T420" s="196"/>
      <c r="AT420" s="190" t="s">
        <v>228</v>
      </c>
      <c r="AU420" s="190" t="s">
        <v>87</v>
      </c>
      <c r="AV420" s="16" t="s">
        <v>237</v>
      </c>
      <c r="AW420" s="16" t="s">
        <v>31</v>
      </c>
      <c r="AX420" s="16" t="s">
        <v>32</v>
      </c>
      <c r="AY420" s="190" t="s">
        <v>219</v>
      </c>
    </row>
    <row r="421" spans="1:65" s="2" customFormat="1" ht="16.5" customHeight="1">
      <c r="A421" s="33"/>
      <c r="B421" s="151"/>
      <c r="C421" s="197" t="s">
        <v>574</v>
      </c>
      <c r="D421" s="197" t="s">
        <v>536</v>
      </c>
      <c r="E421" s="198" t="s">
        <v>3558</v>
      </c>
      <c r="F421" s="199" t="s">
        <v>3559</v>
      </c>
      <c r="G421" s="200" t="s">
        <v>240</v>
      </c>
      <c r="H421" s="201">
        <v>461.69299999999998</v>
      </c>
      <c r="I421" s="202"/>
      <c r="J421" s="203">
        <f>ROUND(I421*H421,2)</f>
        <v>0</v>
      </c>
      <c r="K421" s="199" t="s">
        <v>225</v>
      </c>
      <c r="L421" s="204"/>
      <c r="M421" s="205" t="s">
        <v>1</v>
      </c>
      <c r="N421" s="206" t="s">
        <v>42</v>
      </c>
      <c r="O421" s="59"/>
      <c r="P421" s="161">
        <f>O421*H421</f>
        <v>0</v>
      </c>
      <c r="Q421" s="161">
        <v>2.5000000000000001E-4</v>
      </c>
      <c r="R421" s="161">
        <f>Q421*H421</f>
        <v>0.11542325000000001</v>
      </c>
      <c r="S421" s="161">
        <v>0</v>
      </c>
      <c r="T421" s="162">
        <f>S421*H421</f>
        <v>0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163" t="s">
        <v>263</v>
      </c>
      <c r="AT421" s="163" t="s">
        <v>536</v>
      </c>
      <c r="AU421" s="163" t="s">
        <v>87</v>
      </c>
      <c r="AY421" s="18" t="s">
        <v>219</v>
      </c>
      <c r="BE421" s="164">
        <f>IF(N421="základní",J421,0)</f>
        <v>0</v>
      </c>
      <c r="BF421" s="164">
        <f>IF(N421="snížená",J421,0)</f>
        <v>0</v>
      </c>
      <c r="BG421" s="164">
        <f>IF(N421="zákl. přenesená",J421,0)</f>
        <v>0</v>
      </c>
      <c r="BH421" s="164">
        <f>IF(N421="sníž. přenesená",J421,0)</f>
        <v>0</v>
      </c>
      <c r="BI421" s="164">
        <f>IF(N421="nulová",J421,0)</f>
        <v>0</v>
      </c>
      <c r="BJ421" s="18" t="s">
        <v>32</v>
      </c>
      <c r="BK421" s="164">
        <f>ROUND(I421*H421,2)</f>
        <v>0</v>
      </c>
      <c r="BL421" s="18" t="s">
        <v>226</v>
      </c>
      <c r="BM421" s="163" t="s">
        <v>4345</v>
      </c>
    </row>
    <row r="422" spans="1:65" s="14" customFormat="1">
      <c r="B422" s="174"/>
      <c r="D422" s="166" t="s">
        <v>228</v>
      </c>
      <c r="E422" s="175" t="s">
        <v>1</v>
      </c>
      <c r="F422" s="176" t="s">
        <v>3561</v>
      </c>
      <c r="H422" s="175" t="s">
        <v>1</v>
      </c>
      <c r="I422" s="177"/>
      <c r="L422" s="174"/>
      <c r="M422" s="178"/>
      <c r="N422" s="179"/>
      <c r="O422" s="179"/>
      <c r="P422" s="179"/>
      <c r="Q422" s="179"/>
      <c r="R422" s="179"/>
      <c r="S422" s="179"/>
      <c r="T422" s="180"/>
      <c r="AT422" s="175" t="s">
        <v>228</v>
      </c>
      <c r="AU422" s="175" t="s">
        <v>87</v>
      </c>
      <c r="AV422" s="14" t="s">
        <v>32</v>
      </c>
      <c r="AW422" s="14" t="s">
        <v>31</v>
      </c>
      <c r="AX422" s="14" t="s">
        <v>77</v>
      </c>
      <c r="AY422" s="175" t="s">
        <v>219</v>
      </c>
    </row>
    <row r="423" spans="1:65" s="13" customFormat="1">
      <c r="B423" s="165"/>
      <c r="D423" s="166" t="s">
        <v>228</v>
      </c>
      <c r="E423" s="167" t="s">
        <v>1</v>
      </c>
      <c r="F423" s="168" t="s">
        <v>4346</v>
      </c>
      <c r="H423" s="169">
        <v>461.69299999999998</v>
      </c>
      <c r="I423" s="170"/>
      <c r="L423" s="165"/>
      <c r="M423" s="171"/>
      <c r="N423" s="172"/>
      <c r="O423" s="172"/>
      <c r="P423" s="172"/>
      <c r="Q423" s="172"/>
      <c r="R423" s="172"/>
      <c r="S423" s="172"/>
      <c r="T423" s="173"/>
      <c r="AT423" s="167" t="s">
        <v>228</v>
      </c>
      <c r="AU423" s="167" t="s">
        <v>87</v>
      </c>
      <c r="AV423" s="13" t="s">
        <v>87</v>
      </c>
      <c r="AW423" s="13" t="s">
        <v>31</v>
      </c>
      <c r="AX423" s="13" t="s">
        <v>32</v>
      </c>
      <c r="AY423" s="167" t="s">
        <v>219</v>
      </c>
    </row>
    <row r="424" spans="1:65" s="2" customFormat="1" ht="37.9" customHeight="1">
      <c r="A424" s="33"/>
      <c r="B424" s="151"/>
      <c r="C424" s="152" t="s">
        <v>576</v>
      </c>
      <c r="D424" s="152" t="s">
        <v>221</v>
      </c>
      <c r="E424" s="153" t="s">
        <v>3564</v>
      </c>
      <c r="F424" s="154" t="s">
        <v>3565</v>
      </c>
      <c r="G424" s="155" t="s">
        <v>224</v>
      </c>
      <c r="H424" s="156">
        <v>164</v>
      </c>
      <c r="I424" s="157"/>
      <c r="J424" s="158">
        <f>ROUND(I424*H424,2)</f>
        <v>0</v>
      </c>
      <c r="K424" s="154" t="s">
        <v>241</v>
      </c>
      <c r="L424" s="34"/>
      <c r="M424" s="159" t="s">
        <v>1</v>
      </c>
      <c r="N424" s="160" t="s">
        <v>42</v>
      </c>
      <c r="O424" s="59"/>
      <c r="P424" s="161">
        <f>O424*H424</f>
        <v>0</v>
      </c>
      <c r="Q424" s="161">
        <v>0.435</v>
      </c>
      <c r="R424" s="161">
        <f>Q424*H424</f>
        <v>71.34</v>
      </c>
      <c r="S424" s="161">
        <v>0</v>
      </c>
      <c r="T424" s="162">
        <f>S424*H424</f>
        <v>0</v>
      </c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R424" s="163" t="s">
        <v>226</v>
      </c>
      <c r="AT424" s="163" t="s">
        <v>221</v>
      </c>
      <c r="AU424" s="163" t="s">
        <v>87</v>
      </c>
      <c r="AY424" s="18" t="s">
        <v>219</v>
      </c>
      <c r="BE424" s="164">
        <f>IF(N424="základní",J424,0)</f>
        <v>0</v>
      </c>
      <c r="BF424" s="164">
        <f>IF(N424="snížená",J424,0)</f>
        <v>0</v>
      </c>
      <c r="BG424" s="164">
        <f>IF(N424="zákl. přenesená",J424,0)</f>
        <v>0</v>
      </c>
      <c r="BH424" s="164">
        <f>IF(N424="sníž. přenesená",J424,0)</f>
        <v>0</v>
      </c>
      <c r="BI424" s="164">
        <f>IF(N424="nulová",J424,0)</f>
        <v>0</v>
      </c>
      <c r="BJ424" s="18" t="s">
        <v>32</v>
      </c>
      <c r="BK424" s="164">
        <f>ROUND(I424*H424,2)</f>
        <v>0</v>
      </c>
      <c r="BL424" s="18" t="s">
        <v>226</v>
      </c>
      <c r="BM424" s="163" t="s">
        <v>4347</v>
      </c>
    </row>
    <row r="425" spans="1:65" s="13" customFormat="1">
      <c r="B425" s="165"/>
      <c r="D425" s="166" t="s">
        <v>228</v>
      </c>
      <c r="E425" s="167" t="s">
        <v>1</v>
      </c>
      <c r="F425" s="168" t="s">
        <v>4348</v>
      </c>
      <c r="H425" s="169">
        <v>164</v>
      </c>
      <c r="I425" s="170"/>
      <c r="L425" s="165"/>
      <c r="M425" s="171"/>
      <c r="N425" s="172"/>
      <c r="O425" s="172"/>
      <c r="P425" s="172"/>
      <c r="Q425" s="172"/>
      <c r="R425" s="172"/>
      <c r="S425" s="172"/>
      <c r="T425" s="173"/>
      <c r="AT425" s="167" t="s">
        <v>228</v>
      </c>
      <c r="AU425" s="167" t="s">
        <v>87</v>
      </c>
      <c r="AV425" s="13" t="s">
        <v>87</v>
      </c>
      <c r="AW425" s="13" t="s">
        <v>31</v>
      </c>
      <c r="AX425" s="13" t="s">
        <v>77</v>
      </c>
      <c r="AY425" s="167" t="s">
        <v>219</v>
      </c>
    </row>
    <row r="426" spans="1:65" s="16" customFormat="1">
      <c r="B426" s="189"/>
      <c r="D426" s="166" t="s">
        <v>228</v>
      </c>
      <c r="E426" s="190" t="s">
        <v>4349</v>
      </c>
      <c r="F426" s="191" t="s">
        <v>282</v>
      </c>
      <c r="H426" s="192">
        <v>164</v>
      </c>
      <c r="I426" s="193"/>
      <c r="L426" s="189"/>
      <c r="M426" s="194"/>
      <c r="N426" s="195"/>
      <c r="O426" s="195"/>
      <c r="P426" s="195"/>
      <c r="Q426" s="195"/>
      <c r="R426" s="195"/>
      <c r="S426" s="195"/>
      <c r="T426" s="196"/>
      <c r="AT426" s="190" t="s">
        <v>228</v>
      </c>
      <c r="AU426" s="190" t="s">
        <v>87</v>
      </c>
      <c r="AV426" s="16" t="s">
        <v>237</v>
      </c>
      <c r="AW426" s="16" t="s">
        <v>31</v>
      </c>
      <c r="AX426" s="16" t="s">
        <v>32</v>
      </c>
      <c r="AY426" s="190" t="s">
        <v>219</v>
      </c>
    </row>
    <row r="427" spans="1:65" s="12" customFormat="1" ht="22.9" customHeight="1">
      <c r="B427" s="138"/>
      <c r="D427" s="139" t="s">
        <v>76</v>
      </c>
      <c r="E427" s="149" t="s">
        <v>248</v>
      </c>
      <c r="F427" s="149" t="s">
        <v>3577</v>
      </c>
      <c r="I427" s="141"/>
      <c r="J427" s="150">
        <f>BK427</f>
        <v>0</v>
      </c>
      <c r="L427" s="138"/>
      <c r="M427" s="143"/>
      <c r="N427" s="144"/>
      <c r="O427" s="144"/>
      <c r="P427" s="145">
        <f>SUM(P428:P462)</f>
        <v>0</v>
      </c>
      <c r="Q427" s="144"/>
      <c r="R427" s="145">
        <f>SUM(R428:R462)</f>
        <v>3.1460000000000004</v>
      </c>
      <c r="S427" s="144"/>
      <c r="T427" s="146">
        <f>SUM(T428:T462)</f>
        <v>0</v>
      </c>
      <c r="AR427" s="139" t="s">
        <v>32</v>
      </c>
      <c r="AT427" s="147" t="s">
        <v>76</v>
      </c>
      <c r="AU427" s="147" t="s">
        <v>32</v>
      </c>
      <c r="AY427" s="139" t="s">
        <v>219</v>
      </c>
      <c r="BK427" s="148">
        <f>SUM(BK428:BK462)</f>
        <v>0</v>
      </c>
    </row>
    <row r="428" spans="1:65" s="2" customFormat="1" ht="16.5" customHeight="1">
      <c r="A428" s="33"/>
      <c r="B428" s="151"/>
      <c r="C428" s="152" t="s">
        <v>578</v>
      </c>
      <c r="D428" s="152" t="s">
        <v>221</v>
      </c>
      <c r="E428" s="153" t="s">
        <v>3603</v>
      </c>
      <c r="F428" s="154" t="s">
        <v>3604</v>
      </c>
      <c r="G428" s="155" t="s">
        <v>240</v>
      </c>
      <c r="H428" s="156">
        <v>586</v>
      </c>
      <c r="I428" s="157"/>
      <c r="J428" s="158">
        <f>ROUND(I428*H428,2)</f>
        <v>0</v>
      </c>
      <c r="K428" s="154" t="s">
        <v>241</v>
      </c>
      <c r="L428" s="34"/>
      <c r="M428" s="159" t="s">
        <v>1</v>
      </c>
      <c r="N428" s="160" t="s">
        <v>42</v>
      </c>
      <c r="O428" s="59"/>
      <c r="P428" s="161">
        <f>O428*H428</f>
        <v>0</v>
      </c>
      <c r="Q428" s="161">
        <v>0</v>
      </c>
      <c r="R428" s="161">
        <f>Q428*H428</f>
        <v>0</v>
      </c>
      <c r="S428" s="161">
        <v>0</v>
      </c>
      <c r="T428" s="162">
        <f>S428*H428</f>
        <v>0</v>
      </c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R428" s="163" t="s">
        <v>226</v>
      </c>
      <c r="AT428" s="163" t="s">
        <v>221</v>
      </c>
      <c r="AU428" s="163" t="s">
        <v>87</v>
      </c>
      <c r="AY428" s="18" t="s">
        <v>219</v>
      </c>
      <c r="BE428" s="164">
        <f>IF(N428="základní",J428,0)</f>
        <v>0</v>
      </c>
      <c r="BF428" s="164">
        <f>IF(N428="snížená",J428,0)</f>
        <v>0</v>
      </c>
      <c r="BG428" s="164">
        <f>IF(N428="zákl. přenesená",J428,0)</f>
        <v>0</v>
      </c>
      <c r="BH428" s="164">
        <f>IF(N428="sníž. přenesená",J428,0)</f>
        <v>0</v>
      </c>
      <c r="BI428" s="164">
        <f>IF(N428="nulová",J428,0)</f>
        <v>0</v>
      </c>
      <c r="BJ428" s="18" t="s">
        <v>32</v>
      </c>
      <c r="BK428" s="164">
        <f>ROUND(I428*H428,2)</f>
        <v>0</v>
      </c>
      <c r="BL428" s="18" t="s">
        <v>226</v>
      </c>
      <c r="BM428" s="163" t="s">
        <v>4350</v>
      </c>
    </row>
    <row r="429" spans="1:65" s="14" customFormat="1">
      <c r="B429" s="174"/>
      <c r="D429" s="166" t="s">
        <v>228</v>
      </c>
      <c r="E429" s="175" t="s">
        <v>1</v>
      </c>
      <c r="F429" s="176" t="s">
        <v>4351</v>
      </c>
      <c r="H429" s="175" t="s">
        <v>1</v>
      </c>
      <c r="I429" s="177"/>
      <c r="L429" s="174"/>
      <c r="M429" s="178"/>
      <c r="N429" s="179"/>
      <c r="O429" s="179"/>
      <c r="P429" s="179"/>
      <c r="Q429" s="179"/>
      <c r="R429" s="179"/>
      <c r="S429" s="179"/>
      <c r="T429" s="180"/>
      <c r="AT429" s="175" t="s">
        <v>228</v>
      </c>
      <c r="AU429" s="175" t="s">
        <v>87</v>
      </c>
      <c r="AV429" s="14" t="s">
        <v>32</v>
      </c>
      <c r="AW429" s="14" t="s">
        <v>31</v>
      </c>
      <c r="AX429" s="14" t="s">
        <v>77</v>
      </c>
      <c r="AY429" s="175" t="s">
        <v>219</v>
      </c>
    </row>
    <row r="430" spans="1:65" s="14" customFormat="1">
      <c r="B430" s="174"/>
      <c r="D430" s="166" t="s">
        <v>228</v>
      </c>
      <c r="E430" s="175" t="s">
        <v>1</v>
      </c>
      <c r="F430" s="176" t="s">
        <v>4352</v>
      </c>
      <c r="H430" s="175" t="s">
        <v>1</v>
      </c>
      <c r="I430" s="177"/>
      <c r="L430" s="174"/>
      <c r="M430" s="178"/>
      <c r="N430" s="179"/>
      <c r="O430" s="179"/>
      <c r="P430" s="179"/>
      <c r="Q430" s="179"/>
      <c r="R430" s="179"/>
      <c r="S430" s="179"/>
      <c r="T430" s="180"/>
      <c r="AT430" s="175" t="s">
        <v>228</v>
      </c>
      <c r="AU430" s="175" t="s">
        <v>87</v>
      </c>
      <c r="AV430" s="14" t="s">
        <v>32</v>
      </c>
      <c r="AW430" s="14" t="s">
        <v>31</v>
      </c>
      <c r="AX430" s="14" t="s">
        <v>77</v>
      </c>
      <c r="AY430" s="175" t="s">
        <v>219</v>
      </c>
    </row>
    <row r="431" spans="1:65" s="13" customFormat="1">
      <c r="B431" s="165"/>
      <c r="D431" s="166" t="s">
        <v>228</v>
      </c>
      <c r="E431" s="167" t="s">
        <v>1</v>
      </c>
      <c r="F431" s="168" t="s">
        <v>4353</v>
      </c>
      <c r="H431" s="169">
        <v>586</v>
      </c>
      <c r="I431" s="170"/>
      <c r="L431" s="165"/>
      <c r="M431" s="171"/>
      <c r="N431" s="172"/>
      <c r="O431" s="172"/>
      <c r="P431" s="172"/>
      <c r="Q431" s="172"/>
      <c r="R431" s="172"/>
      <c r="S431" s="172"/>
      <c r="T431" s="173"/>
      <c r="AT431" s="167" t="s">
        <v>228</v>
      </c>
      <c r="AU431" s="167" t="s">
        <v>87</v>
      </c>
      <c r="AV431" s="13" t="s">
        <v>87</v>
      </c>
      <c r="AW431" s="13" t="s">
        <v>31</v>
      </c>
      <c r="AX431" s="13" t="s">
        <v>77</v>
      </c>
      <c r="AY431" s="167" t="s">
        <v>219</v>
      </c>
    </row>
    <row r="432" spans="1:65" s="15" customFormat="1">
      <c r="B432" s="181"/>
      <c r="D432" s="166" t="s">
        <v>228</v>
      </c>
      <c r="E432" s="182" t="s">
        <v>1</v>
      </c>
      <c r="F432" s="183" t="s">
        <v>236</v>
      </c>
      <c r="H432" s="184">
        <v>586</v>
      </c>
      <c r="I432" s="185"/>
      <c r="L432" s="181"/>
      <c r="M432" s="186"/>
      <c r="N432" s="187"/>
      <c r="O432" s="187"/>
      <c r="P432" s="187"/>
      <c r="Q432" s="187"/>
      <c r="R432" s="187"/>
      <c r="S432" s="187"/>
      <c r="T432" s="188"/>
      <c r="AT432" s="182" t="s">
        <v>228</v>
      </c>
      <c r="AU432" s="182" t="s">
        <v>87</v>
      </c>
      <c r="AV432" s="15" t="s">
        <v>226</v>
      </c>
      <c r="AW432" s="15" t="s">
        <v>31</v>
      </c>
      <c r="AX432" s="15" t="s">
        <v>32</v>
      </c>
      <c r="AY432" s="182" t="s">
        <v>219</v>
      </c>
    </row>
    <row r="433" spans="1:65" s="2" customFormat="1" ht="16.5" customHeight="1">
      <c r="A433" s="33"/>
      <c r="B433" s="151"/>
      <c r="C433" s="152" t="s">
        <v>580</v>
      </c>
      <c r="D433" s="152" t="s">
        <v>221</v>
      </c>
      <c r="E433" s="153" t="s">
        <v>4354</v>
      </c>
      <c r="F433" s="154" t="s">
        <v>4355</v>
      </c>
      <c r="G433" s="155" t="s">
        <v>240</v>
      </c>
      <c r="H433" s="156">
        <v>629.5</v>
      </c>
      <c r="I433" s="157"/>
      <c r="J433" s="158">
        <f>ROUND(I433*H433,2)</f>
        <v>0</v>
      </c>
      <c r="K433" s="154" t="s">
        <v>225</v>
      </c>
      <c r="L433" s="34"/>
      <c r="M433" s="159" t="s">
        <v>1</v>
      </c>
      <c r="N433" s="160" t="s">
        <v>42</v>
      </c>
      <c r="O433" s="59"/>
      <c r="P433" s="161">
        <f>O433*H433</f>
        <v>0</v>
      </c>
      <c r="Q433" s="161">
        <v>0</v>
      </c>
      <c r="R433" s="161">
        <f>Q433*H433</f>
        <v>0</v>
      </c>
      <c r="S433" s="161">
        <v>0</v>
      </c>
      <c r="T433" s="162">
        <f>S433*H433</f>
        <v>0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163" t="s">
        <v>226</v>
      </c>
      <c r="AT433" s="163" t="s">
        <v>221</v>
      </c>
      <c r="AU433" s="163" t="s">
        <v>87</v>
      </c>
      <c r="AY433" s="18" t="s">
        <v>219</v>
      </c>
      <c r="BE433" s="164">
        <f>IF(N433="základní",J433,0)</f>
        <v>0</v>
      </c>
      <c r="BF433" s="164">
        <f>IF(N433="snížená",J433,0)</f>
        <v>0</v>
      </c>
      <c r="BG433" s="164">
        <f>IF(N433="zákl. přenesená",J433,0)</f>
        <v>0</v>
      </c>
      <c r="BH433" s="164">
        <f>IF(N433="sníž. přenesená",J433,0)</f>
        <v>0</v>
      </c>
      <c r="BI433" s="164">
        <f>IF(N433="nulová",J433,0)</f>
        <v>0</v>
      </c>
      <c r="BJ433" s="18" t="s">
        <v>32</v>
      </c>
      <c r="BK433" s="164">
        <f>ROUND(I433*H433,2)</f>
        <v>0</v>
      </c>
      <c r="BL433" s="18" t="s">
        <v>226</v>
      </c>
      <c r="BM433" s="163" t="s">
        <v>4356</v>
      </c>
    </row>
    <row r="434" spans="1:65" s="14" customFormat="1">
      <c r="B434" s="174"/>
      <c r="D434" s="166" t="s">
        <v>228</v>
      </c>
      <c r="E434" s="175" t="s">
        <v>1</v>
      </c>
      <c r="F434" s="176" t="s">
        <v>4357</v>
      </c>
      <c r="H434" s="175" t="s">
        <v>1</v>
      </c>
      <c r="I434" s="177"/>
      <c r="L434" s="174"/>
      <c r="M434" s="178"/>
      <c r="N434" s="179"/>
      <c r="O434" s="179"/>
      <c r="P434" s="179"/>
      <c r="Q434" s="179"/>
      <c r="R434" s="179"/>
      <c r="S434" s="179"/>
      <c r="T434" s="180"/>
      <c r="AT434" s="175" t="s">
        <v>228</v>
      </c>
      <c r="AU434" s="175" t="s">
        <v>87</v>
      </c>
      <c r="AV434" s="14" t="s">
        <v>32</v>
      </c>
      <c r="AW434" s="14" t="s">
        <v>31</v>
      </c>
      <c r="AX434" s="14" t="s">
        <v>77</v>
      </c>
      <c r="AY434" s="175" t="s">
        <v>219</v>
      </c>
    </row>
    <row r="435" spans="1:65" s="13" customFormat="1">
      <c r="B435" s="165"/>
      <c r="D435" s="166" t="s">
        <v>228</v>
      </c>
      <c r="E435" s="167" t="s">
        <v>1</v>
      </c>
      <c r="F435" s="168" t="s">
        <v>4358</v>
      </c>
      <c r="H435" s="169">
        <v>629.5</v>
      </c>
      <c r="I435" s="170"/>
      <c r="L435" s="165"/>
      <c r="M435" s="171"/>
      <c r="N435" s="172"/>
      <c r="O435" s="172"/>
      <c r="P435" s="172"/>
      <c r="Q435" s="172"/>
      <c r="R435" s="172"/>
      <c r="S435" s="172"/>
      <c r="T435" s="173"/>
      <c r="AT435" s="167" t="s">
        <v>228</v>
      </c>
      <c r="AU435" s="167" t="s">
        <v>87</v>
      </c>
      <c r="AV435" s="13" t="s">
        <v>87</v>
      </c>
      <c r="AW435" s="13" t="s">
        <v>31</v>
      </c>
      <c r="AX435" s="13" t="s">
        <v>77</v>
      </c>
      <c r="AY435" s="167" t="s">
        <v>219</v>
      </c>
    </row>
    <row r="436" spans="1:65" s="15" customFormat="1">
      <c r="B436" s="181"/>
      <c r="D436" s="166" t="s">
        <v>228</v>
      </c>
      <c r="E436" s="182" t="s">
        <v>1</v>
      </c>
      <c r="F436" s="183" t="s">
        <v>236</v>
      </c>
      <c r="H436" s="184">
        <v>629.5</v>
      </c>
      <c r="I436" s="185"/>
      <c r="L436" s="181"/>
      <c r="M436" s="186"/>
      <c r="N436" s="187"/>
      <c r="O436" s="187"/>
      <c r="P436" s="187"/>
      <c r="Q436" s="187"/>
      <c r="R436" s="187"/>
      <c r="S436" s="187"/>
      <c r="T436" s="188"/>
      <c r="AT436" s="182" t="s">
        <v>228</v>
      </c>
      <c r="AU436" s="182" t="s">
        <v>87</v>
      </c>
      <c r="AV436" s="15" t="s">
        <v>226</v>
      </c>
      <c r="AW436" s="15" t="s">
        <v>31</v>
      </c>
      <c r="AX436" s="15" t="s">
        <v>32</v>
      </c>
      <c r="AY436" s="182" t="s">
        <v>219</v>
      </c>
    </row>
    <row r="437" spans="1:65" s="2" customFormat="1" ht="16.5" customHeight="1">
      <c r="A437" s="33"/>
      <c r="B437" s="151"/>
      <c r="C437" s="152" t="s">
        <v>584</v>
      </c>
      <c r="D437" s="152" t="s">
        <v>221</v>
      </c>
      <c r="E437" s="153" t="s">
        <v>4359</v>
      </c>
      <c r="F437" s="154" t="s">
        <v>4360</v>
      </c>
      <c r="G437" s="155" t="s">
        <v>240</v>
      </c>
      <c r="H437" s="156">
        <v>586</v>
      </c>
      <c r="I437" s="157"/>
      <c r="J437" s="158">
        <f>ROUND(I437*H437,2)</f>
        <v>0</v>
      </c>
      <c r="K437" s="154" t="s">
        <v>225</v>
      </c>
      <c r="L437" s="34"/>
      <c r="M437" s="159" t="s">
        <v>1</v>
      </c>
      <c r="N437" s="160" t="s">
        <v>42</v>
      </c>
      <c r="O437" s="59"/>
      <c r="P437" s="161">
        <f>O437*H437</f>
        <v>0</v>
      </c>
      <c r="Q437" s="161">
        <v>0</v>
      </c>
      <c r="R437" s="161">
        <f>Q437*H437</f>
        <v>0</v>
      </c>
      <c r="S437" s="161">
        <v>0</v>
      </c>
      <c r="T437" s="162">
        <f>S437*H437</f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63" t="s">
        <v>226</v>
      </c>
      <c r="AT437" s="163" t="s">
        <v>221</v>
      </c>
      <c r="AU437" s="163" t="s">
        <v>87</v>
      </c>
      <c r="AY437" s="18" t="s">
        <v>219</v>
      </c>
      <c r="BE437" s="164">
        <f>IF(N437="základní",J437,0)</f>
        <v>0</v>
      </c>
      <c r="BF437" s="164">
        <f>IF(N437="snížená",J437,0)</f>
        <v>0</v>
      </c>
      <c r="BG437" s="164">
        <f>IF(N437="zákl. přenesená",J437,0)</f>
        <v>0</v>
      </c>
      <c r="BH437" s="164">
        <f>IF(N437="sníž. přenesená",J437,0)</f>
        <v>0</v>
      </c>
      <c r="BI437" s="164">
        <f>IF(N437="nulová",J437,0)</f>
        <v>0</v>
      </c>
      <c r="BJ437" s="18" t="s">
        <v>32</v>
      </c>
      <c r="BK437" s="164">
        <f>ROUND(I437*H437,2)</f>
        <v>0</v>
      </c>
      <c r="BL437" s="18" t="s">
        <v>226</v>
      </c>
      <c r="BM437" s="163" t="s">
        <v>4361</v>
      </c>
    </row>
    <row r="438" spans="1:65" s="14" customFormat="1">
      <c r="B438" s="174"/>
      <c r="D438" s="166" t="s">
        <v>228</v>
      </c>
      <c r="E438" s="175" t="s">
        <v>1</v>
      </c>
      <c r="F438" s="176" t="s">
        <v>4362</v>
      </c>
      <c r="H438" s="175" t="s">
        <v>1</v>
      </c>
      <c r="I438" s="177"/>
      <c r="L438" s="174"/>
      <c r="M438" s="178"/>
      <c r="N438" s="179"/>
      <c r="O438" s="179"/>
      <c r="P438" s="179"/>
      <c r="Q438" s="179"/>
      <c r="R438" s="179"/>
      <c r="S438" s="179"/>
      <c r="T438" s="180"/>
      <c r="AT438" s="175" t="s">
        <v>228</v>
      </c>
      <c r="AU438" s="175" t="s">
        <v>87</v>
      </c>
      <c r="AV438" s="14" t="s">
        <v>32</v>
      </c>
      <c r="AW438" s="14" t="s">
        <v>31</v>
      </c>
      <c r="AX438" s="14" t="s">
        <v>77</v>
      </c>
      <c r="AY438" s="175" t="s">
        <v>219</v>
      </c>
    </row>
    <row r="439" spans="1:65" s="13" customFormat="1">
      <c r="B439" s="165"/>
      <c r="D439" s="166" t="s">
        <v>228</v>
      </c>
      <c r="E439" s="167" t="s">
        <v>1</v>
      </c>
      <c r="F439" s="168" t="s">
        <v>4363</v>
      </c>
      <c r="H439" s="169">
        <v>586</v>
      </c>
      <c r="I439" s="170"/>
      <c r="L439" s="165"/>
      <c r="M439" s="171"/>
      <c r="N439" s="172"/>
      <c r="O439" s="172"/>
      <c r="P439" s="172"/>
      <c r="Q439" s="172"/>
      <c r="R439" s="172"/>
      <c r="S439" s="172"/>
      <c r="T439" s="173"/>
      <c r="AT439" s="167" t="s">
        <v>228</v>
      </c>
      <c r="AU439" s="167" t="s">
        <v>87</v>
      </c>
      <c r="AV439" s="13" t="s">
        <v>87</v>
      </c>
      <c r="AW439" s="13" t="s">
        <v>31</v>
      </c>
      <c r="AX439" s="13" t="s">
        <v>77</v>
      </c>
      <c r="AY439" s="167" t="s">
        <v>219</v>
      </c>
    </row>
    <row r="440" spans="1:65" s="15" customFormat="1">
      <c r="B440" s="181"/>
      <c r="D440" s="166" t="s">
        <v>228</v>
      </c>
      <c r="E440" s="182" t="s">
        <v>1</v>
      </c>
      <c r="F440" s="183" t="s">
        <v>236</v>
      </c>
      <c r="H440" s="184">
        <v>586</v>
      </c>
      <c r="I440" s="185"/>
      <c r="L440" s="181"/>
      <c r="M440" s="186"/>
      <c r="N440" s="187"/>
      <c r="O440" s="187"/>
      <c r="P440" s="187"/>
      <c r="Q440" s="187"/>
      <c r="R440" s="187"/>
      <c r="S440" s="187"/>
      <c r="T440" s="188"/>
      <c r="AT440" s="182" t="s">
        <v>228</v>
      </c>
      <c r="AU440" s="182" t="s">
        <v>87</v>
      </c>
      <c r="AV440" s="15" t="s">
        <v>226</v>
      </c>
      <c r="AW440" s="15" t="s">
        <v>31</v>
      </c>
      <c r="AX440" s="15" t="s">
        <v>32</v>
      </c>
      <c r="AY440" s="182" t="s">
        <v>219</v>
      </c>
    </row>
    <row r="441" spans="1:65" s="2" customFormat="1" ht="16.5" customHeight="1">
      <c r="A441" s="33"/>
      <c r="B441" s="151"/>
      <c r="C441" s="152" t="s">
        <v>589</v>
      </c>
      <c r="D441" s="152" t="s">
        <v>221</v>
      </c>
      <c r="E441" s="153" t="s">
        <v>4364</v>
      </c>
      <c r="F441" s="154" t="s">
        <v>4365</v>
      </c>
      <c r="G441" s="155" t="s">
        <v>240</v>
      </c>
      <c r="H441" s="156">
        <v>586</v>
      </c>
      <c r="I441" s="157"/>
      <c r="J441" s="158">
        <f>ROUND(I441*H441,2)</f>
        <v>0</v>
      </c>
      <c r="K441" s="154" t="s">
        <v>241</v>
      </c>
      <c r="L441" s="34"/>
      <c r="M441" s="159" t="s">
        <v>1</v>
      </c>
      <c r="N441" s="160" t="s">
        <v>42</v>
      </c>
      <c r="O441" s="59"/>
      <c r="P441" s="161">
        <f>O441*H441</f>
        <v>0</v>
      </c>
      <c r="Q441" s="161">
        <v>0</v>
      </c>
      <c r="R441" s="161">
        <f>Q441*H441</f>
        <v>0</v>
      </c>
      <c r="S441" s="161">
        <v>0</v>
      </c>
      <c r="T441" s="162">
        <f>S441*H441</f>
        <v>0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163" t="s">
        <v>226</v>
      </c>
      <c r="AT441" s="163" t="s">
        <v>221</v>
      </c>
      <c r="AU441" s="163" t="s">
        <v>87</v>
      </c>
      <c r="AY441" s="18" t="s">
        <v>219</v>
      </c>
      <c r="BE441" s="164">
        <f>IF(N441="základní",J441,0)</f>
        <v>0</v>
      </c>
      <c r="BF441" s="164">
        <f>IF(N441="snížená",J441,0)</f>
        <v>0</v>
      </c>
      <c r="BG441" s="164">
        <f>IF(N441="zákl. přenesená",J441,0)</f>
        <v>0</v>
      </c>
      <c r="BH441" s="164">
        <f>IF(N441="sníž. přenesená",J441,0)</f>
        <v>0</v>
      </c>
      <c r="BI441" s="164">
        <f>IF(N441="nulová",J441,0)</f>
        <v>0</v>
      </c>
      <c r="BJ441" s="18" t="s">
        <v>32</v>
      </c>
      <c r="BK441" s="164">
        <f>ROUND(I441*H441,2)</f>
        <v>0</v>
      </c>
      <c r="BL441" s="18" t="s">
        <v>226</v>
      </c>
      <c r="BM441" s="163" t="s">
        <v>4366</v>
      </c>
    </row>
    <row r="442" spans="1:65" s="14" customFormat="1">
      <c r="B442" s="174"/>
      <c r="D442" s="166" t="s">
        <v>228</v>
      </c>
      <c r="E442" s="175" t="s">
        <v>1</v>
      </c>
      <c r="F442" s="176" t="s">
        <v>4367</v>
      </c>
      <c r="H442" s="175" t="s">
        <v>1</v>
      </c>
      <c r="I442" s="177"/>
      <c r="L442" s="174"/>
      <c r="M442" s="178"/>
      <c r="N442" s="179"/>
      <c r="O442" s="179"/>
      <c r="P442" s="179"/>
      <c r="Q442" s="179"/>
      <c r="R442" s="179"/>
      <c r="S442" s="179"/>
      <c r="T442" s="180"/>
      <c r="AT442" s="175" t="s">
        <v>228</v>
      </c>
      <c r="AU442" s="175" t="s">
        <v>87</v>
      </c>
      <c r="AV442" s="14" t="s">
        <v>32</v>
      </c>
      <c r="AW442" s="14" t="s">
        <v>31</v>
      </c>
      <c r="AX442" s="14" t="s">
        <v>77</v>
      </c>
      <c r="AY442" s="175" t="s">
        <v>219</v>
      </c>
    </row>
    <row r="443" spans="1:65" s="13" customFormat="1">
      <c r="B443" s="165"/>
      <c r="D443" s="166" t="s">
        <v>228</v>
      </c>
      <c r="E443" s="167" t="s">
        <v>1</v>
      </c>
      <c r="F443" s="168" t="s">
        <v>4363</v>
      </c>
      <c r="H443" s="169">
        <v>586</v>
      </c>
      <c r="I443" s="170"/>
      <c r="L443" s="165"/>
      <c r="M443" s="171"/>
      <c r="N443" s="172"/>
      <c r="O443" s="172"/>
      <c r="P443" s="172"/>
      <c r="Q443" s="172"/>
      <c r="R443" s="172"/>
      <c r="S443" s="172"/>
      <c r="T443" s="173"/>
      <c r="AT443" s="167" t="s">
        <v>228</v>
      </c>
      <c r="AU443" s="167" t="s">
        <v>87</v>
      </c>
      <c r="AV443" s="13" t="s">
        <v>87</v>
      </c>
      <c r="AW443" s="13" t="s">
        <v>31</v>
      </c>
      <c r="AX443" s="13" t="s">
        <v>77</v>
      </c>
      <c r="AY443" s="167" t="s">
        <v>219</v>
      </c>
    </row>
    <row r="444" spans="1:65" s="15" customFormat="1">
      <c r="B444" s="181"/>
      <c r="D444" s="166" t="s">
        <v>228</v>
      </c>
      <c r="E444" s="182" t="s">
        <v>1</v>
      </c>
      <c r="F444" s="183" t="s">
        <v>236</v>
      </c>
      <c r="H444" s="184">
        <v>586</v>
      </c>
      <c r="I444" s="185"/>
      <c r="L444" s="181"/>
      <c r="M444" s="186"/>
      <c r="N444" s="187"/>
      <c r="O444" s="187"/>
      <c r="P444" s="187"/>
      <c r="Q444" s="187"/>
      <c r="R444" s="187"/>
      <c r="S444" s="187"/>
      <c r="T444" s="188"/>
      <c r="AT444" s="182" t="s">
        <v>228</v>
      </c>
      <c r="AU444" s="182" t="s">
        <v>87</v>
      </c>
      <c r="AV444" s="15" t="s">
        <v>226</v>
      </c>
      <c r="AW444" s="15" t="s">
        <v>31</v>
      </c>
      <c r="AX444" s="15" t="s">
        <v>32</v>
      </c>
      <c r="AY444" s="182" t="s">
        <v>219</v>
      </c>
    </row>
    <row r="445" spans="1:65" s="2" customFormat="1" ht="16.5" customHeight="1">
      <c r="A445" s="33"/>
      <c r="B445" s="151"/>
      <c r="C445" s="152" t="s">
        <v>594</v>
      </c>
      <c r="D445" s="152" t="s">
        <v>221</v>
      </c>
      <c r="E445" s="153" t="s">
        <v>4368</v>
      </c>
      <c r="F445" s="154" t="s">
        <v>4369</v>
      </c>
      <c r="G445" s="155" t="s">
        <v>240</v>
      </c>
      <c r="H445" s="156">
        <v>586</v>
      </c>
      <c r="I445" s="157"/>
      <c r="J445" s="158">
        <f>ROUND(I445*H445,2)</f>
        <v>0</v>
      </c>
      <c r="K445" s="154" t="s">
        <v>225</v>
      </c>
      <c r="L445" s="34"/>
      <c r="M445" s="159" t="s">
        <v>1</v>
      </c>
      <c r="N445" s="160" t="s">
        <v>42</v>
      </c>
      <c r="O445" s="59"/>
      <c r="P445" s="161">
        <f>O445*H445</f>
        <v>0</v>
      </c>
      <c r="Q445" s="161">
        <v>0</v>
      </c>
      <c r="R445" s="161">
        <f>Q445*H445</f>
        <v>0</v>
      </c>
      <c r="S445" s="161">
        <v>0</v>
      </c>
      <c r="T445" s="162">
        <f>S445*H445</f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63" t="s">
        <v>226</v>
      </c>
      <c r="AT445" s="163" t="s">
        <v>221</v>
      </c>
      <c r="AU445" s="163" t="s">
        <v>87</v>
      </c>
      <c r="AY445" s="18" t="s">
        <v>219</v>
      </c>
      <c r="BE445" s="164">
        <f>IF(N445="základní",J445,0)</f>
        <v>0</v>
      </c>
      <c r="BF445" s="164">
        <f>IF(N445="snížená",J445,0)</f>
        <v>0</v>
      </c>
      <c r="BG445" s="164">
        <f>IF(N445="zákl. přenesená",J445,0)</f>
        <v>0</v>
      </c>
      <c r="BH445" s="164">
        <f>IF(N445="sníž. přenesená",J445,0)</f>
        <v>0</v>
      </c>
      <c r="BI445" s="164">
        <f>IF(N445="nulová",J445,0)</f>
        <v>0</v>
      </c>
      <c r="BJ445" s="18" t="s">
        <v>32</v>
      </c>
      <c r="BK445" s="164">
        <f>ROUND(I445*H445,2)</f>
        <v>0</v>
      </c>
      <c r="BL445" s="18" t="s">
        <v>226</v>
      </c>
      <c r="BM445" s="163" t="s">
        <v>4370</v>
      </c>
    </row>
    <row r="446" spans="1:65" s="14" customFormat="1">
      <c r="B446" s="174"/>
      <c r="D446" s="166" t="s">
        <v>228</v>
      </c>
      <c r="E446" s="175" t="s">
        <v>1</v>
      </c>
      <c r="F446" s="176" t="s">
        <v>4371</v>
      </c>
      <c r="H446" s="175" t="s">
        <v>1</v>
      </c>
      <c r="I446" s="177"/>
      <c r="L446" s="174"/>
      <c r="M446" s="178"/>
      <c r="N446" s="179"/>
      <c r="O446" s="179"/>
      <c r="P446" s="179"/>
      <c r="Q446" s="179"/>
      <c r="R446" s="179"/>
      <c r="S446" s="179"/>
      <c r="T446" s="180"/>
      <c r="AT446" s="175" t="s">
        <v>228</v>
      </c>
      <c r="AU446" s="175" t="s">
        <v>87</v>
      </c>
      <c r="AV446" s="14" t="s">
        <v>32</v>
      </c>
      <c r="AW446" s="14" t="s">
        <v>31</v>
      </c>
      <c r="AX446" s="14" t="s">
        <v>77</v>
      </c>
      <c r="AY446" s="175" t="s">
        <v>219</v>
      </c>
    </row>
    <row r="447" spans="1:65" s="13" customFormat="1">
      <c r="B447" s="165"/>
      <c r="D447" s="166" t="s">
        <v>228</v>
      </c>
      <c r="E447" s="167" t="s">
        <v>1</v>
      </c>
      <c r="F447" s="168" t="s">
        <v>4372</v>
      </c>
      <c r="H447" s="169">
        <v>586</v>
      </c>
      <c r="I447" s="170"/>
      <c r="L447" s="165"/>
      <c r="M447" s="171"/>
      <c r="N447" s="172"/>
      <c r="O447" s="172"/>
      <c r="P447" s="172"/>
      <c r="Q447" s="172"/>
      <c r="R447" s="172"/>
      <c r="S447" s="172"/>
      <c r="T447" s="173"/>
      <c r="AT447" s="167" t="s">
        <v>228</v>
      </c>
      <c r="AU447" s="167" t="s">
        <v>87</v>
      </c>
      <c r="AV447" s="13" t="s">
        <v>87</v>
      </c>
      <c r="AW447" s="13" t="s">
        <v>31</v>
      </c>
      <c r="AX447" s="13" t="s">
        <v>32</v>
      </c>
      <c r="AY447" s="167" t="s">
        <v>219</v>
      </c>
    </row>
    <row r="448" spans="1:65" s="2" customFormat="1" ht="16.5" customHeight="1">
      <c r="A448" s="33"/>
      <c r="B448" s="151"/>
      <c r="C448" s="152" t="s">
        <v>596</v>
      </c>
      <c r="D448" s="152" t="s">
        <v>221</v>
      </c>
      <c r="E448" s="153" t="s">
        <v>4373</v>
      </c>
      <c r="F448" s="154" t="s">
        <v>4374</v>
      </c>
      <c r="G448" s="155" t="s">
        <v>240</v>
      </c>
      <c r="H448" s="156">
        <v>586</v>
      </c>
      <c r="I448" s="157"/>
      <c r="J448" s="158">
        <f>ROUND(I448*H448,2)</f>
        <v>0</v>
      </c>
      <c r="K448" s="154" t="s">
        <v>241</v>
      </c>
      <c r="L448" s="34"/>
      <c r="M448" s="159" t="s">
        <v>1</v>
      </c>
      <c r="N448" s="160" t="s">
        <v>42</v>
      </c>
      <c r="O448" s="59"/>
      <c r="P448" s="161">
        <f>O448*H448</f>
        <v>0</v>
      </c>
      <c r="Q448" s="161">
        <v>0</v>
      </c>
      <c r="R448" s="161">
        <f>Q448*H448</f>
        <v>0</v>
      </c>
      <c r="S448" s="161">
        <v>0</v>
      </c>
      <c r="T448" s="162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63" t="s">
        <v>226</v>
      </c>
      <c r="AT448" s="163" t="s">
        <v>221</v>
      </c>
      <c r="AU448" s="163" t="s">
        <v>87</v>
      </c>
      <c r="AY448" s="18" t="s">
        <v>219</v>
      </c>
      <c r="BE448" s="164">
        <f>IF(N448="základní",J448,0)</f>
        <v>0</v>
      </c>
      <c r="BF448" s="164">
        <f>IF(N448="snížená",J448,0)</f>
        <v>0</v>
      </c>
      <c r="BG448" s="164">
        <f>IF(N448="zákl. přenesená",J448,0)</f>
        <v>0</v>
      </c>
      <c r="BH448" s="164">
        <f>IF(N448="sníž. přenesená",J448,0)</f>
        <v>0</v>
      </c>
      <c r="BI448" s="164">
        <f>IF(N448="nulová",J448,0)</f>
        <v>0</v>
      </c>
      <c r="BJ448" s="18" t="s">
        <v>32</v>
      </c>
      <c r="BK448" s="164">
        <f>ROUND(I448*H448,2)</f>
        <v>0</v>
      </c>
      <c r="BL448" s="18" t="s">
        <v>226</v>
      </c>
      <c r="BM448" s="163" t="s">
        <v>4375</v>
      </c>
    </row>
    <row r="449" spans="1:65" s="14" customFormat="1">
      <c r="B449" s="174"/>
      <c r="D449" s="166" t="s">
        <v>228</v>
      </c>
      <c r="E449" s="175" t="s">
        <v>1</v>
      </c>
      <c r="F449" s="176" t="s">
        <v>4376</v>
      </c>
      <c r="H449" s="175" t="s">
        <v>1</v>
      </c>
      <c r="I449" s="177"/>
      <c r="L449" s="174"/>
      <c r="M449" s="178"/>
      <c r="N449" s="179"/>
      <c r="O449" s="179"/>
      <c r="P449" s="179"/>
      <c r="Q449" s="179"/>
      <c r="R449" s="179"/>
      <c r="S449" s="179"/>
      <c r="T449" s="180"/>
      <c r="AT449" s="175" t="s">
        <v>228</v>
      </c>
      <c r="AU449" s="175" t="s">
        <v>87</v>
      </c>
      <c r="AV449" s="14" t="s">
        <v>32</v>
      </c>
      <c r="AW449" s="14" t="s">
        <v>31</v>
      </c>
      <c r="AX449" s="14" t="s">
        <v>77</v>
      </c>
      <c r="AY449" s="175" t="s">
        <v>219</v>
      </c>
    </row>
    <row r="450" spans="1:65" s="13" customFormat="1">
      <c r="B450" s="165"/>
      <c r="D450" s="166" t="s">
        <v>228</v>
      </c>
      <c r="E450" s="167" t="s">
        <v>1</v>
      </c>
      <c r="F450" s="168" t="s">
        <v>4363</v>
      </c>
      <c r="H450" s="169">
        <v>586</v>
      </c>
      <c r="I450" s="170"/>
      <c r="L450" s="165"/>
      <c r="M450" s="171"/>
      <c r="N450" s="172"/>
      <c r="O450" s="172"/>
      <c r="P450" s="172"/>
      <c r="Q450" s="172"/>
      <c r="R450" s="172"/>
      <c r="S450" s="172"/>
      <c r="T450" s="173"/>
      <c r="AT450" s="167" t="s">
        <v>228</v>
      </c>
      <c r="AU450" s="167" t="s">
        <v>87</v>
      </c>
      <c r="AV450" s="13" t="s">
        <v>87</v>
      </c>
      <c r="AW450" s="13" t="s">
        <v>31</v>
      </c>
      <c r="AX450" s="13" t="s">
        <v>77</v>
      </c>
      <c r="AY450" s="167" t="s">
        <v>219</v>
      </c>
    </row>
    <row r="451" spans="1:65" s="15" customFormat="1">
      <c r="B451" s="181"/>
      <c r="D451" s="166" t="s">
        <v>228</v>
      </c>
      <c r="E451" s="182" t="s">
        <v>1</v>
      </c>
      <c r="F451" s="183" t="s">
        <v>236</v>
      </c>
      <c r="H451" s="184">
        <v>586</v>
      </c>
      <c r="I451" s="185"/>
      <c r="L451" s="181"/>
      <c r="M451" s="186"/>
      <c r="N451" s="187"/>
      <c r="O451" s="187"/>
      <c r="P451" s="187"/>
      <c r="Q451" s="187"/>
      <c r="R451" s="187"/>
      <c r="S451" s="187"/>
      <c r="T451" s="188"/>
      <c r="AT451" s="182" t="s">
        <v>228</v>
      </c>
      <c r="AU451" s="182" t="s">
        <v>87</v>
      </c>
      <c r="AV451" s="15" t="s">
        <v>226</v>
      </c>
      <c r="AW451" s="15" t="s">
        <v>31</v>
      </c>
      <c r="AX451" s="15" t="s">
        <v>32</v>
      </c>
      <c r="AY451" s="182" t="s">
        <v>219</v>
      </c>
    </row>
    <row r="452" spans="1:65" s="2" customFormat="1" ht="16.5" customHeight="1">
      <c r="A452" s="33"/>
      <c r="B452" s="151"/>
      <c r="C452" s="152" t="s">
        <v>601</v>
      </c>
      <c r="D452" s="152" t="s">
        <v>221</v>
      </c>
      <c r="E452" s="153" t="s">
        <v>3659</v>
      </c>
      <c r="F452" s="154" t="s">
        <v>3660</v>
      </c>
      <c r="G452" s="155" t="s">
        <v>240</v>
      </c>
      <c r="H452" s="156">
        <v>715</v>
      </c>
      <c r="I452" s="157"/>
      <c r="J452" s="158">
        <f>ROUND(I452*H452,2)</f>
        <v>0</v>
      </c>
      <c r="K452" s="154" t="s">
        <v>225</v>
      </c>
      <c r="L452" s="34"/>
      <c r="M452" s="159" t="s">
        <v>1</v>
      </c>
      <c r="N452" s="160" t="s">
        <v>42</v>
      </c>
      <c r="O452" s="59"/>
      <c r="P452" s="161">
        <f>O452*H452</f>
        <v>0</v>
      </c>
      <c r="Q452" s="161">
        <v>0</v>
      </c>
      <c r="R452" s="161">
        <f>Q452*H452</f>
        <v>0</v>
      </c>
      <c r="S452" s="161">
        <v>0</v>
      </c>
      <c r="T452" s="162">
        <f>S452*H452</f>
        <v>0</v>
      </c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R452" s="163" t="s">
        <v>226</v>
      </c>
      <c r="AT452" s="163" t="s">
        <v>221</v>
      </c>
      <c r="AU452" s="163" t="s">
        <v>87</v>
      </c>
      <c r="AY452" s="18" t="s">
        <v>219</v>
      </c>
      <c r="BE452" s="164">
        <f>IF(N452="základní",J452,0)</f>
        <v>0</v>
      </c>
      <c r="BF452" s="164">
        <f>IF(N452="snížená",J452,0)</f>
        <v>0</v>
      </c>
      <c r="BG452" s="164">
        <f>IF(N452="zákl. přenesená",J452,0)</f>
        <v>0</v>
      </c>
      <c r="BH452" s="164">
        <f>IF(N452="sníž. přenesená",J452,0)</f>
        <v>0</v>
      </c>
      <c r="BI452" s="164">
        <f>IF(N452="nulová",J452,0)</f>
        <v>0</v>
      </c>
      <c r="BJ452" s="18" t="s">
        <v>32</v>
      </c>
      <c r="BK452" s="164">
        <f>ROUND(I452*H452,2)</f>
        <v>0</v>
      </c>
      <c r="BL452" s="18" t="s">
        <v>226</v>
      </c>
      <c r="BM452" s="163" t="s">
        <v>4377</v>
      </c>
    </row>
    <row r="453" spans="1:65" s="14" customFormat="1">
      <c r="B453" s="174"/>
      <c r="D453" s="166" t="s">
        <v>228</v>
      </c>
      <c r="E453" s="175" t="s">
        <v>1</v>
      </c>
      <c r="F453" s="176" t="s">
        <v>4378</v>
      </c>
      <c r="H453" s="175" t="s">
        <v>1</v>
      </c>
      <c r="I453" s="177"/>
      <c r="L453" s="174"/>
      <c r="M453" s="178"/>
      <c r="N453" s="179"/>
      <c r="O453" s="179"/>
      <c r="P453" s="179"/>
      <c r="Q453" s="179"/>
      <c r="R453" s="179"/>
      <c r="S453" s="179"/>
      <c r="T453" s="180"/>
      <c r="AT453" s="175" t="s">
        <v>228</v>
      </c>
      <c r="AU453" s="175" t="s">
        <v>87</v>
      </c>
      <c r="AV453" s="14" t="s">
        <v>32</v>
      </c>
      <c r="AW453" s="14" t="s">
        <v>31</v>
      </c>
      <c r="AX453" s="14" t="s">
        <v>77</v>
      </c>
      <c r="AY453" s="175" t="s">
        <v>219</v>
      </c>
    </row>
    <row r="454" spans="1:65" s="13" customFormat="1">
      <c r="B454" s="165"/>
      <c r="D454" s="166" t="s">
        <v>228</v>
      </c>
      <c r="E454" s="167" t="s">
        <v>1</v>
      </c>
      <c r="F454" s="168" t="s">
        <v>4379</v>
      </c>
      <c r="H454" s="169">
        <v>715</v>
      </c>
      <c r="I454" s="170"/>
      <c r="L454" s="165"/>
      <c r="M454" s="171"/>
      <c r="N454" s="172"/>
      <c r="O454" s="172"/>
      <c r="P454" s="172"/>
      <c r="Q454" s="172"/>
      <c r="R454" s="172"/>
      <c r="S454" s="172"/>
      <c r="T454" s="173"/>
      <c r="AT454" s="167" t="s">
        <v>228</v>
      </c>
      <c r="AU454" s="167" t="s">
        <v>87</v>
      </c>
      <c r="AV454" s="13" t="s">
        <v>87</v>
      </c>
      <c r="AW454" s="13" t="s">
        <v>31</v>
      </c>
      <c r="AX454" s="13" t="s">
        <v>32</v>
      </c>
      <c r="AY454" s="167" t="s">
        <v>219</v>
      </c>
    </row>
    <row r="455" spans="1:65" s="2" customFormat="1" ht="16.5" customHeight="1">
      <c r="A455" s="33"/>
      <c r="B455" s="151"/>
      <c r="C455" s="152" t="s">
        <v>607</v>
      </c>
      <c r="D455" s="152" t="s">
        <v>221</v>
      </c>
      <c r="E455" s="153" t="s">
        <v>4380</v>
      </c>
      <c r="F455" s="154" t="s">
        <v>4381</v>
      </c>
      <c r="G455" s="155" t="s">
        <v>240</v>
      </c>
      <c r="H455" s="156">
        <v>715</v>
      </c>
      <c r="I455" s="157"/>
      <c r="J455" s="158">
        <f>ROUND(I455*H455,2)</f>
        <v>0</v>
      </c>
      <c r="K455" s="154" t="s">
        <v>241</v>
      </c>
      <c r="L455" s="34"/>
      <c r="M455" s="159" t="s">
        <v>1</v>
      </c>
      <c r="N455" s="160" t="s">
        <v>42</v>
      </c>
      <c r="O455" s="59"/>
      <c r="P455" s="161">
        <f>O455*H455</f>
        <v>0</v>
      </c>
      <c r="Q455" s="161">
        <v>0</v>
      </c>
      <c r="R455" s="161">
        <f>Q455*H455</f>
        <v>0</v>
      </c>
      <c r="S455" s="161">
        <v>0</v>
      </c>
      <c r="T455" s="162">
        <f>S455*H455</f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163" t="s">
        <v>226</v>
      </c>
      <c r="AT455" s="163" t="s">
        <v>221</v>
      </c>
      <c r="AU455" s="163" t="s">
        <v>87</v>
      </c>
      <c r="AY455" s="18" t="s">
        <v>219</v>
      </c>
      <c r="BE455" s="164">
        <f>IF(N455="základní",J455,0)</f>
        <v>0</v>
      </c>
      <c r="BF455" s="164">
        <f>IF(N455="snížená",J455,0)</f>
        <v>0</v>
      </c>
      <c r="BG455" s="164">
        <f>IF(N455="zákl. přenesená",J455,0)</f>
        <v>0</v>
      </c>
      <c r="BH455" s="164">
        <f>IF(N455="sníž. přenesená",J455,0)</f>
        <v>0</v>
      </c>
      <c r="BI455" s="164">
        <f>IF(N455="nulová",J455,0)</f>
        <v>0</v>
      </c>
      <c r="BJ455" s="18" t="s">
        <v>32</v>
      </c>
      <c r="BK455" s="164">
        <f>ROUND(I455*H455,2)</f>
        <v>0</v>
      </c>
      <c r="BL455" s="18" t="s">
        <v>226</v>
      </c>
      <c r="BM455" s="163" t="s">
        <v>4382</v>
      </c>
    </row>
    <row r="456" spans="1:65" s="14" customFormat="1">
      <c r="B456" s="174"/>
      <c r="D456" s="166" t="s">
        <v>228</v>
      </c>
      <c r="E456" s="175" t="s">
        <v>1</v>
      </c>
      <c r="F456" s="176" t="s">
        <v>4383</v>
      </c>
      <c r="H456" s="175" t="s">
        <v>1</v>
      </c>
      <c r="I456" s="177"/>
      <c r="L456" s="174"/>
      <c r="M456" s="178"/>
      <c r="N456" s="179"/>
      <c r="O456" s="179"/>
      <c r="P456" s="179"/>
      <c r="Q456" s="179"/>
      <c r="R456" s="179"/>
      <c r="S456" s="179"/>
      <c r="T456" s="180"/>
      <c r="AT456" s="175" t="s">
        <v>228</v>
      </c>
      <c r="AU456" s="175" t="s">
        <v>87</v>
      </c>
      <c r="AV456" s="14" t="s">
        <v>32</v>
      </c>
      <c r="AW456" s="14" t="s">
        <v>31</v>
      </c>
      <c r="AX456" s="14" t="s">
        <v>77</v>
      </c>
      <c r="AY456" s="175" t="s">
        <v>219</v>
      </c>
    </row>
    <row r="457" spans="1:65" s="13" customFormat="1">
      <c r="B457" s="165"/>
      <c r="D457" s="166" t="s">
        <v>228</v>
      </c>
      <c r="E457" s="167" t="s">
        <v>1</v>
      </c>
      <c r="F457" s="168" t="s">
        <v>4384</v>
      </c>
      <c r="H457" s="169">
        <v>715</v>
      </c>
      <c r="I457" s="170"/>
      <c r="L457" s="165"/>
      <c r="M457" s="171"/>
      <c r="N457" s="172"/>
      <c r="O457" s="172"/>
      <c r="P457" s="172"/>
      <c r="Q457" s="172"/>
      <c r="R457" s="172"/>
      <c r="S457" s="172"/>
      <c r="T457" s="173"/>
      <c r="AT457" s="167" t="s">
        <v>228</v>
      </c>
      <c r="AU457" s="167" t="s">
        <v>87</v>
      </c>
      <c r="AV457" s="13" t="s">
        <v>87</v>
      </c>
      <c r="AW457" s="13" t="s">
        <v>31</v>
      </c>
      <c r="AX457" s="13" t="s">
        <v>77</v>
      </c>
      <c r="AY457" s="167" t="s">
        <v>219</v>
      </c>
    </row>
    <row r="458" spans="1:65" s="15" customFormat="1">
      <c r="B458" s="181"/>
      <c r="D458" s="166" t="s">
        <v>228</v>
      </c>
      <c r="E458" s="182" t="s">
        <v>1</v>
      </c>
      <c r="F458" s="183" t="s">
        <v>236</v>
      </c>
      <c r="H458" s="184">
        <v>715</v>
      </c>
      <c r="I458" s="185"/>
      <c r="L458" s="181"/>
      <c r="M458" s="186"/>
      <c r="N458" s="187"/>
      <c r="O458" s="187"/>
      <c r="P458" s="187"/>
      <c r="Q458" s="187"/>
      <c r="R458" s="187"/>
      <c r="S458" s="187"/>
      <c r="T458" s="188"/>
      <c r="AT458" s="182" t="s">
        <v>228</v>
      </c>
      <c r="AU458" s="182" t="s">
        <v>87</v>
      </c>
      <c r="AV458" s="15" t="s">
        <v>226</v>
      </c>
      <c r="AW458" s="15" t="s">
        <v>31</v>
      </c>
      <c r="AX458" s="15" t="s">
        <v>32</v>
      </c>
      <c r="AY458" s="182" t="s">
        <v>219</v>
      </c>
    </row>
    <row r="459" spans="1:65" s="2" customFormat="1" ht="16.5" customHeight="1">
      <c r="A459" s="33"/>
      <c r="B459" s="151"/>
      <c r="C459" s="152" t="s">
        <v>611</v>
      </c>
      <c r="D459" s="152" t="s">
        <v>221</v>
      </c>
      <c r="E459" s="153" t="s">
        <v>4385</v>
      </c>
      <c r="F459" s="154" t="s">
        <v>4386</v>
      </c>
      <c r="G459" s="155" t="s">
        <v>240</v>
      </c>
      <c r="H459" s="156">
        <v>715</v>
      </c>
      <c r="I459" s="157"/>
      <c r="J459" s="158">
        <f>ROUND(I459*H459,2)</f>
        <v>0</v>
      </c>
      <c r="K459" s="154" t="s">
        <v>241</v>
      </c>
      <c r="L459" s="34"/>
      <c r="M459" s="159" t="s">
        <v>1</v>
      </c>
      <c r="N459" s="160" t="s">
        <v>42</v>
      </c>
      <c r="O459" s="59"/>
      <c r="P459" s="161">
        <f>O459*H459</f>
        <v>0</v>
      </c>
      <c r="Q459" s="161">
        <v>4.4000000000000003E-3</v>
      </c>
      <c r="R459" s="161">
        <f>Q459*H459</f>
        <v>3.1460000000000004</v>
      </c>
      <c r="S459" s="161">
        <v>0</v>
      </c>
      <c r="T459" s="162">
        <f>S459*H459</f>
        <v>0</v>
      </c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R459" s="163" t="s">
        <v>226</v>
      </c>
      <c r="AT459" s="163" t="s">
        <v>221</v>
      </c>
      <c r="AU459" s="163" t="s">
        <v>87</v>
      </c>
      <c r="AY459" s="18" t="s">
        <v>219</v>
      </c>
      <c r="BE459" s="164">
        <f>IF(N459="základní",J459,0)</f>
        <v>0</v>
      </c>
      <c r="BF459" s="164">
        <f>IF(N459="snížená",J459,0)</f>
        <v>0</v>
      </c>
      <c r="BG459" s="164">
        <f>IF(N459="zákl. přenesená",J459,0)</f>
        <v>0</v>
      </c>
      <c r="BH459" s="164">
        <f>IF(N459="sníž. přenesená",J459,0)</f>
        <v>0</v>
      </c>
      <c r="BI459" s="164">
        <f>IF(N459="nulová",J459,0)</f>
        <v>0</v>
      </c>
      <c r="BJ459" s="18" t="s">
        <v>32</v>
      </c>
      <c r="BK459" s="164">
        <f>ROUND(I459*H459,2)</f>
        <v>0</v>
      </c>
      <c r="BL459" s="18" t="s">
        <v>226</v>
      </c>
      <c r="BM459" s="163" t="s">
        <v>4387</v>
      </c>
    </row>
    <row r="460" spans="1:65" s="14" customFormat="1">
      <c r="B460" s="174"/>
      <c r="D460" s="166" t="s">
        <v>228</v>
      </c>
      <c r="E460" s="175" t="s">
        <v>1</v>
      </c>
      <c r="F460" s="176" t="s">
        <v>4388</v>
      </c>
      <c r="H460" s="175" t="s">
        <v>1</v>
      </c>
      <c r="I460" s="177"/>
      <c r="L460" s="174"/>
      <c r="M460" s="178"/>
      <c r="N460" s="179"/>
      <c r="O460" s="179"/>
      <c r="P460" s="179"/>
      <c r="Q460" s="179"/>
      <c r="R460" s="179"/>
      <c r="S460" s="179"/>
      <c r="T460" s="180"/>
      <c r="AT460" s="175" t="s">
        <v>228</v>
      </c>
      <c r="AU460" s="175" t="s">
        <v>87</v>
      </c>
      <c r="AV460" s="14" t="s">
        <v>32</v>
      </c>
      <c r="AW460" s="14" t="s">
        <v>31</v>
      </c>
      <c r="AX460" s="14" t="s">
        <v>77</v>
      </c>
      <c r="AY460" s="175" t="s">
        <v>219</v>
      </c>
    </row>
    <row r="461" spans="1:65" s="13" customFormat="1">
      <c r="B461" s="165"/>
      <c r="D461" s="166" t="s">
        <v>228</v>
      </c>
      <c r="E461" s="167" t="s">
        <v>1</v>
      </c>
      <c r="F461" s="168" t="s">
        <v>4384</v>
      </c>
      <c r="H461" s="169">
        <v>715</v>
      </c>
      <c r="I461" s="170"/>
      <c r="L461" s="165"/>
      <c r="M461" s="171"/>
      <c r="N461" s="172"/>
      <c r="O461" s="172"/>
      <c r="P461" s="172"/>
      <c r="Q461" s="172"/>
      <c r="R461" s="172"/>
      <c r="S461" s="172"/>
      <c r="T461" s="173"/>
      <c r="AT461" s="167" t="s">
        <v>228</v>
      </c>
      <c r="AU461" s="167" t="s">
        <v>87</v>
      </c>
      <c r="AV461" s="13" t="s">
        <v>87</v>
      </c>
      <c r="AW461" s="13" t="s">
        <v>31</v>
      </c>
      <c r="AX461" s="13" t="s">
        <v>77</v>
      </c>
      <c r="AY461" s="167" t="s">
        <v>219</v>
      </c>
    </row>
    <row r="462" spans="1:65" s="15" customFormat="1">
      <c r="B462" s="181"/>
      <c r="D462" s="166" t="s">
        <v>228</v>
      </c>
      <c r="E462" s="182" t="s">
        <v>1</v>
      </c>
      <c r="F462" s="183" t="s">
        <v>236</v>
      </c>
      <c r="H462" s="184">
        <v>715</v>
      </c>
      <c r="I462" s="185"/>
      <c r="L462" s="181"/>
      <c r="M462" s="186"/>
      <c r="N462" s="187"/>
      <c r="O462" s="187"/>
      <c r="P462" s="187"/>
      <c r="Q462" s="187"/>
      <c r="R462" s="187"/>
      <c r="S462" s="187"/>
      <c r="T462" s="188"/>
      <c r="AT462" s="182" t="s">
        <v>228</v>
      </c>
      <c r="AU462" s="182" t="s">
        <v>87</v>
      </c>
      <c r="AV462" s="15" t="s">
        <v>226</v>
      </c>
      <c r="AW462" s="15" t="s">
        <v>31</v>
      </c>
      <c r="AX462" s="15" t="s">
        <v>32</v>
      </c>
      <c r="AY462" s="182" t="s">
        <v>219</v>
      </c>
    </row>
    <row r="463" spans="1:65" s="12" customFormat="1" ht="22.9" customHeight="1">
      <c r="B463" s="138"/>
      <c r="D463" s="139" t="s">
        <v>76</v>
      </c>
      <c r="E463" s="149" t="s">
        <v>263</v>
      </c>
      <c r="F463" s="149" t="s">
        <v>732</v>
      </c>
      <c r="I463" s="141"/>
      <c r="J463" s="150">
        <f>BK463</f>
        <v>0</v>
      </c>
      <c r="L463" s="138"/>
      <c r="M463" s="143"/>
      <c r="N463" s="144"/>
      <c r="O463" s="144"/>
      <c r="P463" s="145">
        <f>SUM(P464:P473)</f>
        <v>0</v>
      </c>
      <c r="Q463" s="144"/>
      <c r="R463" s="145">
        <f>SUM(R464:R473)</f>
        <v>0.31108000000000002</v>
      </c>
      <c r="S463" s="144"/>
      <c r="T463" s="146">
        <f>SUM(T464:T473)</f>
        <v>2.57</v>
      </c>
      <c r="AR463" s="139" t="s">
        <v>32</v>
      </c>
      <c r="AT463" s="147" t="s">
        <v>76</v>
      </c>
      <c r="AU463" s="147" t="s">
        <v>32</v>
      </c>
      <c r="AY463" s="139" t="s">
        <v>219</v>
      </c>
      <c r="BK463" s="148">
        <f>SUM(BK464:BK473)</f>
        <v>0</v>
      </c>
    </row>
    <row r="464" spans="1:65" s="2" customFormat="1" ht="16.5" customHeight="1">
      <c r="A464" s="33"/>
      <c r="B464" s="151"/>
      <c r="C464" s="152" t="s">
        <v>615</v>
      </c>
      <c r="D464" s="152" t="s">
        <v>221</v>
      </c>
      <c r="E464" s="153" t="s">
        <v>3768</v>
      </c>
      <c r="F464" s="154" t="s">
        <v>3769</v>
      </c>
      <c r="G464" s="155" t="s">
        <v>224</v>
      </c>
      <c r="H464" s="156">
        <v>11.5</v>
      </c>
      <c r="I464" s="157"/>
      <c r="J464" s="158">
        <f>ROUND(I464*H464,2)</f>
        <v>0</v>
      </c>
      <c r="K464" s="154" t="s">
        <v>225</v>
      </c>
      <c r="L464" s="34"/>
      <c r="M464" s="159" t="s">
        <v>1</v>
      </c>
      <c r="N464" s="160" t="s">
        <v>42</v>
      </c>
      <c r="O464" s="59"/>
      <c r="P464" s="161">
        <f>O464*H464</f>
        <v>0</v>
      </c>
      <c r="Q464" s="161">
        <v>0</v>
      </c>
      <c r="R464" s="161">
        <f>Q464*H464</f>
        <v>0</v>
      </c>
      <c r="S464" s="161">
        <v>0.18</v>
      </c>
      <c r="T464" s="162">
        <f>S464*H464</f>
        <v>2.0699999999999998</v>
      </c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R464" s="163" t="s">
        <v>226</v>
      </c>
      <c r="AT464" s="163" t="s">
        <v>221</v>
      </c>
      <c r="AU464" s="163" t="s">
        <v>87</v>
      </c>
      <c r="AY464" s="18" t="s">
        <v>219</v>
      </c>
      <c r="BE464" s="164">
        <f>IF(N464="základní",J464,0)</f>
        <v>0</v>
      </c>
      <c r="BF464" s="164">
        <f>IF(N464="snížená",J464,0)</f>
        <v>0</v>
      </c>
      <c r="BG464" s="164">
        <f>IF(N464="zákl. přenesená",J464,0)</f>
        <v>0</v>
      </c>
      <c r="BH464" s="164">
        <f>IF(N464="sníž. přenesená",J464,0)</f>
        <v>0</v>
      </c>
      <c r="BI464" s="164">
        <f>IF(N464="nulová",J464,0)</f>
        <v>0</v>
      </c>
      <c r="BJ464" s="18" t="s">
        <v>32</v>
      </c>
      <c r="BK464" s="164">
        <f>ROUND(I464*H464,2)</f>
        <v>0</v>
      </c>
      <c r="BL464" s="18" t="s">
        <v>226</v>
      </c>
      <c r="BM464" s="163" t="s">
        <v>4389</v>
      </c>
    </row>
    <row r="465" spans="1:65" s="14" customFormat="1">
      <c r="B465" s="174"/>
      <c r="D465" s="166" t="s">
        <v>228</v>
      </c>
      <c r="E465" s="175" t="s">
        <v>1</v>
      </c>
      <c r="F465" s="176" t="s">
        <v>4390</v>
      </c>
      <c r="H465" s="175" t="s">
        <v>1</v>
      </c>
      <c r="I465" s="177"/>
      <c r="L465" s="174"/>
      <c r="M465" s="178"/>
      <c r="N465" s="179"/>
      <c r="O465" s="179"/>
      <c r="P465" s="179"/>
      <c r="Q465" s="179"/>
      <c r="R465" s="179"/>
      <c r="S465" s="179"/>
      <c r="T465" s="180"/>
      <c r="AT465" s="175" t="s">
        <v>228</v>
      </c>
      <c r="AU465" s="175" t="s">
        <v>87</v>
      </c>
      <c r="AV465" s="14" t="s">
        <v>32</v>
      </c>
      <c r="AW465" s="14" t="s">
        <v>31</v>
      </c>
      <c r="AX465" s="14" t="s">
        <v>77</v>
      </c>
      <c r="AY465" s="175" t="s">
        <v>219</v>
      </c>
    </row>
    <row r="466" spans="1:65" s="13" customFormat="1">
      <c r="B466" s="165"/>
      <c r="D466" s="166" t="s">
        <v>228</v>
      </c>
      <c r="E466" s="167" t="s">
        <v>1</v>
      </c>
      <c r="F466" s="168" t="s">
        <v>4391</v>
      </c>
      <c r="H466" s="169">
        <v>11.5</v>
      </c>
      <c r="I466" s="170"/>
      <c r="L466" s="165"/>
      <c r="M466" s="171"/>
      <c r="N466" s="172"/>
      <c r="O466" s="172"/>
      <c r="P466" s="172"/>
      <c r="Q466" s="172"/>
      <c r="R466" s="172"/>
      <c r="S466" s="172"/>
      <c r="T466" s="173"/>
      <c r="AT466" s="167" t="s">
        <v>228</v>
      </c>
      <c r="AU466" s="167" t="s">
        <v>87</v>
      </c>
      <c r="AV466" s="13" t="s">
        <v>87</v>
      </c>
      <c r="AW466" s="13" t="s">
        <v>31</v>
      </c>
      <c r="AX466" s="13" t="s">
        <v>77</v>
      </c>
      <c r="AY466" s="167" t="s">
        <v>219</v>
      </c>
    </row>
    <row r="467" spans="1:65" s="15" customFormat="1">
      <c r="B467" s="181"/>
      <c r="D467" s="166" t="s">
        <v>228</v>
      </c>
      <c r="E467" s="182" t="s">
        <v>1</v>
      </c>
      <c r="F467" s="183" t="s">
        <v>236</v>
      </c>
      <c r="H467" s="184">
        <v>11.5</v>
      </c>
      <c r="I467" s="185"/>
      <c r="L467" s="181"/>
      <c r="M467" s="186"/>
      <c r="N467" s="187"/>
      <c r="O467" s="187"/>
      <c r="P467" s="187"/>
      <c r="Q467" s="187"/>
      <c r="R467" s="187"/>
      <c r="S467" s="187"/>
      <c r="T467" s="188"/>
      <c r="AT467" s="182" t="s">
        <v>228</v>
      </c>
      <c r="AU467" s="182" t="s">
        <v>87</v>
      </c>
      <c r="AV467" s="15" t="s">
        <v>226</v>
      </c>
      <c r="AW467" s="15" t="s">
        <v>31</v>
      </c>
      <c r="AX467" s="15" t="s">
        <v>32</v>
      </c>
      <c r="AY467" s="182" t="s">
        <v>219</v>
      </c>
    </row>
    <row r="468" spans="1:65" s="2" customFormat="1" ht="16.5" customHeight="1">
      <c r="A468" s="33"/>
      <c r="B468" s="151"/>
      <c r="C468" s="152" t="s">
        <v>620</v>
      </c>
      <c r="D468" s="152" t="s">
        <v>221</v>
      </c>
      <c r="E468" s="153" t="s">
        <v>3773</v>
      </c>
      <c r="F468" s="154" t="s">
        <v>3774</v>
      </c>
      <c r="G468" s="155" t="s">
        <v>334</v>
      </c>
      <c r="H468" s="156">
        <v>5</v>
      </c>
      <c r="I468" s="157"/>
      <c r="J468" s="158">
        <f>ROUND(I468*H468,2)</f>
        <v>0</v>
      </c>
      <c r="K468" s="154" t="s">
        <v>225</v>
      </c>
      <c r="L468" s="34"/>
      <c r="M468" s="159" t="s">
        <v>1</v>
      </c>
      <c r="N468" s="160" t="s">
        <v>42</v>
      </c>
      <c r="O468" s="59"/>
      <c r="P468" s="161">
        <f>O468*H468</f>
        <v>0</v>
      </c>
      <c r="Q468" s="161">
        <v>0</v>
      </c>
      <c r="R468" s="161">
        <f>Q468*H468</f>
        <v>0</v>
      </c>
      <c r="S468" s="161">
        <v>0.1</v>
      </c>
      <c r="T468" s="162">
        <f>S468*H468</f>
        <v>0.5</v>
      </c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R468" s="163" t="s">
        <v>226</v>
      </c>
      <c r="AT468" s="163" t="s">
        <v>221</v>
      </c>
      <c r="AU468" s="163" t="s">
        <v>87</v>
      </c>
      <c r="AY468" s="18" t="s">
        <v>219</v>
      </c>
      <c r="BE468" s="164">
        <f>IF(N468="základní",J468,0)</f>
        <v>0</v>
      </c>
      <c r="BF468" s="164">
        <f>IF(N468="snížená",J468,0)</f>
        <v>0</v>
      </c>
      <c r="BG468" s="164">
        <f>IF(N468="zákl. přenesená",J468,0)</f>
        <v>0</v>
      </c>
      <c r="BH468" s="164">
        <f>IF(N468="sníž. přenesená",J468,0)</f>
        <v>0</v>
      </c>
      <c r="BI468" s="164">
        <f>IF(N468="nulová",J468,0)</f>
        <v>0</v>
      </c>
      <c r="BJ468" s="18" t="s">
        <v>32</v>
      </c>
      <c r="BK468" s="164">
        <f>ROUND(I468*H468,2)</f>
        <v>0</v>
      </c>
      <c r="BL468" s="18" t="s">
        <v>226</v>
      </c>
      <c r="BM468" s="163" t="s">
        <v>4392</v>
      </c>
    </row>
    <row r="469" spans="1:65" s="13" customFormat="1">
      <c r="B469" s="165"/>
      <c r="D469" s="166" t="s">
        <v>228</v>
      </c>
      <c r="E469" s="167" t="s">
        <v>1</v>
      </c>
      <c r="F469" s="168" t="s">
        <v>4393</v>
      </c>
      <c r="H469" s="169">
        <v>5</v>
      </c>
      <c r="I469" s="170"/>
      <c r="L469" s="165"/>
      <c r="M469" s="171"/>
      <c r="N469" s="172"/>
      <c r="O469" s="172"/>
      <c r="P469" s="172"/>
      <c r="Q469" s="172"/>
      <c r="R469" s="172"/>
      <c r="S469" s="172"/>
      <c r="T469" s="173"/>
      <c r="AT469" s="167" t="s">
        <v>228</v>
      </c>
      <c r="AU469" s="167" t="s">
        <v>87</v>
      </c>
      <c r="AV469" s="13" t="s">
        <v>87</v>
      </c>
      <c r="AW469" s="13" t="s">
        <v>31</v>
      </c>
      <c r="AX469" s="13" t="s">
        <v>32</v>
      </c>
      <c r="AY469" s="167" t="s">
        <v>219</v>
      </c>
    </row>
    <row r="470" spans="1:65" s="2" customFormat="1" ht="21.75" customHeight="1">
      <c r="A470" s="33"/>
      <c r="B470" s="151"/>
      <c r="C470" s="152" t="s">
        <v>629</v>
      </c>
      <c r="D470" s="152" t="s">
        <v>221</v>
      </c>
      <c r="E470" s="153" t="s">
        <v>3778</v>
      </c>
      <c r="F470" s="154" t="s">
        <v>3779</v>
      </c>
      <c r="G470" s="155" t="s">
        <v>334</v>
      </c>
      <c r="H470" s="156">
        <v>1</v>
      </c>
      <c r="I470" s="157"/>
      <c r="J470" s="158">
        <f>ROUND(I470*H470,2)</f>
        <v>0</v>
      </c>
      <c r="K470" s="154" t="s">
        <v>225</v>
      </c>
      <c r="L470" s="34"/>
      <c r="M470" s="159" t="s">
        <v>1</v>
      </c>
      <c r="N470" s="160" t="s">
        <v>42</v>
      </c>
      <c r="O470" s="59"/>
      <c r="P470" s="161">
        <f>O470*H470</f>
        <v>0</v>
      </c>
      <c r="Q470" s="161">
        <v>0.31108000000000002</v>
      </c>
      <c r="R470" s="161">
        <f>Q470*H470</f>
        <v>0.31108000000000002</v>
      </c>
      <c r="S470" s="161">
        <v>0</v>
      </c>
      <c r="T470" s="162">
        <f>S470*H470</f>
        <v>0</v>
      </c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R470" s="163" t="s">
        <v>226</v>
      </c>
      <c r="AT470" s="163" t="s">
        <v>221</v>
      </c>
      <c r="AU470" s="163" t="s">
        <v>87</v>
      </c>
      <c r="AY470" s="18" t="s">
        <v>219</v>
      </c>
      <c r="BE470" s="164">
        <f>IF(N470="základní",J470,0)</f>
        <v>0</v>
      </c>
      <c r="BF470" s="164">
        <f>IF(N470="snížená",J470,0)</f>
        <v>0</v>
      </c>
      <c r="BG470" s="164">
        <f>IF(N470="zákl. přenesená",J470,0)</f>
        <v>0</v>
      </c>
      <c r="BH470" s="164">
        <f>IF(N470="sníž. přenesená",J470,0)</f>
        <v>0</v>
      </c>
      <c r="BI470" s="164">
        <f>IF(N470="nulová",J470,0)</f>
        <v>0</v>
      </c>
      <c r="BJ470" s="18" t="s">
        <v>32</v>
      </c>
      <c r="BK470" s="164">
        <f>ROUND(I470*H470,2)</f>
        <v>0</v>
      </c>
      <c r="BL470" s="18" t="s">
        <v>226</v>
      </c>
      <c r="BM470" s="163" t="s">
        <v>4394</v>
      </c>
    </row>
    <row r="471" spans="1:65" s="14" customFormat="1">
      <c r="B471" s="174"/>
      <c r="D471" s="166" t="s">
        <v>228</v>
      </c>
      <c r="E471" s="175" t="s">
        <v>1</v>
      </c>
      <c r="F471" s="176" t="s">
        <v>4395</v>
      </c>
      <c r="H471" s="175" t="s">
        <v>1</v>
      </c>
      <c r="I471" s="177"/>
      <c r="L471" s="174"/>
      <c r="M471" s="178"/>
      <c r="N471" s="179"/>
      <c r="O471" s="179"/>
      <c r="P471" s="179"/>
      <c r="Q471" s="179"/>
      <c r="R471" s="179"/>
      <c r="S471" s="179"/>
      <c r="T471" s="180"/>
      <c r="AT471" s="175" t="s">
        <v>228</v>
      </c>
      <c r="AU471" s="175" t="s">
        <v>87</v>
      </c>
      <c r="AV471" s="14" t="s">
        <v>32</v>
      </c>
      <c r="AW471" s="14" t="s">
        <v>31</v>
      </c>
      <c r="AX471" s="14" t="s">
        <v>77</v>
      </c>
      <c r="AY471" s="175" t="s">
        <v>219</v>
      </c>
    </row>
    <row r="472" spans="1:65" s="14" customFormat="1">
      <c r="B472" s="174"/>
      <c r="D472" s="166" t="s">
        <v>228</v>
      </c>
      <c r="E472" s="175" t="s">
        <v>1</v>
      </c>
      <c r="F472" s="176" t="s">
        <v>3782</v>
      </c>
      <c r="H472" s="175" t="s">
        <v>1</v>
      </c>
      <c r="I472" s="177"/>
      <c r="L472" s="174"/>
      <c r="M472" s="178"/>
      <c r="N472" s="179"/>
      <c r="O472" s="179"/>
      <c r="P472" s="179"/>
      <c r="Q472" s="179"/>
      <c r="R472" s="179"/>
      <c r="S472" s="179"/>
      <c r="T472" s="180"/>
      <c r="AT472" s="175" t="s">
        <v>228</v>
      </c>
      <c r="AU472" s="175" t="s">
        <v>87</v>
      </c>
      <c r="AV472" s="14" t="s">
        <v>32</v>
      </c>
      <c r="AW472" s="14" t="s">
        <v>31</v>
      </c>
      <c r="AX472" s="14" t="s">
        <v>77</v>
      </c>
      <c r="AY472" s="175" t="s">
        <v>219</v>
      </c>
    </row>
    <row r="473" spans="1:65" s="13" customFormat="1">
      <c r="B473" s="165"/>
      <c r="D473" s="166" t="s">
        <v>228</v>
      </c>
      <c r="E473" s="167" t="s">
        <v>1</v>
      </c>
      <c r="F473" s="168" t="s">
        <v>32</v>
      </c>
      <c r="H473" s="169">
        <v>1</v>
      </c>
      <c r="I473" s="170"/>
      <c r="L473" s="165"/>
      <c r="M473" s="171"/>
      <c r="N473" s="172"/>
      <c r="O473" s="172"/>
      <c r="P473" s="172"/>
      <c r="Q473" s="172"/>
      <c r="R473" s="172"/>
      <c r="S473" s="172"/>
      <c r="T473" s="173"/>
      <c r="AT473" s="167" t="s">
        <v>228</v>
      </c>
      <c r="AU473" s="167" t="s">
        <v>87</v>
      </c>
      <c r="AV473" s="13" t="s">
        <v>87</v>
      </c>
      <c r="AW473" s="13" t="s">
        <v>31</v>
      </c>
      <c r="AX473" s="13" t="s">
        <v>32</v>
      </c>
      <c r="AY473" s="167" t="s">
        <v>219</v>
      </c>
    </row>
    <row r="474" spans="1:65" s="12" customFormat="1" ht="22.9" customHeight="1">
      <c r="B474" s="138"/>
      <c r="D474" s="139" t="s">
        <v>76</v>
      </c>
      <c r="E474" s="149" t="s">
        <v>268</v>
      </c>
      <c r="F474" s="149" t="s">
        <v>1015</v>
      </c>
      <c r="I474" s="141"/>
      <c r="J474" s="150">
        <f>BK474</f>
        <v>0</v>
      </c>
      <c r="L474" s="138"/>
      <c r="M474" s="143"/>
      <c r="N474" s="144"/>
      <c r="O474" s="144"/>
      <c r="P474" s="145">
        <f>SUM(P475:P543)</f>
        <v>0</v>
      </c>
      <c r="Q474" s="144"/>
      <c r="R474" s="145">
        <f>SUM(R475:R543)</f>
        <v>44.383521299999998</v>
      </c>
      <c r="S474" s="144"/>
      <c r="T474" s="146">
        <f>SUM(T475:T543)</f>
        <v>19.244</v>
      </c>
      <c r="AR474" s="139" t="s">
        <v>32</v>
      </c>
      <c r="AT474" s="147" t="s">
        <v>76</v>
      </c>
      <c r="AU474" s="147" t="s">
        <v>32</v>
      </c>
      <c r="AY474" s="139" t="s">
        <v>219</v>
      </c>
      <c r="BK474" s="148">
        <f>SUM(BK475:BK543)</f>
        <v>0</v>
      </c>
    </row>
    <row r="475" spans="1:65" s="2" customFormat="1" ht="16.5" customHeight="1">
      <c r="A475" s="33"/>
      <c r="B475" s="151"/>
      <c r="C475" s="152" t="s">
        <v>638</v>
      </c>
      <c r="D475" s="152" t="s">
        <v>221</v>
      </c>
      <c r="E475" s="153" t="s">
        <v>4396</v>
      </c>
      <c r="F475" s="154" t="s">
        <v>4397</v>
      </c>
      <c r="G475" s="155" t="s">
        <v>224</v>
      </c>
      <c r="H475" s="156">
        <v>164</v>
      </c>
      <c r="I475" s="157"/>
      <c r="J475" s="158">
        <f>ROUND(I475*H475,2)</f>
        <v>0</v>
      </c>
      <c r="K475" s="154" t="s">
        <v>225</v>
      </c>
      <c r="L475" s="34"/>
      <c r="M475" s="159" t="s">
        <v>1</v>
      </c>
      <c r="N475" s="160" t="s">
        <v>42</v>
      </c>
      <c r="O475" s="59"/>
      <c r="P475" s="161">
        <f>O475*H475</f>
        <v>0</v>
      </c>
      <c r="Q475" s="161">
        <v>1.1E-4</v>
      </c>
      <c r="R475" s="161">
        <f>Q475*H475</f>
        <v>1.804E-2</v>
      </c>
      <c r="S475" s="161">
        <v>0</v>
      </c>
      <c r="T475" s="162">
        <f>S475*H475</f>
        <v>0</v>
      </c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R475" s="163" t="s">
        <v>226</v>
      </c>
      <c r="AT475" s="163" t="s">
        <v>221</v>
      </c>
      <c r="AU475" s="163" t="s">
        <v>87</v>
      </c>
      <c r="AY475" s="18" t="s">
        <v>219</v>
      </c>
      <c r="BE475" s="164">
        <f>IF(N475="základní",J475,0)</f>
        <v>0</v>
      </c>
      <c r="BF475" s="164">
        <f>IF(N475="snížená",J475,0)</f>
        <v>0</v>
      </c>
      <c r="BG475" s="164">
        <f>IF(N475="zákl. přenesená",J475,0)</f>
        <v>0</v>
      </c>
      <c r="BH475" s="164">
        <f>IF(N475="sníž. přenesená",J475,0)</f>
        <v>0</v>
      </c>
      <c r="BI475" s="164">
        <f>IF(N475="nulová",J475,0)</f>
        <v>0</v>
      </c>
      <c r="BJ475" s="18" t="s">
        <v>32</v>
      </c>
      <c r="BK475" s="164">
        <f>ROUND(I475*H475,2)</f>
        <v>0</v>
      </c>
      <c r="BL475" s="18" t="s">
        <v>226</v>
      </c>
      <c r="BM475" s="163" t="s">
        <v>4398</v>
      </c>
    </row>
    <row r="476" spans="1:65" s="14" customFormat="1">
      <c r="B476" s="174"/>
      <c r="D476" s="166" t="s">
        <v>228</v>
      </c>
      <c r="E476" s="175" t="s">
        <v>1</v>
      </c>
      <c r="F476" s="176" t="s">
        <v>4399</v>
      </c>
      <c r="H476" s="175" t="s">
        <v>1</v>
      </c>
      <c r="I476" s="177"/>
      <c r="L476" s="174"/>
      <c r="M476" s="178"/>
      <c r="N476" s="179"/>
      <c r="O476" s="179"/>
      <c r="P476" s="179"/>
      <c r="Q476" s="179"/>
      <c r="R476" s="179"/>
      <c r="S476" s="179"/>
      <c r="T476" s="180"/>
      <c r="AT476" s="175" t="s">
        <v>228</v>
      </c>
      <c r="AU476" s="175" t="s">
        <v>87</v>
      </c>
      <c r="AV476" s="14" t="s">
        <v>32</v>
      </c>
      <c r="AW476" s="14" t="s">
        <v>31</v>
      </c>
      <c r="AX476" s="14" t="s">
        <v>77</v>
      </c>
      <c r="AY476" s="175" t="s">
        <v>219</v>
      </c>
    </row>
    <row r="477" spans="1:65" s="13" customFormat="1">
      <c r="B477" s="165"/>
      <c r="D477" s="166" t="s">
        <v>228</v>
      </c>
      <c r="E477" s="167" t="s">
        <v>1</v>
      </c>
      <c r="F477" s="168" t="s">
        <v>4400</v>
      </c>
      <c r="H477" s="169">
        <v>164</v>
      </c>
      <c r="I477" s="170"/>
      <c r="L477" s="165"/>
      <c r="M477" s="171"/>
      <c r="N477" s="172"/>
      <c r="O477" s="172"/>
      <c r="P477" s="172"/>
      <c r="Q477" s="172"/>
      <c r="R477" s="172"/>
      <c r="S477" s="172"/>
      <c r="T477" s="173"/>
      <c r="AT477" s="167" t="s">
        <v>228</v>
      </c>
      <c r="AU477" s="167" t="s">
        <v>87</v>
      </c>
      <c r="AV477" s="13" t="s">
        <v>87</v>
      </c>
      <c r="AW477" s="13" t="s">
        <v>31</v>
      </c>
      <c r="AX477" s="13" t="s">
        <v>32</v>
      </c>
      <c r="AY477" s="167" t="s">
        <v>219</v>
      </c>
    </row>
    <row r="478" spans="1:65" s="2" customFormat="1" ht="16.5" customHeight="1">
      <c r="A478" s="33"/>
      <c r="B478" s="151"/>
      <c r="C478" s="152" t="s">
        <v>641</v>
      </c>
      <c r="D478" s="152" t="s">
        <v>221</v>
      </c>
      <c r="E478" s="153" t="s">
        <v>4401</v>
      </c>
      <c r="F478" s="154" t="s">
        <v>4402</v>
      </c>
      <c r="G478" s="155" t="s">
        <v>224</v>
      </c>
      <c r="H478" s="156">
        <v>164</v>
      </c>
      <c r="I478" s="157"/>
      <c r="J478" s="158">
        <f>ROUND(I478*H478,2)</f>
        <v>0</v>
      </c>
      <c r="K478" s="154" t="s">
        <v>225</v>
      </c>
      <c r="L478" s="34"/>
      <c r="M478" s="159" t="s">
        <v>1</v>
      </c>
      <c r="N478" s="160" t="s">
        <v>42</v>
      </c>
      <c r="O478" s="59"/>
      <c r="P478" s="161">
        <f>O478*H478</f>
        <v>0</v>
      </c>
      <c r="Q478" s="161">
        <v>6.4999999999999997E-4</v>
      </c>
      <c r="R478" s="161">
        <f>Q478*H478</f>
        <v>0.1066</v>
      </c>
      <c r="S478" s="161">
        <v>0</v>
      </c>
      <c r="T478" s="162">
        <f>S478*H478</f>
        <v>0</v>
      </c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R478" s="163" t="s">
        <v>226</v>
      </c>
      <c r="AT478" s="163" t="s">
        <v>221</v>
      </c>
      <c r="AU478" s="163" t="s">
        <v>87</v>
      </c>
      <c r="AY478" s="18" t="s">
        <v>219</v>
      </c>
      <c r="BE478" s="164">
        <f>IF(N478="základní",J478,0)</f>
        <v>0</v>
      </c>
      <c r="BF478" s="164">
        <f>IF(N478="snížená",J478,0)</f>
        <v>0</v>
      </c>
      <c r="BG478" s="164">
        <f>IF(N478="zákl. přenesená",J478,0)</f>
        <v>0</v>
      </c>
      <c r="BH478" s="164">
        <f>IF(N478="sníž. přenesená",J478,0)</f>
        <v>0</v>
      </c>
      <c r="BI478" s="164">
        <f>IF(N478="nulová",J478,0)</f>
        <v>0</v>
      </c>
      <c r="BJ478" s="18" t="s">
        <v>32</v>
      </c>
      <c r="BK478" s="164">
        <f>ROUND(I478*H478,2)</f>
        <v>0</v>
      </c>
      <c r="BL478" s="18" t="s">
        <v>226</v>
      </c>
      <c r="BM478" s="163" t="s">
        <v>4403</v>
      </c>
    </row>
    <row r="479" spans="1:65" s="14" customFormat="1">
      <c r="B479" s="174"/>
      <c r="D479" s="166" t="s">
        <v>228</v>
      </c>
      <c r="E479" s="175" t="s">
        <v>1</v>
      </c>
      <c r="F479" s="176" t="s">
        <v>4404</v>
      </c>
      <c r="H479" s="175" t="s">
        <v>1</v>
      </c>
      <c r="I479" s="177"/>
      <c r="L479" s="174"/>
      <c r="M479" s="178"/>
      <c r="N479" s="179"/>
      <c r="O479" s="179"/>
      <c r="P479" s="179"/>
      <c r="Q479" s="179"/>
      <c r="R479" s="179"/>
      <c r="S479" s="179"/>
      <c r="T479" s="180"/>
      <c r="AT479" s="175" t="s">
        <v>228</v>
      </c>
      <c r="AU479" s="175" t="s">
        <v>87</v>
      </c>
      <c r="AV479" s="14" t="s">
        <v>32</v>
      </c>
      <c r="AW479" s="14" t="s">
        <v>31</v>
      </c>
      <c r="AX479" s="14" t="s">
        <v>77</v>
      </c>
      <c r="AY479" s="175" t="s">
        <v>219</v>
      </c>
    </row>
    <row r="480" spans="1:65" s="13" customFormat="1">
      <c r="B480" s="165"/>
      <c r="D480" s="166" t="s">
        <v>228</v>
      </c>
      <c r="E480" s="167" t="s">
        <v>1</v>
      </c>
      <c r="F480" s="168" t="s">
        <v>4405</v>
      </c>
      <c r="H480" s="169">
        <v>164</v>
      </c>
      <c r="I480" s="170"/>
      <c r="L480" s="165"/>
      <c r="M480" s="171"/>
      <c r="N480" s="172"/>
      <c r="O480" s="172"/>
      <c r="P480" s="172"/>
      <c r="Q480" s="172"/>
      <c r="R480" s="172"/>
      <c r="S480" s="172"/>
      <c r="T480" s="173"/>
      <c r="AT480" s="167" t="s">
        <v>228</v>
      </c>
      <c r="AU480" s="167" t="s">
        <v>87</v>
      </c>
      <c r="AV480" s="13" t="s">
        <v>87</v>
      </c>
      <c r="AW480" s="13" t="s">
        <v>31</v>
      </c>
      <c r="AX480" s="13" t="s">
        <v>32</v>
      </c>
      <c r="AY480" s="167" t="s">
        <v>219</v>
      </c>
    </row>
    <row r="481" spans="1:65" s="2" customFormat="1" ht="16.5" customHeight="1">
      <c r="A481" s="33"/>
      <c r="B481" s="151"/>
      <c r="C481" s="152" t="s">
        <v>645</v>
      </c>
      <c r="D481" s="152" t="s">
        <v>221</v>
      </c>
      <c r="E481" s="153" t="s">
        <v>4406</v>
      </c>
      <c r="F481" s="154" t="s">
        <v>4407</v>
      </c>
      <c r="G481" s="155" t="s">
        <v>240</v>
      </c>
      <c r="H481" s="156">
        <v>9.35</v>
      </c>
      <c r="I481" s="157"/>
      <c r="J481" s="158">
        <f>ROUND(I481*H481,2)</f>
        <v>0</v>
      </c>
      <c r="K481" s="154" t="s">
        <v>225</v>
      </c>
      <c r="L481" s="34"/>
      <c r="M481" s="159" t="s">
        <v>1</v>
      </c>
      <c r="N481" s="160" t="s">
        <v>42</v>
      </c>
      <c r="O481" s="59"/>
      <c r="P481" s="161">
        <f>O481*H481</f>
        <v>0</v>
      </c>
      <c r="Q481" s="161">
        <v>2.5999999999999999E-3</v>
      </c>
      <c r="R481" s="161">
        <f>Q481*H481</f>
        <v>2.4309999999999998E-2</v>
      </c>
      <c r="S481" s="161">
        <v>0</v>
      </c>
      <c r="T481" s="162">
        <f>S481*H481</f>
        <v>0</v>
      </c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R481" s="163" t="s">
        <v>226</v>
      </c>
      <c r="AT481" s="163" t="s">
        <v>221</v>
      </c>
      <c r="AU481" s="163" t="s">
        <v>87</v>
      </c>
      <c r="AY481" s="18" t="s">
        <v>219</v>
      </c>
      <c r="BE481" s="164">
        <f>IF(N481="základní",J481,0)</f>
        <v>0</v>
      </c>
      <c r="BF481" s="164">
        <f>IF(N481="snížená",J481,0)</f>
        <v>0</v>
      </c>
      <c r="BG481" s="164">
        <f>IF(N481="zákl. přenesená",J481,0)</f>
        <v>0</v>
      </c>
      <c r="BH481" s="164">
        <f>IF(N481="sníž. přenesená",J481,0)</f>
        <v>0</v>
      </c>
      <c r="BI481" s="164">
        <f>IF(N481="nulová",J481,0)</f>
        <v>0</v>
      </c>
      <c r="BJ481" s="18" t="s">
        <v>32</v>
      </c>
      <c r="BK481" s="164">
        <f>ROUND(I481*H481,2)</f>
        <v>0</v>
      </c>
      <c r="BL481" s="18" t="s">
        <v>226</v>
      </c>
      <c r="BM481" s="163" t="s">
        <v>4408</v>
      </c>
    </row>
    <row r="482" spans="1:65" s="13" customFormat="1">
      <c r="B482" s="165"/>
      <c r="D482" s="166" t="s">
        <v>228</v>
      </c>
      <c r="E482" s="167" t="s">
        <v>1</v>
      </c>
      <c r="F482" s="168" t="s">
        <v>4409</v>
      </c>
      <c r="H482" s="169">
        <v>9.35</v>
      </c>
      <c r="I482" s="170"/>
      <c r="L482" s="165"/>
      <c r="M482" s="171"/>
      <c r="N482" s="172"/>
      <c r="O482" s="172"/>
      <c r="P482" s="172"/>
      <c r="Q482" s="172"/>
      <c r="R482" s="172"/>
      <c r="S482" s="172"/>
      <c r="T482" s="173"/>
      <c r="AT482" s="167" t="s">
        <v>228</v>
      </c>
      <c r="AU482" s="167" t="s">
        <v>87</v>
      </c>
      <c r="AV482" s="13" t="s">
        <v>87</v>
      </c>
      <c r="AW482" s="13" t="s">
        <v>31</v>
      </c>
      <c r="AX482" s="13" t="s">
        <v>32</v>
      </c>
      <c r="AY482" s="167" t="s">
        <v>219</v>
      </c>
    </row>
    <row r="483" spans="1:65" s="2" customFormat="1" ht="16.5" customHeight="1">
      <c r="A483" s="33"/>
      <c r="B483" s="151"/>
      <c r="C483" s="152" t="s">
        <v>651</v>
      </c>
      <c r="D483" s="152" t="s">
        <v>221</v>
      </c>
      <c r="E483" s="153" t="s">
        <v>3827</v>
      </c>
      <c r="F483" s="154" t="s">
        <v>3828</v>
      </c>
      <c r="G483" s="155" t="s">
        <v>224</v>
      </c>
      <c r="H483" s="156">
        <v>328</v>
      </c>
      <c r="I483" s="157"/>
      <c r="J483" s="158">
        <f>ROUND(I483*H483,2)</f>
        <v>0</v>
      </c>
      <c r="K483" s="154" t="s">
        <v>225</v>
      </c>
      <c r="L483" s="34"/>
      <c r="M483" s="159" t="s">
        <v>1</v>
      </c>
      <c r="N483" s="160" t="s">
        <v>42</v>
      </c>
      <c r="O483" s="59"/>
      <c r="P483" s="161">
        <f>O483*H483</f>
        <v>0</v>
      </c>
      <c r="Q483" s="161">
        <v>0</v>
      </c>
      <c r="R483" s="161">
        <f>Q483*H483</f>
        <v>0</v>
      </c>
      <c r="S483" s="161">
        <v>0</v>
      </c>
      <c r="T483" s="162">
        <f>S483*H483</f>
        <v>0</v>
      </c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R483" s="163" t="s">
        <v>226</v>
      </c>
      <c r="AT483" s="163" t="s">
        <v>221</v>
      </c>
      <c r="AU483" s="163" t="s">
        <v>87</v>
      </c>
      <c r="AY483" s="18" t="s">
        <v>219</v>
      </c>
      <c r="BE483" s="164">
        <f>IF(N483="základní",J483,0)</f>
        <v>0</v>
      </c>
      <c r="BF483" s="164">
        <f>IF(N483="snížená",J483,0)</f>
        <v>0</v>
      </c>
      <c r="BG483" s="164">
        <f>IF(N483="zákl. přenesená",J483,0)</f>
        <v>0</v>
      </c>
      <c r="BH483" s="164">
        <f>IF(N483="sníž. přenesená",J483,0)</f>
        <v>0</v>
      </c>
      <c r="BI483" s="164">
        <f>IF(N483="nulová",J483,0)</f>
        <v>0</v>
      </c>
      <c r="BJ483" s="18" t="s">
        <v>32</v>
      </c>
      <c r="BK483" s="164">
        <f>ROUND(I483*H483,2)</f>
        <v>0</v>
      </c>
      <c r="BL483" s="18" t="s">
        <v>226</v>
      </c>
      <c r="BM483" s="163" t="s">
        <v>4410</v>
      </c>
    </row>
    <row r="484" spans="1:65" s="13" customFormat="1">
      <c r="B484" s="165"/>
      <c r="D484" s="166" t="s">
        <v>228</v>
      </c>
      <c r="E484" s="167" t="s">
        <v>1</v>
      </c>
      <c r="F484" s="168" t="s">
        <v>4411</v>
      </c>
      <c r="H484" s="169">
        <v>164</v>
      </c>
      <c r="I484" s="170"/>
      <c r="L484" s="165"/>
      <c r="M484" s="171"/>
      <c r="N484" s="172"/>
      <c r="O484" s="172"/>
      <c r="P484" s="172"/>
      <c r="Q484" s="172"/>
      <c r="R484" s="172"/>
      <c r="S484" s="172"/>
      <c r="T484" s="173"/>
      <c r="AT484" s="167" t="s">
        <v>228</v>
      </c>
      <c r="AU484" s="167" t="s">
        <v>87</v>
      </c>
      <c r="AV484" s="13" t="s">
        <v>87</v>
      </c>
      <c r="AW484" s="13" t="s">
        <v>31</v>
      </c>
      <c r="AX484" s="13" t="s">
        <v>77</v>
      </c>
      <c r="AY484" s="167" t="s">
        <v>219</v>
      </c>
    </row>
    <row r="485" spans="1:65" s="13" customFormat="1">
      <c r="B485" s="165"/>
      <c r="D485" s="166" t="s">
        <v>228</v>
      </c>
      <c r="E485" s="167" t="s">
        <v>1</v>
      </c>
      <c r="F485" s="168" t="s">
        <v>4412</v>
      </c>
      <c r="H485" s="169">
        <v>164</v>
      </c>
      <c r="I485" s="170"/>
      <c r="L485" s="165"/>
      <c r="M485" s="171"/>
      <c r="N485" s="172"/>
      <c r="O485" s="172"/>
      <c r="P485" s="172"/>
      <c r="Q485" s="172"/>
      <c r="R485" s="172"/>
      <c r="S485" s="172"/>
      <c r="T485" s="173"/>
      <c r="AT485" s="167" t="s">
        <v>228</v>
      </c>
      <c r="AU485" s="167" t="s">
        <v>87</v>
      </c>
      <c r="AV485" s="13" t="s">
        <v>87</v>
      </c>
      <c r="AW485" s="13" t="s">
        <v>31</v>
      </c>
      <c r="AX485" s="13" t="s">
        <v>77</v>
      </c>
      <c r="AY485" s="167" t="s">
        <v>219</v>
      </c>
    </row>
    <row r="486" spans="1:65" s="15" customFormat="1">
      <c r="B486" s="181"/>
      <c r="D486" s="166" t="s">
        <v>228</v>
      </c>
      <c r="E486" s="182" t="s">
        <v>4170</v>
      </c>
      <c r="F486" s="183" t="s">
        <v>236</v>
      </c>
      <c r="H486" s="184">
        <v>328</v>
      </c>
      <c r="I486" s="185"/>
      <c r="L486" s="181"/>
      <c r="M486" s="186"/>
      <c r="N486" s="187"/>
      <c r="O486" s="187"/>
      <c r="P486" s="187"/>
      <c r="Q486" s="187"/>
      <c r="R486" s="187"/>
      <c r="S486" s="187"/>
      <c r="T486" s="188"/>
      <c r="AT486" s="182" t="s">
        <v>228</v>
      </c>
      <c r="AU486" s="182" t="s">
        <v>87</v>
      </c>
      <c r="AV486" s="15" t="s">
        <v>226</v>
      </c>
      <c r="AW486" s="15" t="s">
        <v>31</v>
      </c>
      <c r="AX486" s="15" t="s">
        <v>32</v>
      </c>
      <c r="AY486" s="182" t="s">
        <v>219</v>
      </c>
    </row>
    <row r="487" spans="1:65" s="2" customFormat="1" ht="16.5" customHeight="1">
      <c r="A487" s="33"/>
      <c r="B487" s="151"/>
      <c r="C487" s="152" t="s">
        <v>655</v>
      </c>
      <c r="D487" s="152" t="s">
        <v>221</v>
      </c>
      <c r="E487" s="153" t="s">
        <v>3839</v>
      </c>
      <c r="F487" s="154" t="s">
        <v>3840</v>
      </c>
      <c r="G487" s="155" t="s">
        <v>240</v>
      </c>
      <c r="H487" s="156">
        <v>9.35</v>
      </c>
      <c r="I487" s="157"/>
      <c r="J487" s="158">
        <f>ROUND(I487*H487,2)</f>
        <v>0</v>
      </c>
      <c r="K487" s="154" t="s">
        <v>225</v>
      </c>
      <c r="L487" s="34"/>
      <c r="M487" s="159" t="s">
        <v>1</v>
      </c>
      <c r="N487" s="160" t="s">
        <v>42</v>
      </c>
      <c r="O487" s="59"/>
      <c r="P487" s="161">
        <f>O487*H487</f>
        <v>0</v>
      </c>
      <c r="Q487" s="161">
        <v>1.0000000000000001E-5</v>
      </c>
      <c r="R487" s="161">
        <f>Q487*H487</f>
        <v>9.3500000000000009E-5</v>
      </c>
      <c r="S487" s="161">
        <v>0</v>
      </c>
      <c r="T487" s="162">
        <f>S487*H487</f>
        <v>0</v>
      </c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R487" s="163" t="s">
        <v>226</v>
      </c>
      <c r="AT487" s="163" t="s">
        <v>221</v>
      </c>
      <c r="AU487" s="163" t="s">
        <v>87</v>
      </c>
      <c r="AY487" s="18" t="s">
        <v>219</v>
      </c>
      <c r="BE487" s="164">
        <f>IF(N487="základní",J487,0)</f>
        <v>0</v>
      </c>
      <c r="BF487" s="164">
        <f>IF(N487="snížená",J487,0)</f>
        <v>0</v>
      </c>
      <c r="BG487" s="164">
        <f>IF(N487="zákl. přenesená",J487,0)</f>
        <v>0</v>
      </c>
      <c r="BH487" s="164">
        <f>IF(N487="sníž. přenesená",J487,0)</f>
        <v>0</v>
      </c>
      <c r="BI487" s="164">
        <f>IF(N487="nulová",J487,0)</f>
        <v>0</v>
      </c>
      <c r="BJ487" s="18" t="s">
        <v>32</v>
      </c>
      <c r="BK487" s="164">
        <f>ROUND(I487*H487,2)</f>
        <v>0</v>
      </c>
      <c r="BL487" s="18" t="s">
        <v>226</v>
      </c>
      <c r="BM487" s="163" t="s">
        <v>4413</v>
      </c>
    </row>
    <row r="488" spans="1:65" s="13" customFormat="1">
      <c r="B488" s="165"/>
      <c r="D488" s="166" t="s">
        <v>228</v>
      </c>
      <c r="E488" s="167" t="s">
        <v>1</v>
      </c>
      <c r="F488" s="168" t="s">
        <v>4414</v>
      </c>
      <c r="H488" s="169">
        <v>9.35</v>
      </c>
      <c r="I488" s="170"/>
      <c r="L488" s="165"/>
      <c r="M488" s="171"/>
      <c r="N488" s="172"/>
      <c r="O488" s="172"/>
      <c r="P488" s="172"/>
      <c r="Q488" s="172"/>
      <c r="R488" s="172"/>
      <c r="S488" s="172"/>
      <c r="T488" s="173"/>
      <c r="AT488" s="167" t="s">
        <v>228</v>
      </c>
      <c r="AU488" s="167" t="s">
        <v>87</v>
      </c>
      <c r="AV488" s="13" t="s">
        <v>87</v>
      </c>
      <c r="AW488" s="13" t="s">
        <v>31</v>
      </c>
      <c r="AX488" s="13" t="s">
        <v>77</v>
      </c>
      <c r="AY488" s="167" t="s">
        <v>219</v>
      </c>
    </row>
    <row r="489" spans="1:65" s="16" customFormat="1">
      <c r="B489" s="189"/>
      <c r="D489" s="166" t="s">
        <v>228</v>
      </c>
      <c r="E489" s="190" t="s">
        <v>4110</v>
      </c>
      <c r="F489" s="191" t="s">
        <v>282</v>
      </c>
      <c r="H489" s="192">
        <v>9.35</v>
      </c>
      <c r="I489" s="193"/>
      <c r="L489" s="189"/>
      <c r="M489" s="194"/>
      <c r="N489" s="195"/>
      <c r="O489" s="195"/>
      <c r="P489" s="195"/>
      <c r="Q489" s="195"/>
      <c r="R489" s="195"/>
      <c r="S489" s="195"/>
      <c r="T489" s="196"/>
      <c r="AT489" s="190" t="s">
        <v>228</v>
      </c>
      <c r="AU489" s="190" t="s">
        <v>87</v>
      </c>
      <c r="AV489" s="16" t="s">
        <v>237</v>
      </c>
      <c r="AW489" s="16" t="s">
        <v>31</v>
      </c>
      <c r="AX489" s="16" t="s">
        <v>32</v>
      </c>
      <c r="AY489" s="190" t="s">
        <v>219</v>
      </c>
    </row>
    <row r="490" spans="1:65" s="2" customFormat="1" ht="21.75" customHeight="1">
      <c r="A490" s="33"/>
      <c r="B490" s="151"/>
      <c r="C490" s="152" t="s">
        <v>660</v>
      </c>
      <c r="D490" s="152" t="s">
        <v>221</v>
      </c>
      <c r="E490" s="153" t="s">
        <v>3844</v>
      </c>
      <c r="F490" s="154" t="s">
        <v>3845</v>
      </c>
      <c r="G490" s="155" t="s">
        <v>224</v>
      </c>
      <c r="H490" s="156">
        <v>179</v>
      </c>
      <c r="I490" s="157"/>
      <c r="J490" s="158">
        <f>ROUND(I490*H490,2)</f>
        <v>0</v>
      </c>
      <c r="K490" s="154" t="s">
        <v>3846</v>
      </c>
      <c r="L490" s="34"/>
      <c r="M490" s="159" t="s">
        <v>1</v>
      </c>
      <c r="N490" s="160" t="s">
        <v>42</v>
      </c>
      <c r="O490" s="59"/>
      <c r="P490" s="161">
        <f>O490*H490</f>
        <v>0</v>
      </c>
      <c r="Q490" s="161">
        <v>0.16900000000000001</v>
      </c>
      <c r="R490" s="161">
        <f>Q490*H490</f>
        <v>30.251000000000001</v>
      </c>
      <c r="S490" s="161">
        <v>0</v>
      </c>
      <c r="T490" s="162">
        <f>S490*H490</f>
        <v>0</v>
      </c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R490" s="163" t="s">
        <v>226</v>
      </c>
      <c r="AT490" s="163" t="s">
        <v>221</v>
      </c>
      <c r="AU490" s="163" t="s">
        <v>87</v>
      </c>
      <c r="AY490" s="18" t="s">
        <v>219</v>
      </c>
      <c r="BE490" s="164">
        <f>IF(N490="základní",J490,0)</f>
        <v>0</v>
      </c>
      <c r="BF490" s="164">
        <f>IF(N490="snížená",J490,0)</f>
        <v>0</v>
      </c>
      <c r="BG490" s="164">
        <f>IF(N490="zákl. přenesená",J490,0)</f>
        <v>0</v>
      </c>
      <c r="BH490" s="164">
        <f>IF(N490="sníž. přenesená",J490,0)</f>
        <v>0</v>
      </c>
      <c r="BI490" s="164">
        <f>IF(N490="nulová",J490,0)</f>
        <v>0</v>
      </c>
      <c r="BJ490" s="18" t="s">
        <v>32</v>
      </c>
      <c r="BK490" s="164">
        <f>ROUND(I490*H490,2)</f>
        <v>0</v>
      </c>
      <c r="BL490" s="18" t="s">
        <v>226</v>
      </c>
      <c r="BM490" s="163" t="s">
        <v>4415</v>
      </c>
    </row>
    <row r="491" spans="1:65" s="14" customFormat="1">
      <c r="B491" s="174"/>
      <c r="D491" s="166" t="s">
        <v>228</v>
      </c>
      <c r="E491" s="175" t="s">
        <v>1</v>
      </c>
      <c r="F491" s="176" t="s">
        <v>3848</v>
      </c>
      <c r="H491" s="175" t="s">
        <v>1</v>
      </c>
      <c r="I491" s="177"/>
      <c r="L491" s="174"/>
      <c r="M491" s="178"/>
      <c r="N491" s="179"/>
      <c r="O491" s="179"/>
      <c r="P491" s="179"/>
      <c r="Q491" s="179"/>
      <c r="R491" s="179"/>
      <c r="S491" s="179"/>
      <c r="T491" s="180"/>
      <c r="AT491" s="175" t="s">
        <v>228</v>
      </c>
      <c r="AU491" s="175" t="s">
        <v>87</v>
      </c>
      <c r="AV491" s="14" t="s">
        <v>32</v>
      </c>
      <c r="AW491" s="14" t="s">
        <v>31</v>
      </c>
      <c r="AX491" s="14" t="s">
        <v>77</v>
      </c>
      <c r="AY491" s="175" t="s">
        <v>219</v>
      </c>
    </row>
    <row r="492" spans="1:65" s="14" customFormat="1">
      <c r="B492" s="174"/>
      <c r="D492" s="166" t="s">
        <v>228</v>
      </c>
      <c r="E492" s="175" t="s">
        <v>1</v>
      </c>
      <c r="F492" s="176" t="s">
        <v>3849</v>
      </c>
      <c r="H492" s="175" t="s">
        <v>1</v>
      </c>
      <c r="I492" s="177"/>
      <c r="L492" s="174"/>
      <c r="M492" s="178"/>
      <c r="N492" s="179"/>
      <c r="O492" s="179"/>
      <c r="P492" s="179"/>
      <c r="Q492" s="179"/>
      <c r="R492" s="179"/>
      <c r="S492" s="179"/>
      <c r="T492" s="180"/>
      <c r="AT492" s="175" t="s">
        <v>228</v>
      </c>
      <c r="AU492" s="175" t="s">
        <v>87</v>
      </c>
      <c r="AV492" s="14" t="s">
        <v>32</v>
      </c>
      <c r="AW492" s="14" t="s">
        <v>31</v>
      </c>
      <c r="AX492" s="14" t="s">
        <v>77</v>
      </c>
      <c r="AY492" s="175" t="s">
        <v>219</v>
      </c>
    </row>
    <row r="493" spans="1:65" s="13" customFormat="1">
      <c r="B493" s="165"/>
      <c r="D493" s="166" t="s">
        <v>228</v>
      </c>
      <c r="E493" s="167" t="s">
        <v>1</v>
      </c>
      <c r="F493" s="168" t="s">
        <v>4416</v>
      </c>
      <c r="H493" s="169">
        <v>158</v>
      </c>
      <c r="I493" s="170"/>
      <c r="L493" s="165"/>
      <c r="M493" s="171"/>
      <c r="N493" s="172"/>
      <c r="O493" s="172"/>
      <c r="P493" s="172"/>
      <c r="Q493" s="172"/>
      <c r="R493" s="172"/>
      <c r="S493" s="172"/>
      <c r="T493" s="173"/>
      <c r="AT493" s="167" t="s">
        <v>228</v>
      </c>
      <c r="AU493" s="167" t="s">
        <v>87</v>
      </c>
      <c r="AV493" s="13" t="s">
        <v>87</v>
      </c>
      <c r="AW493" s="13" t="s">
        <v>31</v>
      </c>
      <c r="AX493" s="13" t="s">
        <v>77</v>
      </c>
      <c r="AY493" s="167" t="s">
        <v>219</v>
      </c>
    </row>
    <row r="494" spans="1:65" s="13" customFormat="1">
      <c r="B494" s="165"/>
      <c r="D494" s="166" t="s">
        <v>228</v>
      </c>
      <c r="E494" s="167" t="s">
        <v>1</v>
      </c>
      <c r="F494" s="168" t="s">
        <v>4417</v>
      </c>
      <c r="H494" s="169">
        <v>17</v>
      </c>
      <c r="I494" s="170"/>
      <c r="L494" s="165"/>
      <c r="M494" s="171"/>
      <c r="N494" s="172"/>
      <c r="O494" s="172"/>
      <c r="P494" s="172"/>
      <c r="Q494" s="172"/>
      <c r="R494" s="172"/>
      <c r="S494" s="172"/>
      <c r="T494" s="173"/>
      <c r="AT494" s="167" t="s">
        <v>228</v>
      </c>
      <c r="AU494" s="167" t="s">
        <v>87</v>
      </c>
      <c r="AV494" s="13" t="s">
        <v>87</v>
      </c>
      <c r="AW494" s="13" t="s">
        <v>31</v>
      </c>
      <c r="AX494" s="13" t="s">
        <v>77</v>
      </c>
      <c r="AY494" s="167" t="s">
        <v>219</v>
      </c>
    </row>
    <row r="495" spans="1:65" s="13" customFormat="1">
      <c r="B495" s="165"/>
      <c r="D495" s="166" t="s">
        <v>228</v>
      </c>
      <c r="E495" s="167" t="s">
        <v>1</v>
      </c>
      <c r="F495" s="168" t="s">
        <v>4418</v>
      </c>
      <c r="H495" s="169">
        <v>2</v>
      </c>
      <c r="I495" s="170"/>
      <c r="L495" s="165"/>
      <c r="M495" s="171"/>
      <c r="N495" s="172"/>
      <c r="O495" s="172"/>
      <c r="P495" s="172"/>
      <c r="Q495" s="172"/>
      <c r="R495" s="172"/>
      <c r="S495" s="172"/>
      <c r="T495" s="173"/>
      <c r="AT495" s="167" t="s">
        <v>228</v>
      </c>
      <c r="AU495" s="167" t="s">
        <v>87</v>
      </c>
      <c r="AV495" s="13" t="s">
        <v>87</v>
      </c>
      <c r="AW495" s="13" t="s">
        <v>31</v>
      </c>
      <c r="AX495" s="13" t="s">
        <v>77</v>
      </c>
      <c r="AY495" s="167" t="s">
        <v>219</v>
      </c>
    </row>
    <row r="496" spans="1:65" s="13" customFormat="1">
      <c r="B496" s="165"/>
      <c r="D496" s="166" t="s">
        <v>228</v>
      </c>
      <c r="E496" s="167" t="s">
        <v>1</v>
      </c>
      <c r="F496" s="168" t="s">
        <v>4419</v>
      </c>
      <c r="H496" s="169">
        <v>2</v>
      </c>
      <c r="I496" s="170"/>
      <c r="L496" s="165"/>
      <c r="M496" s="171"/>
      <c r="N496" s="172"/>
      <c r="O496" s="172"/>
      <c r="P496" s="172"/>
      <c r="Q496" s="172"/>
      <c r="R496" s="172"/>
      <c r="S496" s="172"/>
      <c r="T496" s="173"/>
      <c r="AT496" s="167" t="s">
        <v>228</v>
      </c>
      <c r="AU496" s="167" t="s">
        <v>87</v>
      </c>
      <c r="AV496" s="13" t="s">
        <v>87</v>
      </c>
      <c r="AW496" s="13" t="s">
        <v>31</v>
      </c>
      <c r="AX496" s="13" t="s">
        <v>77</v>
      </c>
      <c r="AY496" s="167" t="s">
        <v>219</v>
      </c>
    </row>
    <row r="497" spans="1:65" s="15" customFormat="1">
      <c r="B497" s="181"/>
      <c r="D497" s="166" t="s">
        <v>228</v>
      </c>
      <c r="E497" s="182" t="s">
        <v>1</v>
      </c>
      <c r="F497" s="183" t="s">
        <v>236</v>
      </c>
      <c r="H497" s="184">
        <v>179</v>
      </c>
      <c r="I497" s="185"/>
      <c r="L497" s="181"/>
      <c r="M497" s="186"/>
      <c r="N497" s="187"/>
      <c r="O497" s="187"/>
      <c r="P497" s="187"/>
      <c r="Q497" s="187"/>
      <c r="R497" s="187"/>
      <c r="S497" s="187"/>
      <c r="T497" s="188"/>
      <c r="AT497" s="182" t="s">
        <v>228</v>
      </c>
      <c r="AU497" s="182" t="s">
        <v>87</v>
      </c>
      <c r="AV497" s="15" t="s">
        <v>226</v>
      </c>
      <c r="AW497" s="15" t="s">
        <v>31</v>
      </c>
      <c r="AX497" s="15" t="s">
        <v>32</v>
      </c>
      <c r="AY497" s="182" t="s">
        <v>219</v>
      </c>
    </row>
    <row r="498" spans="1:65" s="2" customFormat="1" ht="16.5" customHeight="1">
      <c r="A498" s="33"/>
      <c r="B498" s="151"/>
      <c r="C498" s="197" t="s">
        <v>664</v>
      </c>
      <c r="D498" s="197" t="s">
        <v>536</v>
      </c>
      <c r="E498" s="198" t="s">
        <v>3859</v>
      </c>
      <c r="F498" s="199" t="s">
        <v>3860</v>
      </c>
      <c r="G498" s="200" t="s">
        <v>224</v>
      </c>
      <c r="H498" s="201">
        <v>159.58000000000001</v>
      </c>
      <c r="I498" s="202"/>
      <c r="J498" s="203">
        <f>ROUND(I498*H498,2)</f>
        <v>0</v>
      </c>
      <c r="K498" s="199" t="s">
        <v>225</v>
      </c>
      <c r="L498" s="204"/>
      <c r="M498" s="205" t="s">
        <v>1</v>
      </c>
      <c r="N498" s="206" t="s">
        <v>42</v>
      </c>
      <c r="O498" s="59"/>
      <c r="P498" s="161">
        <f>O498*H498</f>
        <v>0</v>
      </c>
      <c r="Q498" s="161">
        <v>0.08</v>
      </c>
      <c r="R498" s="161">
        <f>Q498*H498</f>
        <v>12.766400000000001</v>
      </c>
      <c r="S498" s="161">
        <v>0</v>
      </c>
      <c r="T498" s="162">
        <f>S498*H498</f>
        <v>0</v>
      </c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R498" s="163" t="s">
        <v>263</v>
      </c>
      <c r="AT498" s="163" t="s">
        <v>536</v>
      </c>
      <c r="AU498" s="163" t="s">
        <v>87</v>
      </c>
      <c r="AY498" s="18" t="s">
        <v>219</v>
      </c>
      <c r="BE498" s="164">
        <f>IF(N498="základní",J498,0)</f>
        <v>0</v>
      </c>
      <c r="BF498" s="164">
        <f>IF(N498="snížená",J498,0)</f>
        <v>0</v>
      </c>
      <c r="BG498" s="164">
        <f>IF(N498="zákl. přenesená",J498,0)</f>
        <v>0</v>
      </c>
      <c r="BH498" s="164">
        <f>IF(N498="sníž. přenesená",J498,0)</f>
        <v>0</v>
      </c>
      <c r="BI498" s="164">
        <f>IF(N498="nulová",J498,0)</f>
        <v>0</v>
      </c>
      <c r="BJ498" s="18" t="s">
        <v>32</v>
      </c>
      <c r="BK498" s="164">
        <f>ROUND(I498*H498,2)</f>
        <v>0</v>
      </c>
      <c r="BL498" s="18" t="s">
        <v>226</v>
      </c>
      <c r="BM498" s="163" t="s">
        <v>4420</v>
      </c>
    </row>
    <row r="499" spans="1:65" s="13" customFormat="1">
      <c r="B499" s="165"/>
      <c r="D499" s="166" t="s">
        <v>228</v>
      </c>
      <c r="E499" s="167" t="s">
        <v>1</v>
      </c>
      <c r="F499" s="168" t="s">
        <v>4421</v>
      </c>
      <c r="H499" s="169">
        <v>159.58000000000001</v>
      </c>
      <c r="I499" s="170"/>
      <c r="L499" s="165"/>
      <c r="M499" s="171"/>
      <c r="N499" s="172"/>
      <c r="O499" s="172"/>
      <c r="P499" s="172"/>
      <c r="Q499" s="172"/>
      <c r="R499" s="172"/>
      <c r="S499" s="172"/>
      <c r="T499" s="173"/>
      <c r="AT499" s="167" t="s">
        <v>228</v>
      </c>
      <c r="AU499" s="167" t="s">
        <v>87</v>
      </c>
      <c r="AV499" s="13" t="s">
        <v>87</v>
      </c>
      <c r="AW499" s="13" t="s">
        <v>31</v>
      </c>
      <c r="AX499" s="13" t="s">
        <v>32</v>
      </c>
      <c r="AY499" s="167" t="s">
        <v>219</v>
      </c>
    </row>
    <row r="500" spans="1:65" s="2" customFormat="1" ht="16.5" customHeight="1">
      <c r="A500" s="33"/>
      <c r="B500" s="151"/>
      <c r="C500" s="197" t="s">
        <v>668</v>
      </c>
      <c r="D500" s="197" t="s">
        <v>536</v>
      </c>
      <c r="E500" s="198" t="s">
        <v>3867</v>
      </c>
      <c r="F500" s="199" t="s">
        <v>3868</v>
      </c>
      <c r="G500" s="200" t="s">
        <v>224</v>
      </c>
      <c r="H500" s="201">
        <v>17.170000000000002</v>
      </c>
      <c r="I500" s="202"/>
      <c r="J500" s="203">
        <f>ROUND(I500*H500,2)</f>
        <v>0</v>
      </c>
      <c r="K500" s="199" t="s">
        <v>225</v>
      </c>
      <c r="L500" s="204"/>
      <c r="M500" s="205" t="s">
        <v>1</v>
      </c>
      <c r="N500" s="206" t="s">
        <v>42</v>
      </c>
      <c r="O500" s="59"/>
      <c r="P500" s="161">
        <f>O500*H500</f>
        <v>0</v>
      </c>
      <c r="Q500" s="161">
        <v>4.8300000000000003E-2</v>
      </c>
      <c r="R500" s="161">
        <f>Q500*H500</f>
        <v>0.82931100000000013</v>
      </c>
      <c r="S500" s="161">
        <v>0</v>
      </c>
      <c r="T500" s="162">
        <f>S500*H500</f>
        <v>0</v>
      </c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R500" s="163" t="s">
        <v>263</v>
      </c>
      <c r="AT500" s="163" t="s">
        <v>536</v>
      </c>
      <c r="AU500" s="163" t="s">
        <v>87</v>
      </c>
      <c r="AY500" s="18" t="s">
        <v>219</v>
      </c>
      <c r="BE500" s="164">
        <f>IF(N500="základní",J500,0)</f>
        <v>0</v>
      </c>
      <c r="BF500" s="164">
        <f>IF(N500="snížená",J500,0)</f>
        <v>0</v>
      </c>
      <c r="BG500" s="164">
        <f>IF(N500="zákl. přenesená",J500,0)</f>
        <v>0</v>
      </c>
      <c r="BH500" s="164">
        <f>IF(N500="sníž. přenesená",J500,0)</f>
        <v>0</v>
      </c>
      <c r="BI500" s="164">
        <f>IF(N500="nulová",J500,0)</f>
        <v>0</v>
      </c>
      <c r="BJ500" s="18" t="s">
        <v>32</v>
      </c>
      <c r="BK500" s="164">
        <f>ROUND(I500*H500,2)</f>
        <v>0</v>
      </c>
      <c r="BL500" s="18" t="s">
        <v>226</v>
      </c>
      <c r="BM500" s="163" t="s">
        <v>4422</v>
      </c>
    </row>
    <row r="501" spans="1:65" s="13" customFormat="1">
      <c r="B501" s="165"/>
      <c r="D501" s="166" t="s">
        <v>228</v>
      </c>
      <c r="E501" s="167" t="s">
        <v>1</v>
      </c>
      <c r="F501" s="168" t="s">
        <v>4423</v>
      </c>
      <c r="H501" s="169">
        <v>17.170000000000002</v>
      </c>
      <c r="I501" s="170"/>
      <c r="L501" s="165"/>
      <c r="M501" s="171"/>
      <c r="N501" s="172"/>
      <c r="O501" s="172"/>
      <c r="P501" s="172"/>
      <c r="Q501" s="172"/>
      <c r="R501" s="172"/>
      <c r="S501" s="172"/>
      <c r="T501" s="173"/>
      <c r="AT501" s="167" t="s">
        <v>228</v>
      </c>
      <c r="AU501" s="167" t="s">
        <v>87</v>
      </c>
      <c r="AV501" s="13" t="s">
        <v>87</v>
      </c>
      <c r="AW501" s="13" t="s">
        <v>31</v>
      </c>
      <c r="AX501" s="13" t="s">
        <v>32</v>
      </c>
      <c r="AY501" s="167" t="s">
        <v>219</v>
      </c>
    </row>
    <row r="502" spans="1:65" s="2" customFormat="1" ht="16.5" customHeight="1">
      <c r="A502" s="33"/>
      <c r="B502" s="151"/>
      <c r="C502" s="197" t="s">
        <v>672</v>
      </c>
      <c r="D502" s="197" t="s">
        <v>536</v>
      </c>
      <c r="E502" s="198" t="s">
        <v>3871</v>
      </c>
      <c r="F502" s="199" t="s">
        <v>3872</v>
      </c>
      <c r="G502" s="200" t="s">
        <v>224</v>
      </c>
      <c r="H502" s="201">
        <v>4.04</v>
      </c>
      <c r="I502" s="202"/>
      <c r="J502" s="203">
        <f>ROUND(I502*H502,2)</f>
        <v>0</v>
      </c>
      <c r="K502" s="199" t="s">
        <v>225</v>
      </c>
      <c r="L502" s="204"/>
      <c r="M502" s="205" t="s">
        <v>1</v>
      </c>
      <c r="N502" s="206" t="s">
        <v>42</v>
      </c>
      <c r="O502" s="59"/>
      <c r="P502" s="161">
        <f>O502*H502</f>
        <v>0</v>
      </c>
      <c r="Q502" s="161">
        <v>6.5670000000000006E-2</v>
      </c>
      <c r="R502" s="161">
        <f>Q502*H502</f>
        <v>0.26530680000000001</v>
      </c>
      <c r="S502" s="161">
        <v>0</v>
      </c>
      <c r="T502" s="162">
        <f>S502*H502</f>
        <v>0</v>
      </c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R502" s="163" t="s">
        <v>263</v>
      </c>
      <c r="AT502" s="163" t="s">
        <v>536</v>
      </c>
      <c r="AU502" s="163" t="s">
        <v>87</v>
      </c>
      <c r="AY502" s="18" t="s">
        <v>219</v>
      </c>
      <c r="BE502" s="164">
        <f>IF(N502="základní",J502,0)</f>
        <v>0</v>
      </c>
      <c r="BF502" s="164">
        <f>IF(N502="snížená",J502,0)</f>
        <v>0</v>
      </c>
      <c r="BG502" s="164">
        <f>IF(N502="zákl. přenesená",J502,0)</f>
        <v>0</v>
      </c>
      <c r="BH502" s="164">
        <f>IF(N502="sníž. přenesená",J502,0)</f>
        <v>0</v>
      </c>
      <c r="BI502" s="164">
        <f>IF(N502="nulová",J502,0)</f>
        <v>0</v>
      </c>
      <c r="BJ502" s="18" t="s">
        <v>32</v>
      </c>
      <c r="BK502" s="164">
        <f>ROUND(I502*H502,2)</f>
        <v>0</v>
      </c>
      <c r="BL502" s="18" t="s">
        <v>226</v>
      </c>
      <c r="BM502" s="163" t="s">
        <v>4424</v>
      </c>
    </row>
    <row r="503" spans="1:65" s="13" customFormat="1">
      <c r="B503" s="165"/>
      <c r="D503" s="166" t="s">
        <v>228</v>
      </c>
      <c r="E503" s="167" t="s">
        <v>1</v>
      </c>
      <c r="F503" s="168" t="s">
        <v>4425</v>
      </c>
      <c r="H503" s="169">
        <v>2.02</v>
      </c>
      <c r="I503" s="170"/>
      <c r="L503" s="165"/>
      <c r="M503" s="171"/>
      <c r="N503" s="172"/>
      <c r="O503" s="172"/>
      <c r="P503" s="172"/>
      <c r="Q503" s="172"/>
      <c r="R503" s="172"/>
      <c r="S503" s="172"/>
      <c r="T503" s="173"/>
      <c r="AT503" s="167" t="s">
        <v>228</v>
      </c>
      <c r="AU503" s="167" t="s">
        <v>87</v>
      </c>
      <c r="AV503" s="13" t="s">
        <v>87</v>
      </c>
      <c r="AW503" s="13" t="s">
        <v>31</v>
      </c>
      <c r="AX503" s="13" t="s">
        <v>77</v>
      </c>
      <c r="AY503" s="167" t="s">
        <v>219</v>
      </c>
    </row>
    <row r="504" spans="1:65" s="13" customFormat="1">
      <c r="B504" s="165"/>
      <c r="D504" s="166" t="s">
        <v>228</v>
      </c>
      <c r="E504" s="167" t="s">
        <v>1</v>
      </c>
      <c r="F504" s="168" t="s">
        <v>4426</v>
      </c>
      <c r="H504" s="169">
        <v>2.02</v>
      </c>
      <c r="I504" s="170"/>
      <c r="L504" s="165"/>
      <c r="M504" s="171"/>
      <c r="N504" s="172"/>
      <c r="O504" s="172"/>
      <c r="P504" s="172"/>
      <c r="Q504" s="172"/>
      <c r="R504" s="172"/>
      <c r="S504" s="172"/>
      <c r="T504" s="173"/>
      <c r="AT504" s="167" t="s">
        <v>228</v>
      </c>
      <c r="AU504" s="167" t="s">
        <v>87</v>
      </c>
      <c r="AV504" s="13" t="s">
        <v>87</v>
      </c>
      <c r="AW504" s="13" t="s">
        <v>31</v>
      </c>
      <c r="AX504" s="13" t="s">
        <v>77</v>
      </c>
      <c r="AY504" s="167" t="s">
        <v>219</v>
      </c>
    </row>
    <row r="505" spans="1:65" s="15" customFormat="1">
      <c r="B505" s="181"/>
      <c r="D505" s="166" t="s">
        <v>228</v>
      </c>
      <c r="E505" s="182" t="s">
        <v>1</v>
      </c>
      <c r="F505" s="183" t="s">
        <v>236</v>
      </c>
      <c r="H505" s="184">
        <v>4.04</v>
      </c>
      <c r="I505" s="185"/>
      <c r="L505" s="181"/>
      <c r="M505" s="186"/>
      <c r="N505" s="187"/>
      <c r="O505" s="187"/>
      <c r="P505" s="187"/>
      <c r="Q505" s="187"/>
      <c r="R505" s="187"/>
      <c r="S505" s="187"/>
      <c r="T505" s="188"/>
      <c r="AT505" s="182" t="s">
        <v>228</v>
      </c>
      <c r="AU505" s="182" t="s">
        <v>87</v>
      </c>
      <c r="AV505" s="15" t="s">
        <v>226</v>
      </c>
      <c r="AW505" s="15" t="s">
        <v>31</v>
      </c>
      <c r="AX505" s="15" t="s">
        <v>32</v>
      </c>
      <c r="AY505" s="182" t="s">
        <v>219</v>
      </c>
    </row>
    <row r="506" spans="1:65" s="2" customFormat="1" ht="21.75" customHeight="1">
      <c r="A506" s="33"/>
      <c r="B506" s="151"/>
      <c r="C506" s="152" t="s">
        <v>676</v>
      </c>
      <c r="D506" s="152" t="s">
        <v>221</v>
      </c>
      <c r="E506" s="153" t="s">
        <v>2901</v>
      </c>
      <c r="F506" s="154" t="s">
        <v>2902</v>
      </c>
      <c r="G506" s="155" t="s">
        <v>224</v>
      </c>
      <c r="H506" s="156">
        <v>190</v>
      </c>
      <c r="I506" s="157"/>
      <c r="J506" s="158">
        <f>ROUND(I506*H506,2)</f>
        <v>0</v>
      </c>
      <c r="K506" s="154" t="s">
        <v>225</v>
      </c>
      <c r="L506" s="34"/>
      <c r="M506" s="159" t="s">
        <v>1</v>
      </c>
      <c r="N506" s="160" t="s">
        <v>42</v>
      </c>
      <c r="O506" s="59"/>
      <c r="P506" s="161">
        <f>O506*H506</f>
        <v>0</v>
      </c>
      <c r="Q506" s="161">
        <v>6.0999999999999997E-4</v>
      </c>
      <c r="R506" s="161">
        <f>Q506*H506</f>
        <v>0.11589999999999999</v>
      </c>
      <c r="S506" s="161">
        <v>0</v>
      </c>
      <c r="T506" s="162">
        <f>S506*H506</f>
        <v>0</v>
      </c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R506" s="163" t="s">
        <v>226</v>
      </c>
      <c r="AT506" s="163" t="s">
        <v>221</v>
      </c>
      <c r="AU506" s="163" t="s">
        <v>87</v>
      </c>
      <c r="AY506" s="18" t="s">
        <v>219</v>
      </c>
      <c r="BE506" s="164">
        <f>IF(N506="základní",J506,0)</f>
        <v>0</v>
      </c>
      <c r="BF506" s="164">
        <f>IF(N506="snížená",J506,0)</f>
        <v>0</v>
      </c>
      <c r="BG506" s="164">
        <f>IF(N506="zákl. přenesená",J506,0)</f>
        <v>0</v>
      </c>
      <c r="BH506" s="164">
        <f>IF(N506="sníž. přenesená",J506,0)</f>
        <v>0</v>
      </c>
      <c r="BI506" s="164">
        <f>IF(N506="nulová",J506,0)</f>
        <v>0</v>
      </c>
      <c r="BJ506" s="18" t="s">
        <v>32</v>
      </c>
      <c r="BK506" s="164">
        <f>ROUND(I506*H506,2)</f>
        <v>0</v>
      </c>
      <c r="BL506" s="18" t="s">
        <v>226</v>
      </c>
      <c r="BM506" s="163" t="s">
        <v>4427</v>
      </c>
    </row>
    <row r="507" spans="1:65" s="14" customFormat="1">
      <c r="B507" s="174"/>
      <c r="D507" s="166" t="s">
        <v>228</v>
      </c>
      <c r="E507" s="175" t="s">
        <v>1</v>
      </c>
      <c r="F507" s="176" t="s">
        <v>3915</v>
      </c>
      <c r="H507" s="175" t="s">
        <v>1</v>
      </c>
      <c r="I507" s="177"/>
      <c r="L507" s="174"/>
      <c r="M507" s="178"/>
      <c r="N507" s="179"/>
      <c r="O507" s="179"/>
      <c r="P507" s="179"/>
      <c r="Q507" s="179"/>
      <c r="R507" s="179"/>
      <c r="S507" s="179"/>
      <c r="T507" s="180"/>
      <c r="AT507" s="175" t="s">
        <v>228</v>
      </c>
      <c r="AU507" s="175" t="s">
        <v>87</v>
      </c>
      <c r="AV507" s="14" t="s">
        <v>32</v>
      </c>
      <c r="AW507" s="14" t="s">
        <v>31</v>
      </c>
      <c r="AX507" s="14" t="s">
        <v>77</v>
      </c>
      <c r="AY507" s="175" t="s">
        <v>219</v>
      </c>
    </row>
    <row r="508" spans="1:65" s="14" customFormat="1">
      <c r="B508" s="174"/>
      <c r="D508" s="166" t="s">
        <v>228</v>
      </c>
      <c r="E508" s="175" t="s">
        <v>1</v>
      </c>
      <c r="F508" s="176" t="s">
        <v>4428</v>
      </c>
      <c r="H508" s="175" t="s">
        <v>1</v>
      </c>
      <c r="I508" s="177"/>
      <c r="L508" s="174"/>
      <c r="M508" s="178"/>
      <c r="N508" s="179"/>
      <c r="O508" s="179"/>
      <c r="P508" s="179"/>
      <c r="Q508" s="179"/>
      <c r="R508" s="179"/>
      <c r="S508" s="179"/>
      <c r="T508" s="180"/>
      <c r="AT508" s="175" t="s">
        <v>228</v>
      </c>
      <c r="AU508" s="175" t="s">
        <v>87</v>
      </c>
      <c r="AV508" s="14" t="s">
        <v>32</v>
      </c>
      <c r="AW508" s="14" t="s">
        <v>31</v>
      </c>
      <c r="AX508" s="14" t="s">
        <v>77</v>
      </c>
      <c r="AY508" s="175" t="s">
        <v>219</v>
      </c>
    </row>
    <row r="509" spans="1:65" s="14" customFormat="1">
      <c r="B509" s="174"/>
      <c r="D509" s="166" t="s">
        <v>228</v>
      </c>
      <c r="E509" s="175" t="s">
        <v>1</v>
      </c>
      <c r="F509" s="176" t="s">
        <v>4429</v>
      </c>
      <c r="H509" s="175" t="s">
        <v>1</v>
      </c>
      <c r="I509" s="177"/>
      <c r="L509" s="174"/>
      <c r="M509" s="178"/>
      <c r="N509" s="179"/>
      <c r="O509" s="179"/>
      <c r="P509" s="179"/>
      <c r="Q509" s="179"/>
      <c r="R509" s="179"/>
      <c r="S509" s="179"/>
      <c r="T509" s="180"/>
      <c r="AT509" s="175" t="s">
        <v>228</v>
      </c>
      <c r="AU509" s="175" t="s">
        <v>87</v>
      </c>
      <c r="AV509" s="14" t="s">
        <v>32</v>
      </c>
      <c r="AW509" s="14" t="s">
        <v>31</v>
      </c>
      <c r="AX509" s="14" t="s">
        <v>77</v>
      </c>
      <c r="AY509" s="175" t="s">
        <v>219</v>
      </c>
    </row>
    <row r="510" spans="1:65" s="13" customFormat="1">
      <c r="B510" s="165"/>
      <c r="D510" s="166" t="s">
        <v>228</v>
      </c>
      <c r="E510" s="167" t="s">
        <v>1</v>
      </c>
      <c r="F510" s="168" t="s">
        <v>4137</v>
      </c>
      <c r="H510" s="169">
        <v>190</v>
      </c>
      <c r="I510" s="170"/>
      <c r="L510" s="165"/>
      <c r="M510" s="171"/>
      <c r="N510" s="172"/>
      <c r="O510" s="172"/>
      <c r="P510" s="172"/>
      <c r="Q510" s="172"/>
      <c r="R510" s="172"/>
      <c r="S510" s="172"/>
      <c r="T510" s="173"/>
      <c r="AT510" s="167" t="s">
        <v>228</v>
      </c>
      <c r="AU510" s="167" t="s">
        <v>87</v>
      </c>
      <c r="AV510" s="13" t="s">
        <v>87</v>
      </c>
      <c r="AW510" s="13" t="s">
        <v>31</v>
      </c>
      <c r="AX510" s="13" t="s">
        <v>32</v>
      </c>
      <c r="AY510" s="167" t="s">
        <v>219</v>
      </c>
    </row>
    <row r="511" spans="1:65" s="2" customFormat="1" ht="16.5" customHeight="1">
      <c r="A511" s="33"/>
      <c r="B511" s="151"/>
      <c r="C511" s="152" t="s">
        <v>680</v>
      </c>
      <c r="D511" s="152" t="s">
        <v>221</v>
      </c>
      <c r="E511" s="153" t="s">
        <v>1541</v>
      </c>
      <c r="F511" s="154" t="s">
        <v>1542</v>
      </c>
      <c r="G511" s="155" t="s">
        <v>224</v>
      </c>
      <c r="H511" s="156">
        <v>372</v>
      </c>
      <c r="I511" s="157"/>
      <c r="J511" s="158">
        <f>ROUND(I511*H511,2)</f>
        <v>0</v>
      </c>
      <c r="K511" s="154" t="s">
        <v>225</v>
      </c>
      <c r="L511" s="34"/>
      <c r="M511" s="159" t="s">
        <v>1</v>
      </c>
      <c r="N511" s="160" t="s">
        <v>42</v>
      </c>
      <c r="O511" s="59"/>
      <c r="P511" s="161">
        <f>O511*H511</f>
        <v>0</v>
      </c>
      <c r="Q511" s="161">
        <v>0</v>
      </c>
      <c r="R511" s="161">
        <f>Q511*H511</f>
        <v>0</v>
      </c>
      <c r="S511" s="161">
        <v>0</v>
      </c>
      <c r="T511" s="162">
        <f>S511*H511</f>
        <v>0</v>
      </c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R511" s="163" t="s">
        <v>226</v>
      </c>
      <c r="AT511" s="163" t="s">
        <v>221</v>
      </c>
      <c r="AU511" s="163" t="s">
        <v>87</v>
      </c>
      <c r="AY511" s="18" t="s">
        <v>219</v>
      </c>
      <c r="BE511" s="164">
        <f>IF(N511="základní",J511,0)</f>
        <v>0</v>
      </c>
      <c r="BF511" s="164">
        <f>IF(N511="snížená",J511,0)</f>
        <v>0</v>
      </c>
      <c r="BG511" s="164">
        <f>IF(N511="zákl. přenesená",J511,0)</f>
        <v>0</v>
      </c>
      <c r="BH511" s="164">
        <f>IF(N511="sníž. přenesená",J511,0)</f>
        <v>0</v>
      </c>
      <c r="BI511" s="164">
        <f>IF(N511="nulová",J511,0)</f>
        <v>0</v>
      </c>
      <c r="BJ511" s="18" t="s">
        <v>32</v>
      </c>
      <c r="BK511" s="164">
        <f>ROUND(I511*H511,2)</f>
        <v>0</v>
      </c>
      <c r="BL511" s="18" t="s">
        <v>226</v>
      </c>
      <c r="BM511" s="163" t="s">
        <v>4430</v>
      </c>
    </row>
    <row r="512" spans="1:65" s="14" customFormat="1">
      <c r="B512" s="174"/>
      <c r="D512" s="166" t="s">
        <v>228</v>
      </c>
      <c r="E512" s="175" t="s">
        <v>1</v>
      </c>
      <c r="F512" s="176" t="s">
        <v>4431</v>
      </c>
      <c r="H512" s="175" t="s">
        <v>1</v>
      </c>
      <c r="I512" s="177"/>
      <c r="L512" s="174"/>
      <c r="M512" s="178"/>
      <c r="N512" s="179"/>
      <c r="O512" s="179"/>
      <c r="P512" s="179"/>
      <c r="Q512" s="179"/>
      <c r="R512" s="179"/>
      <c r="S512" s="179"/>
      <c r="T512" s="180"/>
      <c r="AT512" s="175" t="s">
        <v>228</v>
      </c>
      <c r="AU512" s="175" t="s">
        <v>87</v>
      </c>
      <c r="AV512" s="14" t="s">
        <v>32</v>
      </c>
      <c r="AW512" s="14" t="s">
        <v>31</v>
      </c>
      <c r="AX512" s="14" t="s">
        <v>77</v>
      </c>
      <c r="AY512" s="175" t="s">
        <v>219</v>
      </c>
    </row>
    <row r="513" spans="1:65" s="13" customFormat="1">
      <c r="B513" s="165"/>
      <c r="D513" s="166" t="s">
        <v>228</v>
      </c>
      <c r="E513" s="167" t="s">
        <v>4137</v>
      </c>
      <c r="F513" s="168" t="s">
        <v>4432</v>
      </c>
      <c r="H513" s="169">
        <v>190</v>
      </c>
      <c r="I513" s="170"/>
      <c r="L513" s="165"/>
      <c r="M513" s="171"/>
      <c r="N513" s="172"/>
      <c r="O513" s="172"/>
      <c r="P513" s="172"/>
      <c r="Q513" s="172"/>
      <c r="R513" s="172"/>
      <c r="S513" s="172"/>
      <c r="T513" s="173"/>
      <c r="AT513" s="167" t="s">
        <v>228</v>
      </c>
      <c r="AU513" s="167" t="s">
        <v>87</v>
      </c>
      <c r="AV513" s="13" t="s">
        <v>87</v>
      </c>
      <c r="AW513" s="13" t="s">
        <v>31</v>
      </c>
      <c r="AX513" s="13" t="s">
        <v>77</v>
      </c>
      <c r="AY513" s="167" t="s">
        <v>219</v>
      </c>
    </row>
    <row r="514" spans="1:65" s="13" customFormat="1">
      <c r="B514" s="165"/>
      <c r="D514" s="166" t="s">
        <v>228</v>
      </c>
      <c r="E514" s="167" t="s">
        <v>1</v>
      </c>
      <c r="F514" s="168" t="s">
        <v>4433</v>
      </c>
      <c r="H514" s="169">
        <v>182</v>
      </c>
      <c r="I514" s="170"/>
      <c r="L514" s="165"/>
      <c r="M514" s="171"/>
      <c r="N514" s="172"/>
      <c r="O514" s="172"/>
      <c r="P514" s="172"/>
      <c r="Q514" s="172"/>
      <c r="R514" s="172"/>
      <c r="S514" s="172"/>
      <c r="T514" s="173"/>
      <c r="AT514" s="167" t="s">
        <v>228</v>
      </c>
      <c r="AU514" s="167" t="s">
        <v>87</v>
      </c>
      <c r="AV514" s="13" t="s">
        <v>87</v>
      </c>
      <c r="AW514" s="13" t="s">
        <v>31</v>
      </c>
      <c r="AX514" s="13" t="s">
        <v>77</v>
      </c>
      <c r="AY514" s="167" t="s">
        <v>219</v>
      </c>
    </row>
    <row r="515" spans="1:65" s="15" customFormat="1">
      <c r="B515" s="181"/>
      <c r="D515" s="166" t="s">
        <v>228</v>
      </c>
      <c r="E515" s="182" t="s">
        <v>1</v>
      </c>
      <c r="F515" s="183" t="s">
        <v>236</v>
      </c>
      <c r="H515" s="184">
        <v>372</v>
      </c>
      <c r="I515" s="185"/>
      <c r="L515" s="181"/>
      <c r="M515" s="186"/>
      <c r="N515" s="187"/>
      <c r="O515" s="187"/>
      <c r="P515" s="187"/>
      <c r="Q515" s="187"/>
      <c r="R515" s="187"/>
      <c r="S515" s="187"/>
      <c r="T515" s="188"/>
      <c r="AT515" s="182" t="s">
        <v>228</v>
      </c>
      <c r="AU515" s="182" t="s">
        <v>87</v>
      </c>
      <c r="AV515" s="15" t="s">
        <v>226</v>
      </c>
      <c r="AW515" s="15" t="s">
        <v>31</v>
      </c>
      <c r="AX515" s="15" t="s">
        <v>32</v>
      </c>
      <c r="AY515" s="182" t="s">
        <v>219</v>
      </c>
    </row>
    <row r="516" spans="1:65" s="2" customFormat="1" ht="16.5" customHeight="1">
      <c r="A516" s="33"/>
      <c r="B516" s="151"/>
      <c r="C516" s="152" t="s">
        <v>685</v>
      </c>
      <c r="D516" s="152" t="s">
        <v>221</v>
      </c>
      <c r="E516" s="153" t="s">
        <v>3921</v>
      </c>
      <c r="F516" s="154" t="s">
        <v>3922</v>
      </c>
      <c r="G516" s="155" t="s">
        <v>224</v>
      </c>
      <c r="H516" s="156">
        <v>182</v>
      </c>
      <c r="I516" s="157"/>
      <c r="J516" s="158">
        <f>ROUND(I516*H516,2)</f>
        <v>0</v>
      </c>
      <c r="K516" s="154" t="s">
        <v>225</v>
      </c>
      <c r="L516" s="34"/>
      <c r="M516" s="159" t="s">
        <v>1</v>
      </c>
      <c r="N516" s="160" t="s">
        <v>42</v>
      </c>
      <c r="O516" s="59"/>
      <c r="P516" s="161">
        <f>O516*H516</f>
        <v>0</v>
      </c>
      <c r="Q516" s="161">
        <v>0</v>
      </c>
      <c r="R516" s="161">
        <f>Q516*H516</f>
        <v>0</v>
      </c>
      <c r="S516" s="161">
        <v>0</v>
      </c>
      <c r="T516" s="162">
        <f>S516*H516</f>
        <v>0</v>
      </c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R516" s="163" t="s">
        <v>226</v>
      </c>
      <c r="AT516" s="163" t="s">
        <v>221</v>
      </c>
      <c r="AU516" s="163" t="s">
        <v>87</v>
      </c>
      <c r="AY516" s="18" t="s">
        <v>219</v>
      </c>
      <c r="BE516" s="164">
        <f>IF(N516="základní",J516,0)</f>
        <v>0</v>
      </c>
      <c r="BF516" s="164">
        <f>IF(N516="snížená",J516,0)</f>
        <v>0</v>
      </c>
      <c r="BG516" s="164">
        <f>IF(N516="zákl. přenesená",J516,0)</f>
        <v>0</v>
      </c>
      <c r="BH516" s="164">
        <f>IF(N516="sníž. přenesená",J516,0)</f>
        <v>0</v>
      </c>
      <c r="BI516" s="164">
        <f>IF(N516="nulová",J516,0)</f>
        <v>0</v>
      </c>
      <c r="BJ516" s="18" t="s">
        <v>32</v>
      </c>
      <c r="BK516" s="164">
        <f>ROUND(I516*H516,2)</f>
        <v>0</v>
      </c>
      <c r="BL516" s="18" t="s">
        <v>226</v>
      </c>
      <c r="BM516" s="163" t="s">
        <v>4434</v>
      </c>
    </row>
    <row r="517" spans="1:65" s="14" customFormat="1">
      <c r="B517" s="174"/>
      <c r="D517" s="166" t="s">
        <v>228</v>
      </c>
      <c r="E517" s="175" t="s">
        <v>1</v>
      </c>
      <c r="F517" s="176" t="s">
        <v>4435</v>
      </c>
      <c r="H517" s="175" t="s">
        <v>1</v>
      </c>
      <c r="I517" s="177"/>
      <c r="L517" s="174"/>
      <c r="M517" s="178"/>
      <c r="N517" s="179"/>
      <c r="O517" s="179"/>
      <c r="P517" s="179"/>
      <c r="Q517" s="179"/>
      <c r="R517" s="179"/>
      <c r="S517" s="179"/>
      <c r="T517" s="180"/>
      <c r="AT517" s="175" t="s">
        <v>228</v>
      </c>
      <c r="AU517" s="175" t="s">
        <v>87</v>
      </c>
      <c r="AV517" s="14" t="s">
        <v>32</v>
      </c>
      <c r="AW517" s="14" t="s">
        <v>31</v>
      </c>
      <c r="AX517" s="14" t="s">
        <v>77</v>
      </c>
      <c r="AY517" s="175" t="s">
        <v>219</v>
      </c>
    </row>
    <row r="518" spans="1:65" s="13" customFormat="1">
      <c r="B518" s="165"/>
      <c r="D518" s="166" t="s">
        <v>228</v>
      </c>
      <c r="E518" s="167" t="s">
        <v>1</v>
      </c>
      <c r="F518" s="168" t="s">
        <v>4436</v>
      </c>
      <c r="H518" s="169">
        <v>182</v>
      </c>
      <c r="I518" s="170"/>
      <c r="L518" s="165"/>
      <c r="M518" s="171"/>
      <c r="N518" s="172"/>
      <c r="O518" s="172"/>
      <c r="P518" s="172"/>
      <c r="Q518" s="172"/>
      <c r="R518" s="172"/>
      <c r="S518" s="172"/>
      <c r="T518" s="173"/>
      <c r="AT518" s="167" t="s">
        <v>228</v>
      </c>
      <c r="AU518" s="167" t="s">
        <v>87</v>
      </c>
      <c r="AV518" s="13" t="s">
        <v>87</v>
      </c>
      <c r="AW518" s="13" t="s">
        <v>31</v>
      </c>
      <c r="AX518" s="13" t="s">
        <v>32</v>
      </c>
      <c r="AY518" s="167" t="s">
        <v>219</v>
      </c>
    </row>
    <row r="519" spans="1:65" s="2" customFormat="1" ht="16.5" customHeight="1">
      <c r="A519" s="33"/>
      <c r="B519" s="151"/>
      <c r="C519" s="152" t="s">
        <v>689</v>
      </c>
      <c r="D519" s="152" t="s">
        <v>221</v>
      </c>
      <c r="E519" s="153" t="s">
        <v>284</v>
      </c>
      <c r="F519" s="154" t="s">
        <v>285</v>
      </c>
      <c r="G519" s="155" t="s">
        <v>224</v>
      </c>
      <c r="H519" s="156">
        <v>180</v>
      </c>
      <c r="I519" s="157"/>
      <c r="J519" s="158">
        <f>ROUND(I519*H519,2)</f>
        <v>0</v>
      </c>
      <c r="K519" s="154" t="s">
        <v>225</v>
      </c>
      <c r="L519" s="34"/>
      <c r="M519" s="159" t="s">
        <v>1</v>
      </c>
      <c r="N519" s="160" t="s">
        <v>42</v>
      </c>
      <c r="O519" s="59"/>
      <c r="P519" s="161">
        <f>O519*H519</f>
        <v>0</v>
      </c>
      <c r="Q519" s="161">
        <v>0</v>
      </c>
      <c r="R519" s="161">
        <f>Q519*H519</f>
        <v>0</v>
      </c>
      <c r="S519" s="161">
        <v>0</v>
      </c>
      <c r="T519" s="162">
        <f>S519*H519</f>
        <v>0</v>
      </c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R519" s="163" t="s">
        <v>226</v>
      </c>
      <c r="AT519" s="163" t="s">
        <v>221</v>
      </c>
      <c r="AU519" s="163" t="s">
        <v>87</v>
      </c>
      <c r="AY519" s="18" t="s">
        <v>219</v>
      </c>
      <c r="BE519" s="164">
        <f>IF(N519="základní",J519,0)</f>
        <v>0</v>
      </c>
      <c r="BF519" s="164">
        <f>IF(N519="snížená",J519,0)</f>
        <v>0</v>
      </c>
      <c r="BG519" s="164">
        <f>IF(N519="zákl. přenesená",J519,0)</f>
        <v>0</v>
      </c>
      <c r="BH519" s="164">
        <f>IF(N519="sníž. přenesená",J519,0)</f>
        <v>0</v>
      </c>
      <c r="BI519" s="164">
        <f>IF(N519="nulová",J519,0)</f>
        <v>0</v>
      </c>
      <c r="BJ519" s="18" t="s">
        <v>32</v>
      </c>
      <c r="BK519" s="164">
        <f>ROUND(I519*H519,2)</f>
        <v>0</v>
      </c>
      <c r="BL519" s="18" t="s">
        <v>226</v>
      </c>
      <c r="BM519" s="163" t="s">
        <v>4437</v>
      </c>
    </row>
    <row r="520" spans="1:65" s="14" customFormat="1">
      <c r="B520" s="174"/>
      <c r="D520" s="166" t="s">
        <v>228</v>
      </c>
      <c r="E520" s="175" t="s">
        <v>1</v>
      </c>
      <c r="F520" s="176" t="s">
        <v>4438</v>
      </c>
      <c r="H520" s="175" t="s">
        <v>1</v>
      </c>
      <c r="I520" s="177"/>
      <c r="L520" s="174"/>
      <c r="M520" s="178"/>
      <c r="N520" s="179"/>
      <c r="O520" s="179"/>
      <c r="P520" s="179"/>
      <c r="Q520" s="179"/>
      <c r="R520" s="179"/>
      <c r="S520" s="179"/>
      <c r="T520" s="180"/>
      <c r="AT520" s="175" t="s">
        <v>228</v>
      </c>
      <c r="AU520" s="175" t="s">
        <v>87</v>
      </c>
      <c r="AV520" s="14" t="s">
        <v>32</v>
      </c>
      <c r="AW520" s="14" t="s">
        <v>31</v>
      </c>
      <c r="AX520" s="14" t="s">
        <v>77</v>
      </c>
      <c r="AY520" s="175" t="s">
        <v>219</v>
      </c>
    </row>
    <row r="521" spans="1:65" s="13" customFormat="1">
      <c r="B521" s="165"/>
      <c r="D521" s="166" t="s">
        <v>228</v>
      </c>
      <c r="E521" s="167" t="s">
        <v>1</v>
      </c>
      <c r="F521" s="168" t="s">
        <v>4439</v>
      </c>
      <c r="H521" s="169">
        <v>180</v>
      </c>
      <c r="I521" s="170"/>
      <c r="L521" s="165"/>
      <c r="M521" s="171"/>
      <c r="N521" s="172"/>
      <c r="O521" s="172"/>
      <c r="P521" s="172"/>
      <c r="Q521" s="172"/>
      <c r="R521" s="172"/>
      <c r="S521" s="172"/>
      <c r="T521" s="173"/>
      <c r="AT521" s="167" t="s">
        <v>228</v>
      </c>
      <c r="AU521" s="167" t="s">
        <v>87</v>
      </c>
      <c r="AV521" s="13" t="s">
        <v>87</v>
      </c>
      <c r="AW521" s="13" t="s">
        <v>31</v>
      </c>
      <c r="AX521" s="13" t="s">
        <v>32</v>
      </c>
      <c r="AY521" s="167" t="s">
        <v>219</v>
      </c>
    </row>
    <row r="522" spans="1:65" s="2" customFormat="1" ht="16.5" customHeight="1">
      <c r="A522" s="33"/>
      <c r="B522" s="151"/>
      <c r="C522" s="152" t="s">
        <v>696</v>
      </c>
      <c r="D522" s="152" t="s">
        <v>221</v>
      </c>
      <c r="E522" s="153" t="s">
        <v>4440</v>
      </c>
      <c r="F522" s="154" t="s">
        <v>4441</v>
      </c>
      <c r="G522" s="155" t="s">
        <v>224</v>
      </c>
      <c r="H522" s="156">
        <v>82</v>
      </c>
      <c r="I522" s="157"/>
      <c r="J522" s="158">
        <f>ROUND(I522*H522,2)</f>
        <v>0</v>
      </c>
      <c r="K522" s="154" t="s">
        <v>225</v>
      </c>
      <c r="L522" s="34"/>
      <c r="M522" s="159" t="s">
        <v>1</v>
      </c>
      <c r="N522" s="160" t="s">
        <v>42</v>
      </c>
      <c r="O522" s="59"/>
      <c r="P522" s="161">
        <f>O522*H522</f>
        <v>0</v>
      </c>
      <c r="Q522" s="161">
        <v>8.0000000000000007E-5</v>
      </c>
      <c r="R522" s="161">
        <f>Q522*H522</f>
        <v>6.5600000000000007E-3</v>
      </c>
      <c r="S522" s="161">
        <v>0</v>
      </c>
      <c r="T522" s="162">
        <f>S522*H522</f>
        <v>0</v>
      </c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R522" s="163" t="s">
        <v>226</v>
      </c>
      <c r="AT522" s="163" t="s">
        <v>221</v>
      </c>
      <c r="AU522" s="163" t="s">
        <v>87</v>
      </c>
      <c r="AY522" s="18" t="s">
        <v>219</v>
      </c>
      <c r="BE522" s="164">
        <f>IF(N522="základní",J522,0)</f>
        <v>0</v>
      </c>
      <c r="BF522" s="164">
        <f>IF(N522="snížená",J522,0)</f>
        <v>0</v>
      </c>
      <c r="BG522" s="164">
        <f>IF(N522="zákl. přenesená",J522,0)</f>
        <v>0</v>
      </c>
      <c r="BH522" s="164">
        <f>IF(N522="sníž. přenesená",J522,0)</f>
        <v>0</v>
      </c>
      <c r="BI522" s="164">
        <f>IF(N522="nulová",J522,0)</f>
        <v>0</v>
      </c>
      <c r="BJ522" s="18" t="s">
        <v>32</v>
      </c>
      <c r="BK522" s="164">
        <f>ROUND(I522*H522,2)</f>
        <v>0</v>
      </c>
      <c r="BL522" s="18" t="s">
        <v>226</v>
      </c>
      <c r="BM522" s="163" t="s">
        <v>4442</v>
      </c>
    </row>
    <row r="523" spans="1:65" s="14" customFormat="1">
      <c r="B523" s="174"/>
      <c r="D523" s="166" t="s">
        <v>228</v>
      </c>
      <c r="E523" s="175" t="s">
        <v>1</v>
      </c>
      <c r="F523" s="176" t="s">
        <v>4443</v>
      </c>
      <c r="H523" s="175" t="s">
        <v>1</v>
      </c>
      <c r="I523" s="177"/>
      <c r="L523" s="174"/>
      <c r="M523" s="178"/>
      <c r="N523" s="179"/>
      <c r="O523" s="179"/>
      <c r="P523" s="179"/>
      <c r="Q523" s="179"/>
      <c r="R523" s="179"/>
      <c r="S523" s="179"/>
      <c r="T523" s="180"/>
      <c r="AT523" s="175" t="s">
        <v>228</v>
      </c>
      <c r="AU523" s="175" t="s">
        <v>87</v>
      </c>
      <c r="AV523" s="14" t="s">
        <v>32</v>
      </c>
      <c r="AW523" s="14" t="s">
        <v>31</v>
      </c>
      <c r="AX523" s="14" t="s">
        <v>77</v>
      </c>
      <c r="AY523" s="175" t="s">
        <v>219</v>
      </c>
    </row>
    <row r="524" spans="1:65" s="14" customFormat="1">
      <c r="B524" s="174"/>
      <c r="D524" s="166" t="s">
        <v>228</v>
      </c>
      <c r="E524" s="175" t="s">
        <v>1</v>
      </c>
      <c r="F524" s="176" t="s">
        <v>4444</v>
      </c>
      <c r="H524" s="175" t="s">
        <v>1</v>
      </c>
      <c r="I524" s="177"/>
      <c r="L524" s="174"/>
      <c r="M524" s="178"/>
      <c r="N524" s="179"/>
      <c r="O524" s="179"/>
      <c r="P524" s="179"/>
      <c r="Q524" s="179"/>
      <c r="R524" s="179"/>
      <c r="S524" s="179"/>
      <c r="T524" s="180"/>
      <c r="AT524" s="175" t="s">
        <v>228</v>
      </c>
      <c r="AU524" s="175" t="s">
        <v>87</v>
      </c>
      <c r="AV524" s="14" t="s">
        <v>32</v>
      </c>
      <c r="AW524" s="14" t="s">
        <v>31</v>
      </c>
      <c r="AX524" s="14" t="s">
        <v>77</v>
      </c>
      <c r="AY524" s="175" t="s">
        <v>219</v>
      </c>
    </row>
    <row r="525" spans="1:65" s="13" customFormat="1">
      <c r="B525" s="165"/>
      <c r="D525" s="166" t="s">
        <v>228</v>
      </c>
      <c r="E525" s="167" t="s">
        <v>1</v>
      </c>
      <c r="F525" s="168" t="s">
        <v>4445</v>
      </c>
      <c r="H525" s="169">
        <v>82</v>
      </c>
      <c r="I525" s="170"/>
      <c r="L525" s="165"/>
      <c r="M525" s="171"/>
      <c r="N525" s="172"/>
      <c r="O525" s="172"/>
      <c r="P525" s="172"/>
      <c r="Q525" s="172"/>
      <c r="R525" s="172"/>
      <c r="S525" s="172"/>
      <c r="T525" s="173"/>
      <c r="AT525" s="167" t="s">
        <v>228</v>
      </c>
      <c r="AU525" s="167" t="s">
        <v>87</v>
      </c>
      <c r="AV525" s="13" t="s">
        <v>87</v>
      </c>
      <c r="AW525" s="13" t="s">
        <v>31</v>
      </c>
      <c r="AX525" s="13" t="s">
        <v>77</v>
      </c>
      <c r="AY525" s="167" t="s">
        <v>219</v>
      </c>
    </row>
    <row r="526" spans="1:65" s="15" customFormat="1">
      <c r="B526" s="181"/>
      <c r="D526" s="166" t="s">
        <v>228</v>
      </c>
      <c r="E526" s="182" t="s">
        <v>1</v>
      </c>
      <c r="F526" s="183" t="s">
        <v>236</v>
      </c>
      <c r="H526" s="184">
        <v>82</v>
      </c>
      <c r="I526" s="185"/>
      <c r="L526" s="181"/>
      <c r="M526" s="186"/>
      <c r="N526" s="187"/>
      <c r="O526" s="187"/>
      <c r="P526" s="187"/>
      <c r="Q526" s="187"/>
      <c r="R526" s="187"/>
      <c r="S526" s="187"/>
      <c r="T526" s="188"/>
      <c r="AT526" s="182" t="s">
        <v>228</v>
      </c>
      <c r="AU526" s="182" t="s">
        <v>87</v>
      </c>
      <c r="AV526" s="15" t="s">
        <v>226</v>
      </c>
      <c r="AW526" s="15" t="s">
        <v>31</v>
      </c>
      <c r="AX526" s="15" t="s">
        <v>32</v>
      </c>
      <c r="AY526" s="182" t="s">
        <v>219</v>
      </c>
    </row>
    <row r="527" spans="1:65" s="2" customFormat="1" ht="16.5" customHeight="1">
      <c r="A527" s="33"/>
      <c r="B527" s="151"/>
      <c r="C527" s="152" t="s">
        <v>704</v>
      </c>
      <c r="D527" s="152" t="s">
        <v>221</v>
      </c>
      <c r="E527" s="153" t="s">
        <v>4446</v>
      </c>
      <c r="F527" s="154" t="s">
        <v>4447</v>
      </c>
      <c r="G527" s="155" t="s">
        <v>240</v>
      </c>
      <c r="H527" s="156">
        <v>129</v>
      </c>
      <c r="I527" s="157"/>
      <c r="J527" s="158">
        <f>ROUND(I527*H527,2)</f>
        <v>0</v>
      </c>
      <c r="K527" s="154" t="s">
        <v>225</v>
      </c>
      <c r="L527" s="34"/>
      <c r="M527" s="159" t="s">
        <v>1</v>
      </c>
      <c r="N527" s="160" t="s">
        <v>42</v>
      </c>
      <c r="O527" s="59"/>
      <c r="P527" s="161">
        <f>O527*H527</f>
        <v>0</v>
      </c>
      <c r="Q527" s="161">
        <v>0</v>
      </c>
      <c r="R527" s="161">
        <f>Q527*H527</f>
        <v>0</v>
      </c>
      <c r="S527" s="161">
        <v>0.01</v>
      </c>
      <c r="T527" s="162">
        <f>S527*H527</f>
        <v>1.29</v>
      </c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R527" s="163" t="s">
        <v>226</v>
      </c>
      <c r="AT527" s="163" t="s">
        <v>221</v>
      </c>
      <c r="AU527" s="163" t="s">
        <v>87</v>
      </c>
      <c r="AY527" s="18" t="s">
        <v>219</v>
      </c>
      <c r="BE527" s="164">
        <f>IF(N527="základní",J527,0)</f>
        <v>0</v>
      </c>
      <c r="BF527" s="164">
        <f>IF(N527="snížená",J527,0)</f>
        <v>0</v>
      </c>
      <c r="BG527" s="164">
        <f>IF(N527="zákl. přenesená",J527,0)</f>
        <v>0</v>
      </c>
      <c r="BH527" s="164">
        <f>IF(N527="sníž. přenesená",J527,0)</f>
        <v>0</v>
      </c>
      <c r="BI527" s="164">
        <f>IF(N527="nulová",J527,0)</f>
        <v>0</v>
      </c>
      <c r="BJ527" s="18" t="s">
        <v>32</v>
      </c>
      <c r="BK527" s="164">
        <f>ROUND(I527*H527,2)</f>
        <v>0</v>
      </c>
      <c r="BL527" s="18" t="s">
        <v>226</v>
      </c>
      <c r="BM527" s="163" t="s">
        <v>4448</v>
      </c>
    </row>
    <row r="528" spans="1:65" s="14" customFormat="1">
      <c r="B528" s="174"/>
      <c r="D528" s="166" t="s">
        <v>228</v>
      </c>
      <c r="E528" s="175" t="s">
        <v>1</v>
      </c>
      <c r="F528" s="176" t="s">
        <v>4449</v>
      </c>
      <c r="H528" s="175" t="s">
        <v>1</v>
      </c>
      <c r="I528" s="177"/>
      <c r="L528" s="174"/>
      <c r="M528" s="178"/>
      <c r="N528" s="179"/>
      <c r="O528" s="179"/>
      <c r="P528" s="179"/>
      <c r="Q528" s="179"/>
      <c r="R528" s="179"/>
      <c r="S528" s="179"/>
      <c r="T528" s="180"/>
      <c r="AT528" s="175" t="s">
        <v>228</v>
      </c>
      <c r="AU528" s="175" t="s">
        <v>87</v>
      </c>
      <c r="AV528" s="14" t="s">
        <v>32</v>
      </c>
      <c r="AW528" s="14" t="s">
        <v>31</v>
      </c>
      <c r="AX528" s="14" t="s">
        <v>77</v>
      </c>
      <c r="AY528" s="175" t="s">
        <v>219</v>
      </c>
    </row>
    <row r="529" spans="1:65" s="13" customFormat="1">
      <c r="B529" s="165"/>
      <c r="D529" s="166" t="s">
        <v>228</v>
      </c>
      <c r="E529" s="167" t="s">
        <v>1</v>
      </c>
      <c r="F529" s="168" t="s">
        <v>4450</v>
      </c>
      <c r="H529" s="169">
        <v>129</v>
      </c>
      <c r="I529" s="170"/>
      <c r="L529" s="165"/>
      <c r="M529" s="171"/>
      <c r="N529" s="172"/>
      <c r="O529" s="172"/>
      <c r="P529" s="172"/>
      <c r="Q529" s="172"/>
      <c r="R529" s="172"/>
      <c r="S529" s="172"/>
      <c r="T529" s="173"/>
      <c r="AT529" s="167" t="s">
        <v>228</v>
      </c>
      <c r="AU529" s="167" t="s">
        <v>87</v>
      </c>
      <c r="AV529" s="13" t="s">
        <v>87</v>
      </c>
      <c r="AW529" s="13" t="s">
        <v>31</v>
      </c>
      <c r="AX529" s="13" t="s">
        <v>77</v>
      </c>
      <c r="AY529" s="167" t="s">
        <v>219</v>
      </c>
    </row>
    <row r="530" spans="1:65" s="15" customFormat="1">
      <c r="B530" s="181"/>
      <c r="D530" s="166" t="s">
        <v>228</v>
      </c>
      <c r="E530" s="182" t="s">
        <v>1</v>
      </c>
      <c r="F530" s="183" t="s">
        <v>236</v>
      </c>
      <c r="H530" s="184">
        <v>129</v>
      </c>
      <c r="I530" s="185"/>
      <c r="L530" s="181"/>
      <c r="M530" s="186"/>
      <c r="N530" s="187"/>
      <c r="O530" s="187"/>
      <c r="P530" s="187"/>
      <c r="Q530" s="187"/>
      <c r="R530" s="187"/>
      <c r="S530" s="187"/>
      <c r="T530" s="188"/>
      <c r="AT530" s="182" t="s">
        <v>228</v>
      </c>
      <c r="AU530" s="182" t="s">
        <v>87</v>
      </c>
      <c r="AV530" s="15" t="s">
        <v>226</v>
      </c>
      <c r="AW530" s="15" t="s">
        <v>31</v>
      </c>
      <c r="AX530" s="15" t="s">
        <v>32</v>
      </c>
      <c r="AY530" s="182" t="s">
        <v>219</v>
      </c>
    </row>
    <row r="531" spans="1:65" s="2" customFormat="1" ht="16.5" customHeight="1">
      <c r="A531" s="33"/>
      <c r="B531" s="151"/>
      <c r="C531" s="152" t="s">
        <v>714</v>
      </c>
      <c r="D531" s="152" t="s">
        <v>221</v>
      </c>
      <c r="E531" s="153" t="s">
        <v>3963</v>
      </c>
      <c r="F531" s="154" t="s">
        <v>3964</v>
      </c>
      <c r="G531" s="155" t="s">
        <v>240</v>
      </c>
      <c r="H531" s="156">
        <v>897.7</v>
      </c>
      <c r="I531" s="157"/>
      <c r="J531" s="158">
        <f>ROUND(I531*H531,2)</f>
        <v>0</v>
      </c>
      <c r="K531" s="154" t="s">
        <v>225</v>
      </c>
      <c r="L531" s="34"/>
      <c r="M531" s="159" t="s">
        <v>1</v>
      </c>
      <c r="N531" s="160" t="s">
        <v>42</v>
      </c>
      <c r="O531" s="59"/>
      <c r="P531" s="161">
        <f>O531*H531</f>
        <v>0</v>
      </c>
      <c r="Q531" s="161">
        <v>0</v>
      </c>
      <c r="R531" s="161">
        <f>Q531*H531</f>
        <v>0</v>
      </c>
      <c r="S531" s="161">
        <v>0.02</v>
      </c>
      <c r="T531" s="162">
        <f>S531*H531</f>
        <v>17.954000000000001</v>
      </c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R531" s="163" t="s">
        <v>226</v>
      </c>
      <c r="AT531" s="163" t="s">
        <v>221</v>
      </c>
      <c r="AU531" s="163" t="s">
        <v>87</v>
      </c>
      <c r="AY531" s="18" t="s">
        <v>219</v>
      </c>
      <c r="BE531" s="164">
        <f>IF(N531="základní",J531,0)</f>
        <v>0</v>
      </c>
      <c r="BF531" s="164">
        <f>IF(N531="snížená",J531,0)</f>
        <v>0</v>
      </c>
      <c r="BG531" s="164">
        <f>IF(N531="zákl. přenesená",J531,0)</f>
        <v>0</v>
      </c>
      <c r="BH531" s="164">
        <f>IF(N531="sníž. přenesená",J531,0)</f>
        <v>0</v>
      </c>
      <c r="BI531" s="164">
        <f>IF(N531="nulová",J531,0)</f>
        <v>0</v>
      </c>
      <c r="BJ531" s="18" t="s">
        <v>32</v>
      </c>
      <c r="BK531" s="164">
        <f>ROUND(I531*H531,2)</f>
        <v>0</v>
      </c>
      <c r="BL531" s="18" t="s">
        <v>226</v>
      </c>
      <c r="BM531" s="163" t="s">
        <v>4451</v>
      </c>
    </row>
    <row r="532" spans="1:65" s="14" customFormat="1">
      <c r="B532" s="174"/>
      <c r="D532" s="166" t="s">
        <v>228</v>
      </c>
      <c r="E532" s="175" t="s">
        <v>1</v>
      </c>
      <c r="F532" s="176" t="s">
        <v>4452</v>
      </c>
      <c r="H532" s="175" t="s">
        <v>1</v>
      </c>
      <c r="I532" s="177"/>
      <c r="L532" s="174"/>
      <c r="M532" s="178"/>
      <c r="N532" s="179"/>
      <c r="O532" s="179"/>
      <c r="P532" s="179"/>
      <c r="Q532" s="179"/>
      <c r="R532" s="179"/>
      <c r="S532" s="179"/>
      <c r="T532" s="180"/>
      <c r="AT532" s="175" t="s">
        <v>228</v>
      </c>
      <c r="AU532" s="175" t="s">
        <v>87</v>
      </c>
      <c r="AV532" s="14" t="s">
        <v>32</v>
      </c>
      <c r="AW532" s="14" t="s">
        <v>31</v>
      </c>
      <c r="AX532" s="14" t="s">
        <v>77</v>
      </c>
      <c r="AY532" s="175" t="s">
        <v>219</v>
      </c>
    </row>
    <row r="533" spans="1:65" s="13" customFormat="1">
      <c r="B533" s="165"/>
      <c r="D533" s="166" t="s">
        <v>228</v>
      </c>
      <c r="E533" s="167" t="s">
        <v>1</v>
      </c>
      <c r="F533" s="168" t="s">
        <v>4453</v>
      </c>
      <c r="H533" s="169">
        <v>129</v>
      </c>
      <c r="I533" s="170"/>
      <c r="L533" s="165"/>
      <c r="M533" s="171"/>
      <c r="N533" s="172"/>
      <c r="O533" s="172"/>
      <c r="P533" s="172"/>
      <c r="Q533" s="172"/>
      <c r="R533" s="172"/>
      <c r="S533" s="172"/>
      <c r="T533" s="173"/>
      <c r="AT533" s="167" t="s">
        <v>228</v>
      </c>
      <c r="AU533" s="167" t="s">
        <v>87</v>
      </c>
      <c r="AV533" s="13" t="s">
        <v>87</v>
      </c>
      <c r="AW533" s="13" t="s">
        <v>31</v>
      </c>
      <c r="AX533" s="13" t="s">
        <v>77</v>
      </c>
      <c r="AY533" s="167" t="s">
        <v>219</v>
      </c>
    </row>
    <row r="534" spans="1:65" s="16" customFormat="1">
      <c r="B534" s="189"/>
      <c r="D534" s="166" t="s">
        <v>228</v>
      </c>
      <c r="E534" s="190" t="s">
        <v>1</v>
      </c>
      <c r="F534" s="191" t="s">
        <v>4454</v>
      </c>
      <c r="H534" s="192">
        <v>129</v>
      </c>
      <c r="I534" s="193"/>
      <c r="L534" s="189"/>
      <c r="M534" s="194"/>
      <c r="N534" s="195"/>
      <c r="O534" s="195"/>
      <c r="P534" s="195"/>
      <c r="Q534" s="195"/>
      <c r="R534" s="195"/>
      <c r="S534" s="195"/>
      <c r="T534" s="196"/>
      <c r="AT534" s="190" t="s">
        <v>228</v>
      </c>
      <c r="AU534" s="190" t="s">
        <v>87</v>
      </c>
      <c r="AV534" s="16" t="s">
        <v>237</v>
      </c>
      <c r="AW534" s="16" t="s">
        <v>31</v>
      </c>
      <c r="AX534" s="16" t="s">
        <v>77</v>
      </c>
      <c r="AY534" s="190" t="s">
        <v>219</v>
      </c>
    </row>
    <row r="535" spans="1:65" s="14" customFormat="1">
      <c r="B535" s="174"/>
      <c r="D535" s="166" t="s">
        <v>228</v>
      </c>
      <c r="E535" s="175" t="s">
        <v>1</v>
      </c>
      <c r="F535" s="176" t="s">
        <v>4455</v>
      </c>
      <c r="H535" s="175" t="s">
        <v>1</v>
      </c>
      <c r="I535" s="177"/>
      <c r="L535" s="174"/>
      <c r="M535" s="178"/>
      <c r="N535" s="179"/>
      <c r="O535" s="179"/>
      <c r="P535" s="179"/>
      <c r="Q535" s="179"/>
      <c r="R535" s="179"/>
      <c r="S535" s="179"/>
      <c r="T535" s="180"/>
      <c r="AT535" s="175" t="s">
        <v>228</v>
      </c>
      <c r="AU535" s="175" t="s">
        <v>87</v>
      </c>
      <c r="AV535" s="14" t="s">
        <v>32</v>
      </c>
      <c r="AW535" s="14" t="s">
        <v>31</v>
      </c>
      <c r="AX535" s="14" t="s">
        <v>77</v>
      </c>
      <c r="AY535" s="175" t="s">
        <v>219</v>
      </c>
    </row>
    <row r="536" spans="1:65" s="13" customFormat="1">
      <c r="B536" s="165"/>
      <c r="D536" s="166" t="s">
        <v>228</v>
      </c>
      <c r="E536" s="167" t="s">
        <v>1</v>
      </c>
      <c r="F536" s="168" t="s">
        <v>4456</v>
      </c>
      <c r="H536" s="169">
        <v>715</v>
      </c>
      <c r="I536" s="170"/>
      <c r="L536" s="165"/>
      <c r="M536" s="171"/>
      <c r="N536" s="172"/>
      <c r="O536" s="172"/>
      <c r="P536" s="172"/>
      <c r="Q536" s="172"/>
      <c r="R536" s="172"/>
      <c r="S536" s="172"/>
      <c r="T536" s="173"/>
      <c r="AT536" s="167" t="s">
        <v>228</v>
      </c>
      <c r="AU536" s="167" t="s">
        <v>87</v>
      </c>
      <c r="AV536" s="13" t="s">
        <v>87</v>
      </c>
      <c r="AW536" s="13" t="s">
        <v>31</v>
      </c>
      <c r="AX536" s="13" t="s">
        <v>77</v>
      </c>
      <c r="AY536" s="167" t="s">
        <v>219</v>
      </c>
    </row>
    <row r="537" spans="1:65" s="13" customFormat="1">
      <c r="B537" s="165"/>
      <c r="D537" s="166" t="s">
        <v>228</v>
      </c>
      <c r="E537" s="167" t="s">
        <v>1</v>
      </c>
      <c r="F537" s="168" t="s">
        <v>4457</v>
      </c>
      <c r="H537" s="169">
        <v>-129</v>
      </c>
      <c r="I537" s="170"/>
      <c r="L537" s="165"/>
      <c r="M537" s="171"/>
      <c r="N537" s="172"/>
      <c r="O537" s="172"/>
      <c r="P537" s="172"/>
      <c r="Q537" s="172"/>
      <c r="R537" s="172"/>
      <c r="S537" s="172"/>
      <c r="T537" s="173"/>
      <c r="AT537" s="167" t="s">
        <v>228</v>
      </c>
      <c r="AU537" s="167" t="s">
        <v>87</v>
      </c>
      <c r="AV537" s="13" t="s">
        <v>87</v>
      </c>
      <c r="AW537" s="13" t="s">
        <v>31</v>
      </c>
      <c r="AX537" s="13" t="s">
        <v>77</v>
      </c>
      <c r="AY537" s="167" t="s">
        <v>219</v>
      </c>
    </row>
    <row r="538" spans="1:65" s="16" customFormat="1">
      <c r="B538" s="189"/>
      <c r="D538" s="166" t="s">
        <v>228</v>
      </c>
      <c r="E538" s="190" t="s">
        <v>1</v>
      </c>
      <c r="F538" s="191" t="s">
        <v>4458</v>
      </c>
      <c r="H538" s="192">
        <v>586</v>
      </c>
      <c r="I538" s="193"/>
      <c r="L538" s="189"/>
      <c r="M538" s="194"/>
      <c r="N538" s="195"/>
      <c r="O538" s="195"/>
      <c r="P538" s="195"/>
      <c r="Q538" s="195"/>
      <c r="R538" s="195"/>
      <c r="S538" s="195"/>
      <c r="T538" s="196"/>
      <c r="AT538" s="190" t="s">
        <v>228</v>
      </c>
      <c r="AU538" s="190" t="s">
        <v>87</v>
      </c>
      <c r="AV538" s="16" t="s">
        <v>237</v>
      </c>
      <c r="AW538" s="16" t="s">
        <v>31</v>
      </c>
      <c r="AX538" s="16" t="s">
        <v>77</v>
      </c>
      <c r="AY538" s="190" t="s">
        <v>219</v>
      </c>
    </row>
    <row r="539" spans="1:65" s="14" customFormat="1">
      <c r="B539" s="174"/>
      <c r="D539" s="166" t="s">
        <v>228</v>
      </c>
      <c r="E539" s="175" t="s">
        <v>1</v>
      </c>
      <c r="F539" s="176" t="s">
        <v>3970</v>
      </c>
      <c r="H539" s="175" t="s">
        <v>1</v>
      </c>
      <c r="I539" s="177"/>
      <c r="L539" s="174"/>
      <c r="M539" s="178"/>
      <c r="N539" s="179"/>
      <c r="O539" s="179"/>
      <c r="P539" s="179"/>
      <c r="Q539" s="179"/>
      <c r="R539" s="179"/>
      <c r="S539" s="179"/>
      <c r="T539" s="180"/>
      <c r="AT539" s="175" t="s">
        <v>228</v>
      </c>
      <c r="AU539" s="175" t="s">
        <v>87</v>
      </c>
      <c r="AV539" s="14" t="s">
        <v>32</v>
      </c>
      <c r="AW539" s="14" t="s">
        <v>31</v>
      </c>
      <c r="AX539" s="14" t="s">
        <v>77</v>
      </c>
      <c r="AY539" s="175" t="s">
        <v>219</v>
      </c>
    </row>
    <row r="540" spans="1:65" s="13" customFormat="1">
      <c r="B540" s="165"/>
      <c r="D540" s="166" t="s">
        <v>228</v>
      </c>
      <c r="E540" s="167" t="s">
        <v>1</v>
      </c>
      <c r="F540" s="168" t="s">
        <v>4459</v>
      </c>
      <c r="H540" s="169">
        <v>164</v>
      </c>
      <c r="I540" s="170"/>
      <c r="L540" s="165"/>
      <c r="M540" s="171"/>
      <c r="N540" s="172"/>
      <c r="O540" s="172"/>
      <c r="P540" s="172"/>
      <c r="Q540" s="172"/>
      <c r="R540" s="172"/>
      <c r="S540" s="172"/>
      <c r="T540" s="173"/>
      <c r="AT540" s="167" t="s">
        <v>228</v>
      </c>
      <c r="AU540" s="167" t="s">
        <v>87</v>
      </c>
      <c r="AV540" s="13" t="s">
        <v>87</v>
      </c>
      <c r="AW540" s="13" t="s">
        <v>31</v>
      </c>
      <c r="AX540" s="13" t="s">
        <v>77</v>
      </c>
      <c r="AY540" s="167" t="s">
        <v>219</v>
      </c>
    </row>
    <row r="541" spans="1:65" s="13" customFormat="1">
      <c r="B541" s="165"/>
      <c r="D541" s="166" t="s">
        <v>228</v>
      </c>
      <c r="E541" s="167" t="s">
        <v>1</v>
      </c>
      <c r="F541" s="168" t="s">
        <v>4460</v>
      </c>
      <c r="H541" s="169">
        <v>18.7</v>
      </c>
      <c r="I541" s="170"/>
      <c r="L541" s="165"/>
      <c r="M541" s="171"/>
      <c r="N541" s="172"/>
      <c r="O541" s="172"/>
      <c r="P541" s="172"/>
      <c r="Q541" s="172"/>
      <c r="R541" s="172"/>
      <c r="S541" s="172"/>
      <c r="T541" s="173"/>
      <c r="AT541" s="167" t="s">
        <v>228</v>
      </c>
      <c r="AU541" s="167" t="s">
        <v>87</v>
      </c>
      <c r="AV541" s="13" t="s">
        <v>87</v>
      </c>
      <c r="AW541" s="13" t="s">
        <v>31</v>
      </c>
      <c r="AX541" s="13" t="s">
        <v>77</v>
      </c>
      <c r="AY541" s="167" t="s">
        <v>219</v>
      </c>
    </row>
    <row r="542" spans="1:65" s="16" customFormat="1">
      <c r="B542" s="189"/>
      <c r="D542" s="166" t="s">
        <v>228</v>
      </c>
      <c r="E542" s="190" t="s">
        <v>1</v>
      </c>
      <c r="F542" s="191" t="s">
        <v>4461</v>
      </c>
      <c r="H542" s="192">
        <v>182.7</v>
      </c>
      <c r="I542" s="193"/>
      <c r="L542" s="189"/>
      <c r="M542" s="194"/>
      <c r="N542" s="195"/>
      <c r="O542" s="195"/>
      <c r="P542" s="195"/>
      <c r="Q542" s="195"/>
      <c r="R542" s="195"/>
      <c r="S542" s="195"/>
      <c r="T542" s="196"/>
      <c r="AT542" s="190" t="s">
        <v>228</v>
      </c>
      <c r="AU542" s="190" t="s">
        <v>87</v>
      </c>
      <c r="AV542" s="16" t="s">
        <v>237</v>
      </c>
      <c r="AW542" s="16" t="s">
        <v>31</v>
      </c>
      <c r="AX542" s="16" t="s">
        <v>77</v>
      </c>
      <c r="AY542" s="190" t="s">
        <v>219</v>
      </c>
    </row>
    <row r="543" spans="1:65" s="15" customFormat="1">
      <c r="B543" s="181"/>
      <c r="D543" s="166" t="s">
        <v>228</v>
      </c>
      <c r="E543" s="182" t="s">
        <v>1</v>
      </c>
      <c r="F543" s="183" t="s">
        <v>236</v>
      </c>
      <c r="H543" s="184">
        <v>897.7</v>
      </c>
      <c r="I543" s="185"/>
      <c r="L543" s="181"/>
      <c r="M543" s="186"/>
      <c r="N543" s="187"/>
      <c r="O543" s="187"/>
      <c r="P543" s="187"/>
      <c r="Q543" s="187"/>
      <c r="R543" s="187"/>
      <c r="S543" s="187"/>
      <c r="T543" s="188"/>
      <c r="AT543" s="182" t="s">
        <v>228</v>
      </c>
      <c r="AU543" s="182" t="s">
        <v>87</v>
      </c>
      <c r="AV543" s="15" t="s">
        <v>226</v>
      </c>
      <c r="AW543" s="15" t="s">
        <v>31</v>
      </c>
      <c r="AX543" s="15" t="s">
        <v>32</v>
      </c>
      <c r="AY543" s="182" t="s">
        <v>219</v>
      </c>
    </row>
    <row r="544" spans="1:65" s="12" customFormat="1" ht="22.9" customHeight="1">
      <c r="B544" s="138"/>
      <c r="D544" s="139" t="s">
        <v>76</v>
      </c>
      <c r="E544" s="149" t="s">
        <v>4010</v>
      </c>
      <c r="F544" s="149" t="s">
        <v>4011</v>
      </c>
      <c r="I544" s="141"/>
      <c r="J544" s="150">
        <f>BK544</f>
        <v>0</v>
      </c>
      <c r="L544" s="138"/>
      <c r="M544" s="143"/>
      <c r="N544" s="144"/>
      <c r="O544" s="144"/>
      <c r="P544" s="145">
        <f>SUM(P545:P599)</f>
        <v>0</v>
      </c>
      <c r="Q544" s="144"/>
      <c r="R544" s="145">
        <f>SUM(R545:R599)</f>
        <v>0</v>
      </c>
      <c r="S544" s="144"/>
      <c r="T544" s="146">
        <f>SUM(T545:T599)</f>
        <v>0</v>
      </c>
      <c r="AR544" s="139" t="s">
        <v>32</v>
      </c>
      <c r="AT544" s="147" t="s">
        <v>76</v>
      </c>
      <c r="AU544" s="147" t="s">
        <v>32</v>
      </c>
      <c r="AY544" s="139" t="s">
        <v>219</v>
      </c>
      <c r="BK544" s="148">
        <f>SUM(BK545:BK599)</f>
        <v>0</v>
      </c>
    </row>
    <row r="545" spans="1:65" s="2" customFormat="1" ht="16.5" customHeight="1">
      <c r="A545" s="33"/>
      <c r="B545" s="151"/>
      <c r="C545" s="152" t="s">
        <v>719</v>
      </c>
      <c r="D545" s="152" t="s">
        <v>221</v>
      </c>
      <c r="E545" s="153" t="s">
        <v>264</v>
      </c>
      <c r="F545" s="154" t="s">
        <v>265</v>
      </c>
      <c r="G545" s="155" t="s">
        <v>266</v>
      </c>
      <c r="H545" s="156">
        <v>344.24400000000003</v>
      </c>
      <c r="I545" s="157"/>
      <c r="J545" s="158">
        <f>ROUND(I545*H545,2)</f>
        <v>0</v>
      </c>
      <c r="K545" s="154" t="s">
        <v>225</v>
      </c>
      <c r="L545" s="34"/>
      <c r="M545" s="159" t="s">
        <v>1</v>
      </c>
      <c r="N545" s="160" t="s">
        <v>42</v>
      </c>
      <c r="O545" s="59"/>
      <c r="P545" s="161">
        <f>O545*H545</f>
        <v>0</v>
      </c>
      <c r="Q545" s="161">
        <v>0</v>
      </c>
      <c r="R545" s="161">
        <f>Q545*H545</f>
        <v>0</v>
      </c>
      <c r="S545" s="161">
        <v>0</v>
      </c>
      <c r="T545" s="162">
        <f>S545*H545</f>
        <v>0</v>
      </c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R545" s="163" t="s">
        <v>226</v>
      </c>
      <c r="AT545" s="163" t="s">
        <v>221</v>
      </c>
      <c r="AU545" s="163" t="s">
        <v>87</v>
      </c>
      <c r="AY545" s="18" t="s">
        <v>219</v>
      </c>
      <c r="BE545" s="164">
        <f>IF(N545="základní",J545,0)</f>
        <v>0</v>
      </c>
      <c r="BF545" s="164">
        <f>IF(N545="snížená",J545,0)</f>
        <v>0</v>
      </c>
      <c r="BG545" s="164">
        <f>IF(N545="zákl. přenesená",J545,0)</f>
        <v>0</v>
      </c>
      <c r="BH545" s="164">
        <f>IF(N545="sníž. přenesená",J545,0)</f>
        <v>0</v>
      </c>
      <c r="BI545" s="164">
        <f>IF(N545="nulová",J545,0)</f>
        <v>0</v>
      </c>
      <c r="BJ545" s="18" t="s">
        <v>32</v>
      </c>
      <c r="BK545" s="164">
        <f>ROUND(I545*H545,2)</f>
        <v>0</v>
      </c>
      <c r="BL545" s="18" t="s">
        <v>226</v>
      </c>
      <c r="BM545" s="163" t="s">
        <v>4462</v>
      </c>
    </row>
    <row r="546" spans="1:65" s="13" customFormat="1">
      <c r="B546" s="165"/>
      <c r="D546" s="166" t="s">
        <v>228</v>
      </c>
      <c r="E546" s="167" t="s">
        <v>1</v>
      </c>
      <c r="F546" s="168" t="s">
        <v>4166</v>
      </c>
      <c r="H546" s="169">
        <v>19.244</v>
      </c>
      <c r="I546" s="170"/>
      <c r="L546" s="165"/>
      <c r="M546" s="171"/>
      <c r="N546" s="172"/>
      <c r="O546" s="172"/>
      <c r="P546" s="172"/>
      <c r="Q546" s="172"/>
      <c r="R546" s="172"/>
      <c r="S546" s="172"/>
      <c r="T546" s="173"/>
      <c r="AT546" s="167" t="s">
        <v>228</v>
      </c>
      <c r="AU546" s="167" t="s">
        <v>87</v>
      </c>
      <c r="AV546" s="13" t="s">
        <v>87</v>
      </c>
      <c r="AW546" s="13" t="s">
        <v>31</v>
      </c>
      <c r="AX546" s="13" t="s">
        <v>77</v>
      </c>
      <c r="AY546" s="167" t="s">
        <v>219</v>
      </c>
    </row>
    <row r="547" spans="1:65" s="13" customFormat="1">
      <c r="B547" s="165"/>
      <c r="D547" s="166" t="s">
        <v>228</v>
      </c>
      <c r="E547" s="167" t="s">
        <v>1</v>
      </c>
      <c r="F547" s="168" t="s">
        <v>4161</v>
      </c>
      <c r="H547" s="169">
        <v>72</v>
      </c>
      <c r="I547" s="170"/>
      <c r="L547" s="165"/>
      <c r="M547" s="171"/>
      <c r="N547" s="172"/>
      <c r="O547" s="172"/>
      <c r="P547" s="172"/>
      <c r="Q547" s="172"/>
      <c r="R547" s="172"/>
      <c r="S547" s="172"/>
      <c r="T547" s="173"/>
      <c r="AT547" s="167" t="s">
        <v>228</v>
      </c>
      <c r="AU547" s="167" t="s">
        <v>87</v>
      </c>
      <c r="AV547" s="13" t="s">
        <v>87</v>
      </c>
      <c r="AW547" s="13" t="s">
        <v>31</v>
      </c>
      <c r="AX547" s="13" t="s">
        <v>77</v>
      </c>
      <c r="AY547" s="167" t="s">
        <v>219</v>
      </c>
    </row>
    <row r="548" spans="1:65" s="13" customFormat="1">
      <c r="B548" s="165"/>
      <c r="D548" s="166" t="s">
        <v>228</v>
      </c>
      <c r="E548" s="167" t="s">
        <v>1</v>
      </c>
      <c r="F548" s="168" t="s">
        <v>4162</v>
      </c>
      <c r="H548" s="169">
        <v>253</v>
      </c>
      <c r="I548" s="170"/>
      <c r="L548" s="165"/>
      <c r="M548" s="171"/>
      <c r="N548" s="172"/>
      <c r="O548" s="172"/>
      <c r="P548" s="172"/>
      <c r="Q548" s="172"/>
      <c r="R548" s="172"/>
      <c r="S548" s="172"/>
      <c r="T548" s="173"/>
      <c r="AT548" s="167" t="s">
        <v>228</v>
      </c>
      <c r="AU548" s="167" t="s">
        <v>87</v>
      </c>
      <c r="AV548" s="13" t="s">
        <v>87</v>
      </c>
      <c r="AW548" s="13" t="s">
        <v>31</v>
      </c>
      <c r="AX548" s="13" t="s">
        <v>77</v>
      </c>
      <c r="AY548" s="167" t="s">
        <v>219</v>
      </c>
    </row>
    <row r="549" spans="1:65" s="15" customFormat="1">
      <c r="B549" s="181"/>
      <c r="D549" s="166" t="s">
        <v>228</v>
      </c>
      <c r="E549" s="182" t="s">
        <v>1</v>
      </c>
      <c r="F549" s="183" t="s">
        <v>236</v>
      </c>
      <c r="H549" s="184">
        <v>344.24400000000003</v>
      </c>
      <c r="I549" s="185"/>
      <c r="L549" s="181"/>
      <c r="M549" s="186"/>
      <c r="N549" s="187"/>
      <c r="O549" s="187"/>
      <c r="P549" s="187"/>
      <c r="Q549" s="187"/>
      <c r="R549" s="187"/>
      <c r="S549" s="187"/>
      <c r="T549" s="188"/>
      <c r="AT549" s="182" t="s">
        <v>228</v>
      </c>
      <c r="AU549" s="182" t="s">
        <v>87</v>
      </c>
      <c r="AV549" s="15" t="s">
        <v>226</v>
      </c>
      <c r="AW549" s="15" t="s">
        <v>31</v>
      </c>
      <c r="AX549" s="15" t="s">
        <v>32</v>
      </c>
      <c r="AY549" s="182" t="s">
        <v>219</v>
      </c>
    </row>
    <row r="550" spans="1:65" s="2" customFormat="1" ht="16.5" customHeight="1">
      <c r="A550" s="33"/>
      <c r="B550" s="151"/>
      <c r="C550" s="152" t="s">
        <v>722</v>
      </c>
      <c r="D550" s="152" t="s">
        <v>221</v>
      </c>
      <c r="E550" s="153" t="s">
        <v>269</v>
      </c>
      <c r="F550" s="154" t="s">
        <v>270</v>
      </c>
      <c r="G550" s="155" t="s">
        <v>266</v>
      </c>
      <c r="H550" s="156">
        <v>2065.4639999999999</v>
      </c>
      <c r="I550" s="157"/>
      <c r="J550" s="158">
        <f>ROUND(I550*H550,2)</f>
        <v>0</v>
      </c>
      <c r="K550" s="154" t="s">
        <v>225</v>
      </c>
      <c r="L550" s="34"/>
      <c r="M550" s="159" t="s">
        <v>1</v>
      </c>
      <c r="N550" s="160" t="s">
        <v>42</v>
      </c>
      <c r="O550" s="59"/>
      <c r="P550" s="161">
        <f>O550*H550</f>
        <v>0</v>
      </c>
      <c r="Q550" s="161">
        <v>0</v>
      </c>
      <c r="R550" s="161">
        <f>Q550*H550</f>
        <v>0</v>
      </c>
      <c r="S550" s="161">
        <v>0</v>
      </c>
      <c r="T550" s="162">
        <f>S550*H550</f>
        <v>0</v>
      </c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R550" s="163" t="s">
        <v>226</v>
      </c>
      <c r="AT550" s="163" t="s">
        <v>221</v>
      </c>
      <c r="AU550" s="163" t="s">
        <v>87</v>
      </c>
      <c r="AY550" s="18" t="s">
        <v>219</v>
      </c>
      <c r="BE550" s="164">
        <f>IF(N550="základní",J550,0)</f>
        <v>0</v>
      </c>
      <c r="BF550" s="164">
        <f>IF(N550="snížená",J550,0)</f>
        <v>0</v>
      </c>
      <c r="BG550" s="164">
        <f>IF(N550="zákl. přenesená",J550,0)</f>
        <v>0</v>
      </c>
      <c r="BH550" s="164">
        <f>IF(N550="sníž. přenesená",J550,0)</f>
        <v>0</v>
      </c>
      <c r="BI550" s="164">
        <f>IF(N550="nulová",J550,0)</f>
        <v>0</v>
      </c>
      <c r="BJ550" s="18" t="s">
        <v>32</v>
      </c>
      <c r="BK550" s="164">
        <f>ROUND(I550*H550,2)</f>
        <v>0</v>
      </c>
      <c r="BL550" s="18" t="s">
        <v>226</v>
      </c>
      <c r="BM550" s="163" t="s">
        <v>4463</v>
      </c>
    </row>
    <row r="551" spans="1:65" s="14" customFormat="1">
      <c r="B551" s="174"/>
      <c r="D551" s="166" t="s">
        <v>228</v>
      </c>
      <c r="E551" s="175" t="s">
        <v>1</v>
      </c>
      <c r="F551" s="176" t="s">
        <v>4014</v>
      </c>
      <c r="H551" s="175" t="s">
        <v>1</v>
      </c>
      <c r="I551" s="177"/>
      <c r="L551" s="174"/>
      <c r="M551" s="178"/>
      <c r="N551" s="179"/>
      <c r="O551" s="179"/>
      <c r="P551" s="179"/>
      <c r="Q551" s="179"/>
      <c r="R551" s="179"/>
      <c r="S551" s="179"/>
      <c r="T551" s="180"/>
      <c r="AT551" s="175" t="s">
        <v>228</v>
      </c>
      <c r="AU551" s="175" t="s">
        <v>87</v>
      </c>
      <c r="AV551" s="14" t="s">
        <v>32</v>
      </c>
      <c r="AW551" s="14" t="s">
        <v>31</v>
      </c>
      <c r="AX551" s="14" t="s">
        <v>77</v>
      </c>
      <c r="AY551" s="175" t="s">
        <v>219</v>
      </c>
    </row>
    <row r="552" spans="1:65" s="13" customFormat="1">
      <c r="B552" s="165"/>
      <c r="D552" s="166" t="s">
        <v>228</v>
      </c>
      <c r="E552" s="167" t="s">
        <v>1</v>
      </c>
      <c r="F552" s="168" t="s">
        <v>4464</v>
      </c>
      <c r="H552" s="169">
        <v>115.464</v>
      </c>
      <c r="I552" s="170"/>
      <c r="L552" s="165"/>
      <c r="M552" s="171"/>
      <c r="N552" s="172"/>
      <c r="O552" s="172"/>
      <c r="P552" s="172"/>
      <c r="Q552" s="172"/>
      <c r="R552" s="172"/>
      <c r="S552" s="172"/>
      <c r="T552" s="173"/>
      <c r="AT552" s="167" t="s">
        <v>228</v>
      </c>
      <c r="AU552" s="167" t="s">
        <v>87</v>
      </c>
      <c r="AV552" s="13" t="s">
        <v>87</v>
      </c>
      <c r="AW552" s="13" t="s">
        <v>31</v>
      </c>
      <c r="AX552" s="13" t="s">
        <v>77</v>
      </c>
      <c r="AY552" s="167" t="s">
        <v>219</v>
      </c>
    </row>
    <row r="553" spans="1:65" s="14" customFormat="1">
      <c r="B553" s="174"/>
      <c r="D553" s="166" t="s">
        <v>228</v>
      </c>
      <c r="E553" s="175" t="s">
        <v>1</v>
      </c>
      <c r="F553" s="176" t="s">
        <v>4017</v>
      </c>
      <c r="H553" s="175" t="s">
        <v>1</v>
      </c>
      <c r="I553" s="177"/>
      <c r="L553" s="174"/>
      <c r="M553" s="178"/>
      <c r="N553" s="179"/>
      <c r="O553" s="179"/>
      <c r="P553" s="179"/>
      <c r="Q553" s="179"/>
      <c r="R553" s="179"/>
      <c r="S553" s="179"/>
      <c r="T553" s="180"/>
      <c r="AT553" s="175" t="s">
        <v>228</v>
      </c>
      <c r="AU553" s="175" t="s">
        <v>87</v>
      </c>
      <c r="AV553" s="14" t="s">
        <v>32</v>
      </c>
      <c r="AW553" s="14" t="s">
        <v>31</v>
      </c>
      <c r="AX553" s="14" t="s">
        <v>77</v>
      </c>
      <c r="AY553" s="175" t="s">
        <v>219</v>
      </c>
    </row>
    <row r="554" spans="1:65" s="13" customFormat="1">
      <c r="B554" s="165"/>
      <c r="D554" s="166" t="s">
        <v>228</v>
      </c>
      <c r="E554" s="167" t="s">
        <v>1</v>
      </c>
      <c r="F554" s="168" t="s">
        <v>4465</v>
      </c>
      <c r="H554" s="169">
        <v>432</v>
      </c>
      <c r="I554" s="170"/>
      <c r="L554" s="165"/>
      <c r="M554" s="171"/>
      <c r="N554" s="172"/>
      <c r="O554" s="172"/>
      <c r="P554" s="172"/>
      <c r="Q554" s="172"/>
      <c r="R554" s="172"/>
      <c r="S554" s="172"/>
      <c r="T554" s="173"/>
      <c r="AT554" s="167" t="s">
        <v>228</v>
      </c>
      <c r="AU554" s="167" t="s">
        <v>87</v>
      </c>
      <c r="AV554" s="13" t="s">
        <v>87</v>
      </c>
      <c r="AW554" s="13" t="s">
        <v>31</v>
      </c>
      <c r="AX554" s="13" t="s">
        <v>77</v>
      </c>
      <c r="AY554" s="167" t="s">
        <v>219</v>
      </c>
    </row>
    <row r="555" spans="1:65" s="13" customFormat="1">
      <c r="B555" s="165"/>
      <c r="D555" s="166" t="s">
        <v>228</v>
      </c>
      <c r="E555" s="167" t="s">
        <v>1</v>
      </c>
      <c r="F555" s="168" t="s">
        <v>4466</v>
      </c>
      <c r="H555" s="169">
        <v>1518</v>
      </c>
      <c r="I555" s="170"/>
      <c r="L555" s="165"/>
      <c r="M555" s="171"/>
      <c r="N555" s="172"/>
      <c r="O555" s="172"/>
      <c r="P555" s="172"/>
      <c r="Q555" s="172"/>
      <c r="R555" s="172"/>
      <c r="S555" s="172"/>
      <c r="T555" s="173"/>
      <c r="AT555" s="167" t="s">
        <v>228</v>
      </c>
      <c r="AU555" s="167" t="s">
        <v>87</v>
      </c>
      <c r="AV555" s="13" t="s">
        <v>87</v>
      </c>
      <c r="AW555" s="13" t="s">
        <v>31</v>
      </c>
      <c r="AX555" s="13" t="s">
        <v>77</v>
      </c>
      <c r="AY555" s="167" t="s">
        <v>219</v>
      </c>
    </row>
    <row r="556" spans="1:65" s="15" customFormat="1">
      <c r="B556" s="181"/>
      <c r="D556" s="166" t="s">
        <v>228</v>
      </c>
      <c r="E556" s="182" t="s">
        <v>1</v>
      </c>
      <c r="F556" s="183" t="s">
        <v>236</v>
      </c>
      <c r="H556" s="184">
        <v>2065.4639999999999</v>
      </c>
      <c r="I556" s="185"/>
      <c r="L556" s="181"/>
      <c r="M556" s="186"/>
      <c r="N556" s="187"/>
      <c r="O556" s="187"/>
      <c r="P556" s="187"/>
      <c r="Q556" s="187"/>
      <c r="R556" s="187"/>
      <c r="S556" s="187"/>
      <c r="T556" s="188"/>
      <c r="AT556" s="182" t="s">
        <v>228</v>
      </c>
      <c r="AU556" s="182" t="s">
        <v>87</v>
      </c>
      <c r="AV556" s="15" t="s">
        <v>226</v>
      </c>
      <c r="AW556" s="15" t="s">
        <v>31</v>
      </c>
      <c r="AX556" s="15" t="s">
        <v>32</v>
      </c>
      <c r="AY556" s="182" t="s">
        <v>219</v>
      </c>
    </row>
    <row r="557" spans="1:65" s="2" customFormat="1" ht="16.5" customHeight="1">
      <c r="A557" s="33"/>
      <c r="B557" s="151"/>
      <c r="C557" s="152" t="s">
        <v>733</v>
      </c>
      <c r="D557" s="152" t="s">
        <v>221</v>
      </c>
      <c r="E557" s="153" t="s">
        <v>4020</v>
      </c>
      <c r="F557" s="154" t="s">
        <v>4021</v>
      </c>
      <c r="G557" s="155" t="s">
        <v>266</v>
      </c>
      <c r="H557" s="156">
        <v>26.145</v>
      </c>
      <c r="I557" s="157"/>
      <c r="J557" s="158">
        <f>ROUND(I557*H557,2)</f>
        <v>0</v>
      </c>
      <c r="K557" s="154" t="s">
        <v>225</v>
      </c>
      <c r="L557" s="34"/>
      <c r="M557" s="159" t="s">
        <v>1</v>
      </c>
      <c r="N557" s="160" t="s">
        <v>42</v>
      </c>
      <c r="O557" s="59"/>
      <c r="P557" s="161">
        <f>O557*H557</f>
        <v>0</v>
      </c>
      <c r="Q557" s="161">
        <v>0</v>
      </c>
      <c r="R557" s="161">
        <f>Q557*H557</f>
        <v>0</v>
      </c>
      <c r="S557" s="161">
        <v>0</v>
      </c>
      <c r="T557" s="162">
        <f>S557*H557</f>
        <v>0</v>
      </c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R557" s="163" t="s">
        <v>226</v>
      </c>
      <c r="AT557" s="163" t="s">
        <v>221</v>
      </c>
      <c r="AU557" s="163" t="s">
        <v>87</v>
      </c>
      <c r="AY557" s="18" t="s">
        <v>219</v>
      </c>
      <c r="BE557" s="164">
        <f>IF(N557="základní",J557,0)</f>
        <v>0</v>
      </c>
      <c r="BF557" s="164">
        <f>IF(N557="snížená",J557,0)</f>
        <v>0</v>
      </c>
      <c r="BG557" s="164">
        <f>IF(N557="zákl. přenesená",J557,0)</f>
        <v>0</v>
      </c>
      <c r="BH557" s="164">
        <f>IF(N557="sníž. přenesená",J557,0)</f>
        <v>0</v>
      </c>
      <c r="BI557" s="164">
        <f>IF(N557="nulová",J557,0)</f>
        <v>0</v>
      </c>
      <c r="BJ557" s="18" t="s">
        <v>32</v>
      </c>
      <c r="BK557" s="164">
        <f>ROUND(I557*H557,2)</f>
        <v>0</v>
      </c>
      <c r="BL557" s="18" t="s">
        <v>226</v>
      </c>
      <c r="BM557" s="163" t="s">
        <v>4467</v>
      </c>
    </row>
    <row r="558" spans="1:65" s="13" customFormat="1">
      <c r="B558" s="165"/>
      <c r="D558" s="166" t="s">
        <v>228</v>
      </c>
      <c r="E558" s="167" t="s">
        <v>1</v>
      </c>
      <c r="F558" s="168" t="s">
        <v>4164</v>
      </c>
      <c r="H558" s="169">
        <v>25.645</v>
      </c>
      <c r="I558" s="170"/>
      <c r="L558" s="165"/>
      <c r="M558" s="171"/>
      <c r="N558" s="172"/>
      <c r="O558" s="172"/>
      <c r="P558" s="172"/>
      <c r="Q558" s="172"/>
      <c r="R558" s="172"/>
      <c r="S558" s="172"/>
      <c r="T558" s="173"/>
      <c r="AT558" s="167" t="s">
        <v>228</v>
      </c>
      <c r="AU558" s="167" t="s">
        <v>87</v>
      </c>
      <c r="AV558" s="13" t="s">
        <v>87</v>
      </c>
      <c r="AW558" s="13" t="s">
        <v>31</v>
      </c>
      <c r="AX558" s="13" t="s">
        <v>77</v>
      </c>
      <c r="AY558" s="167" t="s">
        <v>219</v>
      </c>
    </row>
    <row r="559" spans="1:65" s="13" customFormat="1">
      <c r="B559" s="165"/>
      <c r="D559" s="166" t="s">
        <v>228</v>
      </c>
      <c r="E559" s="167" t="s">
        <v>1</v>
      </c>
      <c r="F559" s="168" t="s">
        <v>4168</v>
      </c>
      <c r="H559" s="169">
        <v>0.5</v>
      </c>
      <c r="I559" s="170"/>
      <c r="L559" s="165"/>
      <c r="M559" s="171"/>
      <c r="N559" s="172"/>
      <c r="O559" s="172"/>
      <c r="P559" s="172"/>
      <c r="Q559" s="172"/>
      <c r="R559" s="172"/>
      <c r="S559" s="172"/>
      <c r="T559" s="173"/>
      <c r="AT559" s="167" t="s">
        <v>228</v>
      </c>
      <c r="AU559" s="167" t="s">
        <v>87</v>
      </c>
      <c r="AV559" s="13" t="s">
        <v>87</v>
      </c>
      <c r="AW559" s="13" t="s">
        <v>31</v>
      </c>
      <c r="AX559" s="13" t="s">
        <v>77</v>
      </c>
      <c r="AY559" s="167" t="s">
        <v>219</v>
      </c>
    </row>
    <row r="560" spans="1:65" s="15" customFormat="1">
      <c r="B560" s="181"/>
      <c r="D560" s="166" t="s">
        <v>228</v>
      </c>
      <c r="E560" s="182" t="s">
        <v>1</v>
      </c>
      <c r="F560" s="183" t="s">
        <v>236</v>
      </c>
      <c r="H560" s="184">
        <v>26.145</v>
      </c>
      <c r="I560" s="185"/>
      <c r="L560" s="181"/>
      <c r="M560" s="186"/>
      <c r="N560" s="187"/>
      <c r="O560" s="187"/>
      <c r="P560" s="187"/>
      <c r="Q560" s="187"/>
      <c r="R560" s="187"/>
      <c r="S560" s="187"/>
      <c r="T560" s="188"/>
      <c r="AT560" s="182" t="s">
        <v>228</v>
      </c>
      <c r="AU560" s="182" t="s">
        <v>87</v>
      </c>
      <c r="AV560" s="15" t="s">
        <v>226</v>
      </c>
      <c r="AW560" s="15" t="s">
        <v>31</v>
      </c>
      <c r="AX560" s="15" t="s">
        <v>32</v>
      </c>
      <c r="AY560" s="182" t="s">
        <v>219</v>
      </c>
    </row>
    <row r="561" spans="1:65" s="2" customFormat="1" ht="16.5" customHeight="1">
      <c r="A561" s="33"/>
      <c r="B561" s="151"/>
      <c r="C561" s="152" t="s">
        <v>741</v>
      </c>
      <c r="D561" s="152" t="s">
        <v>221</v>
      </c>
      <c r="E561" s="153" t="s">
        <v>4023</v>
      </c>
      <c r="F561" s="154" t="s">
        <v>4024</v>
      </c>
      <c r="G561" s="155" t="s">
        <v>266</v>
      </c>
      <c r="H561" s="156">
        <v>156.87</v>
      </c>
      <c r="I561" s="157"/>
      <c r="J561" s="158">
        <f>ROUND(I561*H561,2)</f>
        <v>0</v>
      </c>
      <c r="K561" s="154" t="s">
        <v>225</v>
      </c>
      <c r="L561" s="34"/>
      <c r="M561" s="159" t="s">
        <v>1</v>
      </c>
      <c r="N561" s="160" t="s">
        <v>42</v>
      </c>
      <c r="O561" s="59"/>
      <c r="P561" s="161">
        <f>O561*H561</f>
        <v>0</v>
      </c>
      <c r="Q561" s="161">
        <v>0</v>
      </c>
      <c r="R561" s="161">
        <f>Q561*H561</f>
        <v>0</v>
      </c>
      <c r="S561" s="161">
        <v>0</v>
      </c>
      <c r="T561" s="162">
        <f>S561*H561</f>
        <v>0</v>
      </c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R561" s="163" t="s">
        <v>226</v>
      </c>
      <c r="AT561" s="163" t="s">
        <v>221</v>
      </c>
      <c r="AU561" s="163" t="s">
        <v>87</v>
      </c>
      <c r="AY561" s="18" t="s">
        <v>219</v>
      </c>
      <c r="BE561" s="164">
        <f>IF(N561="základní",J561,0)</f>
        <v>0</v>
      </c>
      <c r="BF561" s="164">
        <f>IF(N561="snížená",J561,0)</f>
        <v>0</v>
      </c>
      <c r="BG561" s="164">
        <f>IF(N561="zákl. přenesená",J561,0)</f>
        <v>0</v>
      </c>
      <c r="BH561" s="164">
        <f>IF(N561="sníž. přenesená",J561,0)</f>
        <v>0</v>
      </c>
      <c r="BI561" s="164">
        <f>IF(N561="nulová",J561,0)</f>
        <v>0</v>
      </c>
      <c r="BJ561" s="18" t="s">
        <v>32</v>
      </c>
      <c r="BK561" s="164">
        <f>ROUND(I561*H561,2)</f>
        <v>0</v>
      </c>
      <c r="BL561" s="18" t="s">
        <v>226</v>
      </c>
      <c r="BM561" s="163" t="s">
        <v>4468</v>
      </c>
    </row>
    <row r="562" spans="1:65" s="14" customFormat="1">
      <c r="B562" s="174"/>
      <c r="D562" s="166" t="s">
        <v>228</v>
      </c>
      <c r="E562" s="175" t="s">
        <v>1</v>
      </c>
      <c r="F562" s="176" t="s">
        <v>4014</v>
      </c>
      <c r="H562" s="175" t="s">
        <v>1</v>
      </c>
      <c r="I562" s="177"/>
      <c r="L562" s="174"/>
      <c r="M562" s="178"/>
      <c r="N562" s="179"/>
      <c r="O562" s="179"/>
      <c r="P562" s="179"/>
      <c r="Q562" s="179"/>
      <c r="R562" s="179"/>
      <c r="S562" s="179"/>
      <c r="T562" s="180"/>
      <c r="AT562" s="175" t="s">
        <v>228</v>
      </c>
      <c r="AU562" s="175" t="s">
        <v>87</v>
      </c>
      <c r="AV562" s="14" t="s">
        <v>32</v>
      </c>
      <c r="AW562" s="14" t="s">
        <v>31</v>
      </c>
      <c r="AX562" s="14" t="s">
        <v>77</v>
      </c>
      <c r="AY562" s="175" t="s">
        <v>219</v>
      </c>
    </row>
    <row r="563" spans="1:65" s="13" customFormat="1">
      <c r="B563" s="165"/>
      <c r="D563" s="166" t="s">
        <v>228</v>
      </c>
      <c r="E563" s="167" t="s">
        <v>1</v>
      </c>
      <c r="F563" s="168" t="s">
        <v>4469</v>
      </c>
      <c r="H563" s="169">
        <v>153.87</v>
      </c>
      <c r="I563" s="170"/>
      <c r="L563" s="165"/>
      <c r="M563" s="171"/>
      <c r="N563" s="172"/>
      <c r="O563" s="172"/>
      <c r="P563" s="172"/>
      <c r="Q563" s="172"/>
      <c r="R563" s="172"/>
      <c r="S563" s="172"/>
      <c r="T563" s="173"/>
      <c r="AT563" s="167" t="s">
        <v>228</v>
      </c>
      <c r="AU563" s="167" t="s">
        <v>87</v>
      </c>
      <c r="AV563" s="13" t="s">
        <v>87</v>
      </c>
      <c r="AW563" s="13" t="s">
        <v>31</v>
      </c>
      <c r="AX563" s="13" t="s">
        <v>77</v>
      </c>
      <c r="AY563" s="167" t="s">
        <v>219</v>
      </c>
    </row>
    <row r="564" spans="1:65" s="14" customFormat="1">
      <c r="B564" s="174"/>
      <c r="D564" s="166" t="s">
        <v>228</v>
      </c>
      <c r="E564" s="175" t="s">
        <v>1</v>
      </c>
      <c r="F564" s="176" t="s">
        <v>4027</v>
      </c>
      <c r="H564" s="175" t="s">
        <v>1</v>
      </c>
      <c r="I564" s="177"/>
      <c r="L564" s="174"/>
      <c r="M564" s="178"/>
      <c r="N564" s="179"/>
      <c r="O564" s="179"/>
      <c r="P564" s="179"/>
      <c r="Q564" s="179"/>
      <c r="R564" s="179"/>
      <c r="S564" s="179"/>
      <c r="T564" s="180"/>
      <c r="AT564" s="175" t="s">
        <v>228</v>
      </c>
      <c r="AU564" s="175" t="s">
        <v>87</v>
      </c>
      <c r="AV564" s="14" t="s">
        <v>32</v>
      </c>
      <c r="AW564" s="14" t="s">
        <v>31</v>
      </c>
      <c r="AX564" s="14" t="s">
        <v>77</v>
      </c>
      <c r="AY564" s="175" t="s">
        <v>219</v>
      </c>
    </row>
    <row r="565" spans="1:65" s="13" customFormat="1">
      <c r="B565" s="165"/>
      <c r="D565" s="166" t="s">
        <v>228</v>
      </c>
      <c r="E565" s="167" t="s">
        <v>1</v>
      </c>
      <c r="F565" s="168" t="s">
        <v>4470</v>
      </c>
      <c r="H565" s="169">
        <v>3</v>
      </c>
      <c r="I565" s="170"/>
      <c r="L565" s="165"/>
      <c r="M565" s="171"/>
      <c r="N565" s="172"/>
      <c r="O565" s="172"/>
      <c r="P565" s="172"/>
      <c r="Q565" s="172"/>
      <c r="R565" s="172"/>
      <c r="S565" s="172"/>
      <c r="T565" s="173"/>
      <c r="AT565" s="167" t="s">
        <v>228</v>
      </c>
      <c r="AU565" s="167" t="s">
        <v>87</v>
      </c>
      <c r="AV565" s="13" t="s">
        <v>87</v>
      </c>
      <c r="AW565" s="13" t="s">
        <v>31</v>
      </c>
      <c r="AX565" s="13" t="s">
        <v>77</v>
      </c>
      <c r="AY565" s="167" t="s">
        <v>219</v>
      </c>
    </row>
    <row r="566" spans="1:65" s="15" customFormat="1">
      <c r="B566" s="181"/>
      <c r="D566" s="166" t="s">
        <v>228</v>
      </c>
      <c r="E566" s="182" t="s">
        <v>1</v>
      </c>
      <c r="F566" s="183" t="s">
        <v>236</v>
      </c>
      <c r="H566" s="184">
        <v>156.87</v>
      </c>
      <c r="I566" s="185"/>
      <c r="L566" s="181"/>
      <c r="M566" s="186"/>
      <c r="N566" s="187"/>
      <c r="O566" s="187"/>
      <c r="P566" s="187"/>
      <c r="Q566" s="187"/>
      <c r="R566" s="187"/>
      <c r="S566" s="187"/>
      <c r="T566" s="188"/>
      <c r="AT566" s="182" t="s">
        <v>228</v>
      </c>
      <c r="AU566" s="182" t="s">
        <v>87</v>
      </c>
      <c r="AV566" s="15" t="s">
        <v>226</v>
      </c>
      <c r="AW566" s="15" t="s">
        <v>31</v>
      </c>
      <c r="AX566" s="15" t="s">
        <v>32</v>
      </c>
      <c r="AY566" s="182" t="s">
        <v>219</v>
      </c>
    </row>
    <row r="567" spans="1:65" s="2" customFormat="1" ht="16.5" customHeight="1">
      <c r="A567" s="33"/>
      <c r="B567" s="151"/>
      <c r="C567" s="152" t="s">
        <v>746</v>
      </c>
      <c r="D567" s="152" t="s">
        <v>221</v>
      </c>
      <c r="E567" s="153" t="s">
        <v>4029</v>
      </c>
      <c r="F567" s="154" t="s">
        <v>4030</v>
      </c>
      <c r="G567" s="155" t="s">
        <v>266</v>
      </c>
      <c r="H567" s="156">
        <v>19.244</v>
      </c>
      <c r="I567" s="157"/>
      <c r="J567" s="158">
        <f>ROUND(I567*H567,2)</f>
        <v>0</v>
      </c>
      <c r="K567" s="154" t="s">
        <v>225</v>
      </c>
      <c r="L567" s="34"/>
      <c r="M567" s="159" t="s">
        <v>1</v>
      </c>
      <c r="N567" s="160" t="s">
        <v>42</v>
      </c>
      <c r="O567" s="59"/>
      <c r="P567" s="161">
        <f>O567*H567</f>
        <v>0</v>
      </c>
      <c r="Q567" s="161">
        <v>0</v>
      </c>
      <c r="R567" s="161">
        <f>Q567*H567</f>
        <v>0</v>
      </c>
      <c r="S567" s="161">
        <v>0</v>
      </c>
      <c r="T567" s="162">
        <f>S567*H567</f>
        <v>0</v>
      </c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R567" s="163" t="s">
        <v>226</v>
      </c>
      <c r="AT567" s="163" t="s">
        <v>221</v>
      </c>
      <c r="AU567" s="163" t="s">
        <v>87</v>
      </c>
      <c r="AY567" s="18" t="s">
        <v>219</v>
      </c>
      <c r="BE567" s="164">
        <f>IF(N567="základní",J567,0)</f>
        <v>0</v>
      </c>
      <c r="BF567" s="164">
        <f>IF(N567="snížená",J567,0)</f>
        <v>0</v>
      </c>
      <c r="BG567" s="164">
        <f>IF(N567="zákl. přenesená",J567,0)</f>
        <v>0</v>
      </c>
      <c r="BH567" s="164">
        <f>IF(N567="sníž. přenesená",J567,0)</f>
        <v>0</v>
      </c>
      <c r="BI567" s="164">
        <f>IF(N567="nulová",J567,0)</f>
        <v>0</v>
      </c>
      <c r="BJ567" s="18" t="s">
        <v>32</v>
      </c>
      <c r="BK567" s="164">
        <f>ROUND(I567*H567,2)</f>
        <v>0</v>
      </c>
      <c r="BL567" s="18" t="s">
        <v>226</v>
      </c>
      <c r="BM567" s="163" t="s">
        <v>4471</v>
      </c>
    </row>
    <row r="568" spans="1:65" s="13" customFormat="1">
      <c r="B568" s="165"/>
      <c r="D568" s="166" t="s">
        <v>228</v>
      </c>
      <c r="E568" s="167" t="s">
        <v>1</v>
      </c>
      <c r="F568" s="168" t="s">
        <v>4166</v>
      </c>
      <c r="H568" s="169">
        <v>19.244</v>
      </c>
      <c r="I568" s="170"/>
      <c r="L568" s="165"/>
      <c r="M568" s="171"/>
      <c r="N568" s="172"/>
      <c r="O568" s="172"/>
      <c r="P568" s="172"/>
      <c r="Q568" s="172"/>
      <c r="R568" s="172"/>
      <c r="S568" s="172"/>
      <c r="T568" s="173"/>
      <c r="AT568" s="167" t="s">
        <v>228</v>
      </c>
      <c r="AU568" s="167" t="s">
        <v>87</v>
      </c>
      <c r="AV568" s="13" t="s">
        <v>87</v>
      </c>
      <c r="AW568" s="13" t="s">
        <v>31</v>
      </c>
      <c r="AX568" s="13" t="s">
        <v>32</v>
      </c>
      <c r="AY568" s="167" t="s">
        <v>219</v>
      </c>
    </row>
    <row r="569" spans="1:65" s="2" customFormat="1" ht="16.5" customHeight="1">
      <c r="A569" s="33"/>
      <c r="B569" s="151"/>
      <c r="C569" s="152" t="s">
        <v>759</v>
      </c>
      <c r="D569" s="152" t="s">
        <v>221</v>
      </c>
      <c r="E569" s="153" t="s">
        <v>4032</v>
      </c>
      <c r="F569" s="154" t="s">
        <v>4033</v>
      </c>
      <c r="G569" s="155" t="s">
        <v>266</v>
      </c>
      <c r="H569" s="156">
        <v>26.145</v>
      </c>
      <c r="I569" s="157"/>
      <c r="J569" s="158">
        <f>ROUND(I569*H569,2)</f>
        <v>0</v>
      </c>
      <c r="K569" s="154" t="s">
        <v>225</v>
      </c>
      <c r="L569" s="34"/>
      <c r="M569" s="159" t="s">
        <v>1</v>
      </c>
      <c r="N569" s="160" t="s">
        <v>42</v>
      </c>
      <c r="O569" s="59"/>
      <c r="P569" s="161">
        <f>O569*H569</f>
        <v>0</v>
      </c>
      <c r="Q569" s="161">
        <v>0</v>
      </c>
      <c r="R569" s="161">
        <f>Q569*H569</f>
        <v>0</v>
      </c>
      <c r="S569" s="161">
        <v>0</v>
      </c>
      <c r="T569" s="162">
        <f>S569*H569</f>
        <v>0</v>
      </c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R569" s="163" t="s">
        <v>226</v>
      </c>
      <c r="AT569" s="163" t="s">
        <v>221</v>
      </c>
      <c r="AU569" s="163" t="s">
        <v>87</v>
      </c>
      <c r="AY569" s="18" t="s">
        <v>219</v>
      </c>
      <c r="BE569" s="164">
        <f>IF(N569="základní",J569,0)</f>
        <v>0</v>
      </c>
      <c r="BF569" s="164">
        <f>IF(N569="snížená",J569,0)</f>
        <v>0</v>
      </c>
      <c r="BG569" s="164">
        <f>IF(N569="zákl. přenesená",J569,0)</f>
        <v>0</v>
      </c>
      <c r="BH569" s="164">
        <f>IF(N569="sníž. přenesená",J569,0)</f>
        <v>0</v>
      </c>
      <c r="BI569" s="164">
        <f>IF(N569="nulová",J569,0)</f>
        <v>0</v>
      </c>
      <c r="BJ569" s="18" t="s">
        <v>32</v>
      </c>
      <c r="BK569" s="164">
        <f>ROUND(I569*H569,2)</f>
        <v>0</v>
      </c>
      <c r="BL569" s="18" t="s">
        <v>226</v>
      </c>
      <c r="BM569" s="163" t="s">
        <v>4472</v>
      </c>
    </row>
    <row r="570" spans="1:65" s="13" customFormat="1">
      <c r="B570" s="165"/>
      <c r="D570" s="166" t="s">
        <v>228</v>
      </c>
      <c r="E570" s="167" t="s">
        <v>1</v>
      </c>
      <c r="F570" s="168" t="s">
        <v>4164</v>
      </c>
      <c r="H570" s="169">
        <v>25.645</v>
      </c>
      <c r="I570" s="170"/>
      <c r="L570" s="165"/>
      <c r="M570" s="171"/>
      <c r="N570" s="172"/>
      <c r="O570" s="172"/>
      <c r="P570" s="172"/>
      <c r="Q570" s="172"/>
      <c r="R570" s="172"/>
      <c r="S570" s="172"/>
      <c r="T570" s="173"/>
      <c r="AT570" s="167" t="s">
        <v>228</v>
      </c>
      <c r="AU570" s="167" t="s">
        <v>87</v>
      </c>
      <c r="AV570" s="13" t="s">
        <v>87</v>
      </c>
      <c r="AW570" s="13" t="s">
        <v>31</v>
      </c>
      <c r="AX570" s="13" t="s">
        <v>77</v>
      </c>
      <c r="AY570" s="167" t="s">
        <v>219</v>
      </c>
    </row>
    <row r="571" spans="1:65" s="13" customFormat="1">
      <c r="B571" s="165"/>
      <c r="D571" s="166" t="s">
        <v>228</v>
      </c>
      <c r="E571" s="167" t="s">
        <v>1</v>
      </c>
      <c r="F571" s="168" t="s">
        <v>4168</v>
      </c>
      <c r="H571" s="169">
        <v>0.5</v>
      </c>
      <c r="I571" s="170"/>
      <c r="L571" s="165"/>
      <c r="M571" s="171"/>
      <c r="N571" s="172"/>
      <c r="O571" s="172"/>
      <c r="P571" s="172"/>
      <c r="Q571" s="172"/>
      <c r="R571" s="172"/>
      <c r="S571" s="172"/>
      <c r="T571" s="173"/>
      <c r="AT571" s="167" t="s">
        <v>228</v>
      </c>
      <c r="AU571" s="167" t="s">
        <v>87</v>
      </c>
      <c r="AV571" s="13" t="s">
        <v>87</v>
      </c>
      <c r="AW571" s="13" t="s">
        <v>31</v>
      </c>
      <c r="AX571" s="13" t="s">
        <v>77</v>
      </c>
      <c r="AY571" s="167" t="s">
        <v>219</v>
      </c>
    </row>
    <row r="572" spans="1:65" s="15" customFormat="1">
      <c r="B572" s="181"/>
      <c r="D572" s="166" t="s">
        <v>228</v>
      </c>
      <c r="E572" s="182" t="s">
        <v>1</v>
      </c>
      <c r="F572" s="183" t="s">
        <v>236</v>
      </c>
      <c r="H572" s="184">
        <v>26.145</v>
      </c>
      <c r="I572" s="185"/>
      <c r="L572" s="181"/>
      <c r="M572" s="186"/>
      <c r="N572" s="187"/>
      <c r="O572" s="187"/>
      <c r="P572" s="187"/>
      <c r="Q572" s="187"/>
      <c r="R572" s="187"/>
      <c r="S572" s="187"/>
      <c r="T572" s="188"/>
      <c r="AT572" s="182" t="s">
        <v>228</v>
      </c>
      <c r="AU572" s="182" t="s">
        <v>87</v>
      </c>
      <c r="AV572" s="15" t="s">
        <v>226</v>
      </c>
      <c r="AW572" s="15" t="s">
        <v>31</v>
      </c>
      <c r="AX572" s="15" t="s">
        <v>32</v>
      </c>
      <c r="AY572" s="182" t="s">
        <v>219</v>
      </c>
    </row>
    <row r="573" spans="1:65" s="2" customFormat="1" ht="24.2" customHeight="1">
      <c r="A573" s="33"/>
      <c r="B573" s="151"/>
      <c r="C573" s="152" t="s">
        <v>764</v>
      </c>
      <c r="D573" s="152" t="s">
        <v>221</v>
      </c>
      <c r="E573" s="153" t="s">
        <v>3386</v>
      </c>
      <c r="F573" s="154" t="s">
        <v>3387</v>
      </c>
      <c r="G573" s="155" t="s">
        <v>266</v>
      </c>
      <c r="H573" s="156">
        <v>25.645</v>
      </c>
      <c r="I573" s="157"/>
      <c r="J573" s="158">
        <f>ROUND(I573*H573,2)</f>
        <v>0</v>
      </c>
      <c r="K573" s="154" t="s">
        <v>1</v>
      </c>
      <c r="L573" s="34"/>
      <c r="M573" s="159" t="s">
        <v>1</v>
      </c>
      <c r="N573" s="160" t="s">
        <v>42</v>
      </c>
      <c r="O573" s="59"/>
      <c r="P573" s="161">
        <f>O573*H573</f>
        <v>0</v>
      </c>
      <c r="Q573" s="161">
        <v>0</v>
      </c>
      <c r="R573" s="161">
        <f>Q573*H573</f>
        <v>0</v>
      </c>
      <c r="S573" s="161">
        <v>0</v>
      </c>
      <c r="T573" s="162">
        <f>S573*H573</f>
        <v>0</v>
      </c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R573" s="163" t="s">
        <v>226</v>
      </c>
      <c r="AT573" s="163" t="s">
        <v>221</v>
      </c>
      <c r="AU573" s="163" t="s">
        <v>87</v>
      </c>
      <c r="AY573" s="18" t="s">
        <v>219</v>
      </c>
      <c r="BE573" s="164">
        <f>IF(N573="základní",J573,0)</f>
        <v>0</v>
      </c>
      <c r="BF573" s="164">
        <f>IF(N573="snížená",J573,0)</f>
        <v>0</v>
      </c>
      <c r="BG573" s="164">
        <f>IF(N573="zákl. přenesená",J573,0)</f>
        <v>0</v>
      </c>
      <c r="BH573" s="164">
        <f>IF(N573="sníž. přenesená",J573,0)</f>
        <v>0</v>
      </c>
      <c r="BI573" s="164">
        <f>IF(N573="nulová",J573,0)</f>
        <v>0</v>
      </c>
      <c r="BJ573" s="18" t="s">
        <v>32</v>
      </c>
      <c r="BK573" s="164">
        <f>ROUND(I573*H573,2)</f>
        <v>0</v>
      </c>
      <c r="BL573" s="18" t="s">
        <v>226</v>
      </c>
      <c r="BM573" s="163" t="s">
        <v>4473</v>
      </c>
    </row>
    <row r="574" spans="1:65" s="14" customFormat="1">
      <c r="B574" s="174"/>
      <c r="D574" s="166" t="s">
        <v>228</v>
      </c>
      <c r="E574" s="175" t="s">
        <v>1</v>
      </c>
      <c r="F574" s="176" t="s">
        <v>4036</v>
      </c>
      <c r="H574" s="175" t="s">
        <v>1</v>
      </c>
      <c r="I574" s="177"/>
      <c r="L574" s="174"/>
      <c r="M574" s="178"/>
      <c r="N574" s="179"/>
      <c r="O574" s="179"/>
      <c r="P574" s="179"/>
      <c r="Q574" s="179"/>
      <c r="R574" s="179"/>
      <c r="S574" s="179"/>
      <c r="T574" s="180"/>
      <c r="AT574" s="175" t="s">
        <v>228</v>
      </c>
      <c r="AU574" s="175" t="s">
        <v>87</v>
      </c>
      <c r="AV574" s="14" t="s">
        <v>32</v>
      </c>
      <c r="AW574" s="14" t="s">
        <v>31</v>
      </c>
      <c r="AX574" s="14" t="s">
        <v>77</v>
      </c>
      <c r="AY574" s="175" t="s">
        <v>219</v>
      </c>
    </row>
    <row r="575" spans="1:65" s="13" customFormat="1">
      <c r="B575" s="165"/>
      <c r="D575" s="166" t="s">
        <v>228</v>
      </c>
      <c r="E575" s="167" t="s">
        <v>1</v>
      </c>
      <c r="F575" s="168" t="s">
        <v>4474</v>
      </c>
      <c r="H575" s="169">
        <v>23.574999999999999</v>
      </c>
      <c r="I575" s="170"/>
      <c r="L575" s="165"/>
      <c r="M575" s="171"/>
      <c r="N575" s="172"/>
      <c r="O575" s="172"/>
      <c r="P575" s="172"/>
      <c r="Q575" s="172"/>
      <c r="R575" s="172"/>
      <c r="S575" s="172"/>
      <c r="T575" s="173"/>
      <c r="AT575" s="167" t="s">
        <v>228</v>
      </c>
      <c r="AU575" s="167" t="s">
        <v>87</v>
      </c>
      <c r="AV575" s="13" t="s">
        <v>87</v>
      </c>
      <c r="AW575" s="13" t="s">
        <v>31</v>
      </c>
      <c r="AX575" s="13" t="s">
        <v>77</v>
      </c>
      <c r="AY575" s="167" t="s">
        <v>219</v>
      </c>
    </row>
    <row r="576" spans="1:65" s="13" customFormat="1">
      <c r="B576" s="165"/>
      <c r="D576" s="166" t="s">
        <v>228</v>
      </c>
      <c r="E576" s="167" t="s">
        <v>1</v>
      </c>
      <c r="F576" s="168" t="s">
        <v>4475</v>
      </c>
      <c r="H576" s="169">
        <v>2.0699999999999998</v>
      </c>
      <c r="I576" s="170"/>
      <c r="L576" s="165"/>
      <c r="M576" s="171"/>
      <c r="N576" s="172"/>
      <c r="O576" s="172"/>
      <c r="P576" s="172"/>
      <c r="Q576" s="172"/>
      <c r="R576" s="172"/>
      <c r="S576" s="172"/>
      <c r="T576" s="173"/>
      <c r="AT576" s="167" t="s">
        <v>228</v>
      </c>
      <c r="AU576" s="167" t="s">
        <v>87</v>
      </c>
      <c r="AV576" s="13" t="s">
        <v>87</v>
      </c>
      <c r="AW576" s="13" t="s">
        <v>31</v>
      </c>
      <c r="AX576" s="13" t="s">
        <v>77</v>
      </c>
      <c r="AY576" s="167" t="s">
        <v>219</v>
      </c>
    </row>
    <row r="577" spans="1:65" s="16" customFormat="1">
      <c r="B577" s="189"/>
      <c r="D577" s="166" t="s">
        <v>228</v>
      </c>
      <c r="E577" s="190" t="s">
        <v>4164</v>
      </c>
      <c r="F577" s="191" t="s">
        <v>282</v>
      </c>
      <c r="H577" s="192">
        <v>25.645</v>
      </c>
      <c r="I577" s="193"/>
      <c r="L577" s="189"/>
      <c r="M577" s="194"/>
      <c r="N577" s="195"/>
      <c r="O577" s="195"/>
      <c r="P577" s="195"/>
      <c r="Q577" s="195"/>
      <c r="R577" s="195"/>
      <c r="S577" s="195"/>
      <c r="T577" s="196"/>
      <c r="AT577" s="190" t="s">
        <v>228</v>
      </c>
      <c r="AU577" s="190" t="s">
        <v>87</v>
      </c>
      <c r="AV577" s="16" t="s">
        <v>237</v>
      </c>
      <c r="AW577" s="16" t="s">
        <v>31</v>
      </c>
      <c r="AX577" s="16" t="s">
        <v>32</v>
      </c>
      <c r="AY577" s="190" t="s">
        <v>219</v>
      </c>
    </row>
    <row r="578" spans="1:65" s="2" customFormat="1" ht="24.2" customHeight="1">
      <c r="A578" s="33"/>
      <c r="B578" s="151"/>
      <c r="C578" s="152" t="s">
        <v>768</v>
      </c>
      <c r="D578" s="152" t="s">
        <v>221</v>
      </c>
      <c r="E578" s="153" t="s">
        <v>4045</v>
      </c>
      <c r="F578" s="154" t="s">
        <v>4046</v>
      </c>
      <c r="G578" s="155" t="s">
        <v>266</v>
      </c>
      <c r="H578" s="156">
        <v>19.244</v>
      </c>
      <c r="I578" s="157"/>
      <c r="J578" s="158">
        <f>ROUND(I578*H578,2)</f>
        <v>0</v>
      </c>
      <c r="K578" s="154" t="s">
        <v>225</v>
      </c>
      <c r="L578" s="34"/>
      <c r="M578" s="159" t="s">
        <v>1</v>
      </c>
      <c r="N578" s="160" t="s">
        <v>42</v>
      </c>
      <c r="O578" s="59"/>
      <c r="P578" s="161">
        <f>O578*H578</f>
        <v>0</v>
      </c>
      <c r="Q578" s="161">
        <v>0</v>
      </c>
      <c r="R578" s="161">
        <f>Q578*H578</f>
        <v>0</v>
      </c>
      <c r="S578" s="161">
        <v>0</v>
      </c>
      <c r="T578" s="162">
        <f>S578*H578</f>
        <v>0</v>
      </c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R578" s="163" t="s">
        <v>226</v>
      </c>
      <c r="AT578" s="163" t="s">
        <v>221</v>
      </c>
      <c r="AU578" s="163" t="s">
        <v>87</v>
      </c>
      <c r="AY578" s="18" t="s">
        <v>219</v>
      </c>
      <c r="BE578" s="164">
        <f>IF(N578="základní",J578,0)</f>
        <v>0</v>
      </c>
      <c r="BF578" s="164">
        <f>IF(N578="snížená",J578,0)</f>
        <v>0</v>
      </c>
      <c r="BG578" s="164">
        <f>IF(N578="zákl. přenesená",J578,0)</f>
        <v>0</v>
      </c>
      <c r="BH578" s="164">
        <f>IF(N578="sníž. přenesená",J578,0)</f>
        <v>0</v>
      </c>
      <c r="BI578" s="164">
        <f>IF(N578="nulová",J578,0)</f>
        <v>0</v>
      </c>
      <c r="BJ578" s="18" t="s">
        <v>32</v>
      </c>
      <c r="BK578" s="164">
        <f>ROUND(I578*H578,2)</f>
        <v>0</v>
      </c>
      <c r="BL578" s="18" t="s">
        <v>226</v>
      </c>
      <c r="BM578" s="163" t="s">
        <v>4476</v>
      </c>
    </row>
    <row r="579" spans="1:65" s="13" customFormat="1">
      <c r="B579" s="165"/>
      <c r="D579" s="166" t="s">
        <v>228</v>
      </c>
      <c r="E579" s="167" t="s">
        <v>1</v>
      </c>
      <c r="F579" s="168" t="s">
        <v>4477</v>
      </c>
      <c r="H579" s="169">
        <v>370.38900000000001</v>
      </c>
      <c r="I579" s="170"/>
      <c r="L579" s="165"/>
      <c r="M579" s="171"/>
      <c r="N579" s="172"/>
      <c r="O579" s="172"/>
      <c r="P579" s="172"/>
      <c r="Q579" s="172"/>
      <c r="R579" s="172"/>
      <c r="S579" s="172"/>
      <c r="T579" s="173"/>
      <c r="AT579" s="167" t="s">
        <v>228</v>
      </c>
      <c r="AU579" s="167" t="s">
        <v>87</v>
      </c>
      <c r="AV579" s="13" t="s">
        <v>87</v>
      </c>
      <c r="AW579" s="13" t="s">
        <v>31</v>
      </c>
      <c r="AX579" s="13" t="s">
        <v>77</v>
      </c>
      <c r="AY579" s="167" t="s">
        <v>219</v>
      </c>
    </row>
    <row r="580" spans="1:65" s="16" customFormat="1">
      <c r="B580" s="189"/>
      <c r="D580" s="166" t="s">
        <v>228</v>
      </c>
      <c r="E580" s="190" t="s">
        <v>1</v>
      </c>
      <c r="F580" s="191" t="s">
        <v>282</v>
      </c>
      <c r="H580" s="192">
        <v>370.38900000000001</v>
      </c>
      <c r="I580" s="193"/>
      <c r="L580" s="189"/>
      <c r="M580" s="194"/>
      <c r="N580" s="195"/>
      <c r="O580" s="195"/>
      <c r="P580" s="195"/>
      <c r="Q580" s="195"/>
      <c r="R580" s="195"/>
      <c r="S580" s="195"/>
      <c r="T580" s="196"/>
      <c r="AT580" s="190" t="s">
        <v>228</v>
      </c>
      <c r="AU580" s="190" t="s">
        <v>87</v>
      </c>
      <c r="AV580" s="16" t="s">
        <v>237</v>
      </c>
      <c r="AW580" s="16" t="s">
        <v>31</v>
      </c>
      <c r="AX580" s="16" t="s">
        <v>77</v>
      </c>
      <c r="AY580" s="190" t="s">
        <v>219</v>
      </c>
    </row>
    <row r="581" spans="1:65" s="14" customFormat="1">
      <c r="B581" s="174"/>
      <c r="D581" s="166" t="s">
        <v>228</v>
      </c>
      <c r="E581" s="175" t="s">
        <v>1</v>
      </c>
      <c r="F581" s="176" t="s">
        <v>4052</v>
      </c>
      <c r="H581" s="175" t="s">
        <v>1</v>
      </c>
      <c r="I581" s="177"/>
      <c r="L581" s="174"/>
      <c r="M581" s="178"/>
      <c r="N581" s="179"/>
      <c r="O581" s="179"/>
      <c r="P581" s="179"/>
      <c r="Q581" s="179"/>
      <c r="R581" s="179"/>
      <c r="S581" s="179"/>
      <c r="T581" s="180"/>
      <c r="AT581" s="175" t="s">
        <v>228</v>
      </c>
      <c r="AU581" s="175" t="s">
        <v>87</v>
      </c>
      <c r="AV581" s="14" t="s">
        <v>32</v>
      </c>
      <c r="AW581" s="14" t="s">
        <v>31</v>
      </c>
      <c r="AX581" s="14" t="s">
        <v>77</v>
      </c>
      <c r="AY581" s="175" t="s">
        <v>219</v>
      </c>
    </row>
    <row r="582" spans="1:65" s="13" customFormat="1">
      <c r="B582" s="165"/>
      <c r="D582" s="166" t="s">
        <v>228</v>
      </c>
      <c r="E582" s="167" t="s">
        <v>1</v>
      </c>
      <c r="F582" s="168" t="s">
        <v>4478</v>
      </c>
      <c r="H582" s="169">
        <v>-25.645</v>
      </c>
      <c r="I582" s="170"/>
      <c r="L582" s="165"/>
      <c r="M582" s="171"/>
      <c r="N582" s="172"/>
      <c r="O582" s="172"/>
      <c r="P582" s="172"/>
      <c r="Q582" s="172"/>
      <c r="R582" s="172"/>
      <c r="S582" s="172"/>
      <c r="T582" s="173"/>
      <c r="AT582" s="167" t="s">
        <v>228</v>
      </c>
      <c r="AU582" s="167" t="s">
        <v>87</v>
      </c>
      <c r="AV582" s="13" t="s">
        <v>87</v>
      </c>
      <c r="AW582" s="13" t="s">
        <v>31</v>
      </c>
      <c r="AX582" s="13" t="s">
        <v>77</v>
      </c>
      <c r="AY582" s="167" t="s">
        <v>219</v>
      </c>
    </row>
    <row r="583" spans="1:65" s="13" customFormat="1">
      <c r="B583" s="165"/>
      <c r="D583" s="166" t="s">
        <v>228</v>
      </c>
      <c r="E583" s="167" t="s">
        <v>1</v>
      </c>
      <c r="F583" s="168" t="s">
        <v>4479</v>
      </c>
      <c r="H583" s="169">
        <v>-72</v>
      </c>
      <c r="I583" s="170"/>
      <c r="L583" s="165"/>
      <c r="M583" s="171"/>
      <c r="N583" s="172"/>
      <c r="O583" s="172"/>
      <c r="P583" s="172"/>
      <c r="Q583" s="172"/>
      <c r="R583" s="172"/>
      <c r="S583" s="172"/>
      <c r="T583" s="173"/>
      <c r="AT583" s="167" t="s">
        <v>228</v>
      </c>
      <c r="AU583" s="167" t="s">
        <v>87</v>
      </c>
      <c r="AV583" s="13" t="s">
        <v>87</v>
      </c>
      <c r="AW583" s="13" t="s">
        <v>31</v>
      </c>
      <c r="AX583" s="13" t="s">
        <v>77</v>
      </c>
      <c r="AY583" s="167" t="s">
        <v>219</v>
      </c>
    </row>
    <row r="584" spans="1:65" s="13" customFormat="1">
      <c r="B584" s="165"/>
      <c r="D584" s="166" t="s">
        <v>228</v>
      </c>
      <c r="E584" s="167" t="s">
        <v>1</v>
      </c>
      <c r="F584" s="168" t="s">
        <v>4480</v>
      </c>
      <c r="H584" s="169">
        <v>-253</v>
      </c>
      <c r="I584" s="170"/>
      <c r="L584" s="165"/>
      <c r="M584" s="171"/>
      <c r="N584" s="172"/>
      <c r="O584" s="172"/>
      <c r="P584" s="172"/>
      <c r="Q584" s="172"/>
      <c r="R584" s="172"/>
      <c r="S584" s="172"/>
      <c r="T584" s="173"/>
      <c r="AT584" s="167" t="s">
        <v>228</v>
      </c>
      <c r="AU584" s="167" t="s">
        <v>87</v>
      </c>
      <c r="AV584" s="13" t="s">
        <v>87</v>
      </c>
      <c r="AW584" s="13" t="s">
        <v>31</v>
      </c>
      <c r="AX584" s="13" t="s">
        <v>77</v>
      </c>
      <c r="AY584" s="167" t="s">
        <v>219</v>
      </c>
    </row>
    <row r="585" spans="1:65" s="16" customFormat="1">
      <c r="B585" s="189"/>
      <c r="D585" s="166" t="s">
        <v>228</v>
      </c>
      <c r="E585" s="190" t="s">
        <v>1</v>
      </c>
      <c r="F585" s="191" t="s">
        <v>4057</v>
      </c>
      <c r="H585" s="192">
        <v>-350.64499999999998</v>
      </c>
      <c r="I585" s="193"/>
      <c r="L585" s="189"/>
      <c r="M585" s="194"/>
      <c r="N585" s="195"/>
      <c r="O585" s="195"/>
      <c r="P585" s="195"/>
      <c r="Q585" s="195"/>
      <c r="R585" s="195"/>
      <c r="S585" s="195"/>
      <c r="T585" s="196"/>
      <c r="AT585" s="190" t="s">
        <v>228</v>
      </c>
      <c r="AU585" s="190" t="s">
        <v>87</v>
      </c>
      <c r="AV585" s="16" t="s">
        <v>237</v>
      </c>
      <c r="AW585" s="16" t="s">
        <v>31</v>
      </c>
      <c r="AX585" s="16" t="s">
        <v>77</v>
      </c>
      <c r="AY585" s="190" t="s">
        <v>219</v>
      </c>
    </row>
    <row r="586" spans="1:65" s="14" customFormat="1">
      <c r="B586" s="174"/>
      <c r="D586" s="166" t="s">
        <v>228</v>
      </c>
      <c r="E586" s="175" t="s">
        <v>1</v>
      </c>
      <c r="F586" s="176" t="s">
        <v>4481</v>
      </c>
      <c r="H586" s="175" t="s">
        <v>1</v>
      </c>
      <c r="I586" s="177"/>
      <c r="L586" s="174"/>
      <c r="M586" s="178"/>
      <c r="N586" s="179"/>
      <c r="O586" s="179"/>
      <c r="P586" s="179"/>
      <c r="Q586" s="179"/>
      <c r="R586" s="179"/>
      <c r="S586" s="179"/>
      <c r="T586" s="180"/>
      <c r="AT586" s="175" t="s">
        <v>228</v>
      </c>
      <c r="AU586" s="175" t="s">
        <v>87</v>
      </c>
      <c r="AV586" s="14" t="s">
        <v>32</v>
      </c>
      <c r="AW586" s="14" t="s">
        <v>31</v>
      </c>
      <c r="AX586" s="14" t="s">
        <v>77</v>
      </c>
      <c r="AY586" s="175" t="s">
        <v>219</v>
      </c>
    </row>
    <row r="587" spans="1:65" s="13" customFormat="1">
      <c r="B587" s="165"/>
      <c r="D587" s="166" t="s">
        <v>228</v>
      </c>
      <c r="E587" s="167" t="s">
        <v>1</v>
      </c>
      <c r="F587" s="168" t="s">
        <v>4482</v>
      </c>
      <c r="H587" s="169">
        <v>-0.5</v>
      </c>
      <c r="I587" s="170"/>
      <c r="L587" s="165"/>
      <c r="M587" s="171"/>
      <c r="N587" s="172"/>
      <c r="O587" s="172"/>
      <c r="P587" s="172"/>
      <c r="Q587" s="172"/>
      <c r="R587" s="172"/>
      <c r="S587" s="172"/>
      <c r="T587" s="173"/>
      <c r="AT587" s="167" t="s">
        <v>228</v>
      </c>
      <c r="AU587" s="167" t="s">
        <v>87</v>
      </c>
      <c r="AV587" s="13" t="s">
        <v>87</v>
      </c>
      <c r="AW587" s="13" t="s">
        <v>31</v>
      </c>
      <c r="AX587" s="13" t="s">
        <v>77</v>
      </c>
      <c r="AY587" s="167" t="s">
        <v>219</v>
      </c>
    </row>
    <row r="588" spans="1:65" s="16" customFormat="1">
      <c r="B588" s="189"/>
      <c r="D588" s="166" t="s">
        <v>228</v>
      </c>
      <c r="E588" s="190" t="s">
        <v>1</v>
      </c>
      <c r="F588" s="191" t="s">
        <v>4062</v>
      </c>
      <c r="H588" s="192">
        <v>-0.5</v>
      </c>
      <c r="I588" s="193"/>
      <c r="L588" s="189"/>
      <c r="M588" s="194"/>
      <c r="N588" s="195"/>
      <c r="O588" s="195"/>
      <c r="P588" s="195"/>
      <c r="Q588" s="195"/>
      <c r="R588" s="195"/>
      <c r="S588" s="195"/>
      <c r="T588" s="196"/>
      <c r="AT588" s="190" t="s">
        <v>228</v>
      </c>
      <c r="AU588" s="190" t="s">
        <v>87</v>
      </c>
      <c r="AV588" s="16" t="s">
        <v>237</v>
      </c>
      <c r="AW588" s="16" t="s">
        <v>31</v>
      </c>
      <c r="AX588" s="16" t="s">
        <v>77</v>
      </c>
      <c r="AY588" s="190" t="s">
        <v>219</v>
      </c>
    </row>
    <row r="589" spans="1:65" s="15" customFormat="1">
      <c r="B589" s="181"/>
      <c r="D589" s="166" t="s">
        <v>228</v>
      </c>
      <c r="E589" s="182" t="s">
        <v>4166</v>
      </c>
      <c r="F589" s="183" t="s">
        <v>4483</v>
      </c>
      <c r="H589" s="184">
        <v>19.244</v>
      </c>
      <c r="I589" s="185"/>
      <c r="L589" s="181"/>
      <c r="M589" s="186"/>
      <c r="N589" s="187"/>
      <c r="O589" s="187"/>
      <c r="P589" s="187"/>
      <c r="Q589" s="187"/>
      <c r="R589" s="187"/>
      <c r="S589" s="187"/>
      <c r="T589" s="188"/>
      <c r="AT589" s="182" t="s">
        <v>228</v>
      </c>
      <c r="AU589" s="182" t="s">
        <v>87</v>
      </c>
      <c r="AV589" s="15" t="s">
        <v>226</v>
      </c>
      <c r="AW589" s="15" t="s">
        <v>31</v>
      </c>
      <c r="AX589" s="15" t="s">
        <v>32</v>
      </c>
      <c r="AY589" s="182" t="s">
        <v>219</v>
      </c>
    </row>
    <row r="590" spans="1:65" s="2" customFormat="1" ht="24.2" customHeight="1">
      <c r="A590" s="33"/>
      <c r="B590" s="151"/>
      <c r="C590" s="152" t="s">
        <v>125</v>
      </c>
      <c r="D590" s="152" t="s">
        <v>221</v>
      </c>
      <c r="E590" s="153" t="s">
        <v>3390</v>
      </c>
      <c r="F590" s="154" t="s">
        <v>3391</v>
      </c>
      <c r="G590" s="155" t="s">
        <v>266</v>
      </c>
      <c r="H590" s="156">
        <v>72</v>
      </c>
      <c r="I590" s="157"/>
      <c r="J590" s="158">
        <f>ROUND(I590*H590,2)</f>
        <v>0</v>
      </c>
      <c r="K590" s="154" t="s">
        <v>1</v>
      </c>
      <c r="L590" s="34"/>
      <c r="M590" s="159" t="s">
        <v>1</v>
      </c>
      <c r="N590" s="160" t="s">
        <v>42</v>
      </c>
      <c r="O590" s="59"/>
      <c r="P590" s="161">
        <f>O590*H590</f>
        <v>0</v>
      </c>
      <c r="Q590" s="161">
        <v>0</v>
      </c>
      <c r="R590" s="161">
        <f>Q590*H590</f>
        <v>0</v>
      </c>
      <c r="S590" s="161">
        <v>0</v>
      </c>
      <c r="T590" s="162">
        <f>S590*H590</f>
        <v>0</v>
      </c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R590" s="163" t="s">
        <v>226</v>
      </c>
      <c r="AT590" s="163" t="s">
        <v>221</v>
      </c>
      <c r="AU590" s="163" t="s">
        <v>87</v>
      </c>
      <c r="AY590" s="18" t="s">
        <v>219</v>
      </c>
      <c r="BE590" s="164">
        <f>IF(N590="základní",J590,0)</f>
        <v>0</v>
      </c>
      <c r="BF590" s="164">
        <f>IF(N590="snížená",J590,0)</f>
        <v>0</v>
      </c>
      <c r="BG590" s="164">
        <f>IF(N590="zákl. přenesená",J590,0)</f>
        <v>0</v>
      </c>
      <c r="BH590" s="164">
        <f>IF(N590="sníž. přenesená",J590,0)</f>
        <v>0</v>
      </c>
      <c r="BI590" s="164">
        <f>IF(N590="nulová",J590,0)</f>
        <v>0</v>
      </c>
      <c r="BJ590" s="18" t="s">
        <v>32</v>
      </c>
      <c r="BK590" s="164">
        <f>ROUND(I590*H590,2)</f>
        <v>0</v>
      </c>
      <c r="BL590" s="18" t="s">
        <v>226</v>
      </c>
      <c r="BM590" s="163" t="s">
        <v>4484</v>
      </c>
    </row>
    <row r="591" spans="1:65" s="13" customFormat="1">
      <c r="B591" s="165"/>
      <c r="D591" s="166" t="s">
        <v>228</v>
      </c>
      <c r="E591" s="167" t="s">
        <v>1</v>
      </c>
      <c r="F591" s="168" t="s">
        <v>4485</v>
      </c>
      <c r="H591" s="169">
        <v>72</v>
      </c>
      <c r="I591" s="170"/>
      <c r="L591" s="165"/>
      <c r="M591" s="171"/>
      <c r="N591" s="172"/>
      <c r="O591" s="172"/>
      <c r="P591" s="172"/>
      <c r="Q591" s="172"/>
      <c r="R591" s="172"/>
      <c r="S591" s="172"/>
      <c r="T591" s="173"/>
      <c r="AT591" s="167" t="s">
        <v>228</v>
      </c>
      <c r="AU591" s="167" t="s">
        <v>87</v>
      </c>
      <c r="AV591" s="13" t="s">
        <v>87</v>
      </c>
      <c r="AW591" s="13" t="s">
        <v>31</v>
      </c>
      <c r="AX591" s="13" t="s">
        <v>77</v>
      </c>
      <c r="AY591" s="167" t="s">
        <v>219</v>
      </c>
    </row>
    <row r="592" spans="1:65" s="16" customFormat="1">
      <c r="B592" s="189"/>
      <c r="D592" s="166" t="s">
        <v>228</v>
      </c>
      <c r="E592" s="190" t="s">
        <v>4161</v>
      </c>
      <c r="F592" s="191" t="s">
        <v>282</v>
      </c>
      <c r="H592" s="192">
        <v>72</v>
      </c>
      <c r="I592" s="193"/>
      <c r="L592" s="189"/>
      <c r="M592" s="194"/>
      <c r="N592" s="195"/>
      <c r="O592" s="195"/>
      <c r="P592" s="195"/>
      <c r="Q592" s="195"/>
      <c r="R592" s="195"/>
      <c r="S592" s="195"/>
      <c r="T592" s="196"/>
      <c r="AT592" s="190" t="s">
        <v>228</v>
      </c>
      <c r="AU592" s="190" t="s">
        <v>87</v>
      </c>
      <c r="AV592" s="16" t="s">
        <v>237</v>
      </c>
      <c r="AW592" s="16" t="s">
        <v>31</v>
      </c>
      <c r="AX592" s="16" t="s">
        <v>32</v>
      </c>
      <c r="AY592" s="190" t="s">
        <v>219</v>
      </c>
    </row>
    <row r="593" spans="1:65" s="2" customFormat="1" ht="24.2" customHeight="1">
      <c r="A593" s="33"/>
      <c r="B593" s="151"/>
      <c r="C593" s="152" t="s">
        <v>778</v>
      </c>
      <c r="D593" s="152" t="s">
        <v>221</v>
      </c>
      <c r="E593" s="153" t="s">
        <v>4068</v>
      </c>
      <c r="F593" s="154" t="s">
        <v>4069</v>
      </c>
      <c r="G593" s="155" t="s">
        <v>266</v>
      </c>
      <c r="H593" s="156">
        <v>253</v>
      </c>
      <c r="I593" s="157"/>
      <c r="J593" s="158">
        <f>ROUND(I593*H593,2)</f>
        <v>0</v>
      </c>
      <c r="K593" s="154" t="s">
        <v>241</v>
      </c>
      <c r="L593" s="34"/>
      <c r="M593" s="159" t="s">
        <v>1</v>
      </c>
      <c r="N593" s="160" t="s">
        <v>42</v>
      </c>
      <c r="O593" s="59"/>
      <c r="P593" s="161">
        <f>O593*H593</f>
        <v>0</v>
      </c>
      <c r="Q593" s="161">
        <v>0</v>
      </c>
      <c r="R593" s="161">
        <f>Q593*H593</f>
        <v>0</v>
      </c>
      <c r="S593" s="161">
        <v>0</v>
      </c>
      <c r="T593" s="162">
        <f>S593*H593</f>
        <v>0</v>
      </c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R593" s="163" t="s">
        <v>226</v>
      </c>
      <c r="AT593" s="163" t="s">
        <v>221</v>
      </c>
      <c r="AU593" s="163" t="s">
        <v>87</v>
      </c>
      <c r="AY593" s="18" t="s">
        <v>219</v>
      </c>
      <c r="BE593" s="164">
        <f>IF(N593="základní",J593,0)</f>
        <v>0</v>
      </c>
      <c r="BF593" s="164">
        <f>IF(N593="snížená",J593,0)</f>
        <v>0</v>
      </c>
      <c r="BG593" s="164">
        <f>IF(N593="zákl. přenesená",J593,0)</f>
        <v>0</v>
      </c>
      <c r="BH593" s="164">
        <f>IF(N593="sníž. přenesená",J593,0)</f>
        <v>0</v>
      </c>
      <c r="BI593" s="164">
        <f>IF(N593="nulová",J593,0)</f>
        <v>0</v>
      </c>
      <c r="BJ593" s="18" t="s">
        <v>32</v>
      </c>
      <c r="BK593" s="164">
        <f>ROUND(I593*H593,2)</f>
        <v>0</v>
      </c>
      <c r="BL593" s="18" t="s">
        <v>226</v>
      </c>
      <c r="BM593" s="163" t="s">
        <v>4486</v>
      </c>
    </row>
    <row r="594" spans="1:65" s="13" customFormat="1">
      <c r="B594" s="165"/>
      <c r="D594" s="166" t="s">
        <v>228</v>
      </c>
      <c r="E594" s="167" t="s">
        <v>1</v>
      </c>
      <c r="F594" s="168" t="s">
        <v>4487</v>
      </c>
      <c r="H594" s="169">
        <v>140.30000000000001</v>
      </c>
      <c r="I594" s="170"/>
      <c r="L594" s="165"/>
      <c r="M594" s="171"/>
      <c r="N594" s="172"/>
      <c r="O594" s="172"/>
      <c r="P594" s="172"/>
      <c r="Q594" s="172"/>
      <c r="R594" s="172"/>
      <c r="S594" s="172"/>
      <c r="T594" s="173"/>
      <c r="AT594" s="167" t="s">
        <v>228</v>
      </c>
      <c r="AU594" s="167" t="s">
        <v>87</v>
      </c>
      <c r="AV594" s="13" t="s">
        <v>87</v>
      </c>
      <c r="AW594" s="13" t="s">
        <v>31</v>
      </c>
      <c r="AX594" s="13" t="s">
        <v>77</v>
      </c>
      <c r="AY594" s="167" t="s">
        <v>219</v>
      </c>
    </row>
    <row r="595" spans="1:65" s="13" customFormat="1">
      <c r="B595" s="165"/>
      <c r="D595" s="166" t="s">
        <v>228</v>
      </c>
      <c r="E595" s="167" t="s">
        <v>1</v>
      </c>
      <c r="F595" s="168" t="s">
        <v>4488</v>
      </c>
      <c r="H595" s="169">
        <v>112.7</v>
      </c>
      <c r="I595" s="170"/>
      <c r="L595" s="165"/>
      <c r="M595" s="171"/>
      <c r="N595" s="172"/>
      <c r="O595" s="172"/>
      <c r="P595" s="172"/>
      <c r="Q595" s="172"/>
      <c r="R595" s="172"/>
      <c r="S595" s="172"/>
      <c r="T595" s="173"/>
      <c r="AT595" s="167" t="s">
        <v>228</v>
      </c>
      <c r="AU595" s="167" t="s">
        <v>87</v>
      </c>
      <c r="AV595" s="13" t="s">
        <v>87</v>
      </c>
      <c r="AW595" s="13" t="s">
        <v>31</v>
      </c>
      <c r="AX595" s="13" t="s">
        <v>77</v>
      </c>
      <c r="AY595" s="167" t="s">
        <v>219</v>
      </c>
    </row>
    <row r="596" spans="1:65" s="16" customFormat="1">
      <c r="B596" s="189"/>
      <c r="D596" s="166" t="s">
        <v>228</v>
      </c>
      <c r="E596" s="190" t="s">
        <v>4162</v>
      </c>
      <c r="F596" s="191" t="s">
        <v>282</v>
      </c>
      <c r="H596" s="192">
        <v>253</v>
      </c>
      <c r="I596" s="193"/>
      <c r="L596" s="189"/>
      <c r="M596" s="194"/>
      <c r="N596" s="195"/>
      <c r="O596" s="195"/>
      <c r="P596" s="195"/>
      <c r="Q596" s="195"/>
      <c r="R596" s="195"/>
      <c r="S596" s="195"/>
      <c r="T596" s="196"/>
      <c r="AT596" s="190" t="s">
        <v>228</v>
      </c>
      <c r="AU596" s="190" t="s">
        <v>87</v>
      </c>
      <c r="AV596" s="16" t="s">
        <v>237</v>
      </c>
      <c r="AW596" s="16" t="s">
        <v>31</v>
      </c>
      <c r="AX596" s="16" t="s">
        <v>32</v>
      </c>
      <c r="AY596" s="190" t="s">
        <v>219</v>
      </c>
    </row>
    <row r="597" spans="1:65" s="2" customFormat="1" ht="21.75" customHeight="1">
      <c r="A597" s="33"/>
      <c r="B597" s="151"/>
      <c r="C597" s="152" t="s">
        <v>783</v>
      </c>
      <c r="D597" s="152" t="s">
        <v>221</v>
      </c>
      <c r="E597" s="153" t="s">
        <v>4073</v>
      </c>
      <c r="F597" s="154" t="s">
        <v>4074</v>
      </c>
      <c r="G597" s="155" t="s">
        <v>266</v>
      </c>
      <c r="H597" s="156">
        <v>0.5</v>
      </c>
      <c r="I597" s="157"/>
      <c r="J597" s="158">
        <f>ROUND(I597*H597,2)</f>
        <v>0</v>
      </c>
      <c r="K597" s="154" t="s">
        <v>241</v>
      </c>
      <c r="L597" s="34"/>
      <c r="M597" s="159" t="s">
        <v>1</v>
      </c>
      <c r="N597" s="160" t="s">
        <v>42</v>
      </c>
      <c r="O597" s="59"/>
      <c r="P597" s="161">
        <f>O597*H597</f>
        <v>0</v>
      </c>
      <c r="Q597" s="161">
        <v>0</v>
      </c>
      <c r="R597" s="161">
        <f>Q597*H597</f>
        <v>0</v>
      </c>
      <c r="S597" s="161">
        <v>0</v>
      </c>
      <c r="T597" s="162">
        <f>S597*H597</f>
        <v>0</v>
      </c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R597" s="163" t="s">
        <v>226</v>
      </c>
      <c r="AT597" s="163" t="s">
        <v>221</v>
      </c>
      <c r="AU597" s="163" t="s">
        <v>87</v>
      </c>
      <c r="AY597" s="18" t="s">
        <v>219</v>
      </c>
      <c r="BE597" s="164">
        <f>IF(N597="základní",J597,0)</f>
        <v>0</v>
      </c>
      <c r="BF597" s="164">
        <f>IF(N597="snížená",J597,0)</f>
        <v>0</v>
      </c>
      <c r="BG597" s="164">
        <f>IF(N597="zákl. přenesená",J597,0)</f>
        <v>0</v>
      </c>
      <c r="BH597" s="164">
        <f>IF(N597="sníž. přenesená",J597,0)</f>
        <v>0</v>
      </c>
      <c r="BI597" s="164">
        <f>IF(N597="nulová",J597,0)</f>
        <v>0</v>
      </c>
      <c r="BJ597" s="18" t="s">
        <v>32</v>
      </c>
      <c r="BK597" s="164">
        <f>ROUND(I597*H597,2)</f>
        <v>0</v>
      </c>
      <c r="BL597" s="18" t="s">
        <v>226</v>
      </c>
      <c r="BM597" s="163" t="s">
        <v>4489</v>
      </c>
    </row>
    <row r="598" spans="1:65" s="13" customFormat="1">
      <c r="B598" s="165"/>
      <c r="D598" s="166" t="s">
        <v>228</v>
      </c>
      <c r="E598" s="167" t="s">
        <v>1</v>
      </c>
      <c r="F598" s="168" t="s">
        <v>4076</v>
      </c>
      <c r="H598" s="169">
        <v>0.5</v>
      </c>
      <c r="I598" s="170"/>
      <c r="L598" s="165"/>
      <c r="M598" s="171"/>
      <c r="N598" s="172"/>
      <c r="O598" s="172"/>
      <c r="P598" s="172"/>
      <c r="Q598" s="172"/>
      <c r="R598" s="172"/>
      <c r="S598" s="172"/>
      <c r="T598" s="173"/>
      <c r="AT598" s="167" t="s">
        <v>228</v>
      </c>
      <c r="AU598" s="167" t="s">
        <v>87</v>
      </c>
      <c r="AV598" s="13" t="s">
        <v>87</v>
      </c>
      <c r="AW598" s="13" t="s">
        <v>31</v>
      </c>
      <c r="AX598" s="13" t="s">
        <v>77</v>
      </c>
      <c r="AY598" s="167" t="s">
        <v>219</v>
      </c>
    </row>
    <row r="599" spans="1:65" s="16" customFormat="1">
      <c r="B599" s="189"/>
      <c r="D599" s="166" t="s">
        <v>228</v>
      </c>
      <c r="E599" s="190" t="s">
        <v>4168</v>
      </c>
      <c r="F599" s="191" t="s">
        <v>282</v>
      </c>
      <c r="H599" s="192">
        <v>0.5</v>
      </c>
      <c r="I599" s="193"/>
      <c r="L599" s="189"/>
      <c r="M599" s="194"/>
      <c r="N599" s="195"/>
      <c r="O599" s="195"/>
      <c r="P599" s="195"/>
      <c r="Q599" s="195"/>
      <c r="R599" s="195"/>
      <c r="S599" s="195"/>
      <c r="T599" s="196"/>
      <c r="AT599" s="190" t="s">
        <v>228</v>
      </c>
      <c r="AU599" s="190" t="s">
        <v>87</v>
      </c>
      <c r="AV599" s="16" t="s">
        <v>237</v>
      </c>
      <c r="AW599" s="16" t="s">
        <v>31</v>
      </c>
      <c r="AX599" s="16" t="s">
        <v>32</v>
      </c>
      <c r="AY599" s="190" t="s">
        <v>219</v>
      </c>
    </row>
    <row r="600" spans="1:65" s="12" customFormat="1" ht="22.9" customHeight="1">
      <c r="B600" s="138"/>
      <c r="D600" s="139" t="s">
        <v>76</v>
      </c>
      <c r="E600" s="149" t="s">
        <v>1026</v>
      </c>
      <c r="F600" s="149" t="s">
        <v>1027</v>
      </c>
      <c r="I600" s="141"/>
      <c r="J600" s="150">
        <f>BK600</f>
        <v>0</v>
      </c>
      <c r="L600" s="138"/>
      <c r="M600" s="143"/>
      <c r="N600" s="144"/>
      <c r="O600" s="144"/>
      <c r="P600" s="145">
        <f>SUM(P601:P608)</f>
        <v>0</v>
      </c>
      <c r="Q600" s="144"/>
      <c r="R600" s="145">
        <f>SUM(R601:R608)</f>
        <v>0</v>
      </c>
      <c r="S600" s="144"/>
      <c r="T600" s="146">
        <f>SUM(T601:T608)</f>
        <v>0</v>
      </c>
      <c r="AR600" s="139" t="s">
        <v>32</v>
      </c>
      <c r="AT600" s="147" t="s">
        <v>76</v>
      </c>
      <c r="AU600" s="147" t="s">
        <v>32</v>
      </c>
      <c r="AY600" s="139" t="s">
        <v>219</v>
      </c>
      <c r="BK600" s="148">
        <f>SUM(BK601:BK608)</f>
        <v>0</v>
      </c>
    </row>
    <row r="601" spans="1:65" s="2" customFormat="1" ht="16.5" customHeight="1">
      <c r="A601" s="33"/>
      <c r="B601" s="151"/>
      <c r="C601" s="152" t="s">
        <v>787</v>
      </c>
      <c r="D601" s="152" t="s">
        <v>221</v>
      </c>
      <c r="E601" s="153" t="s">
        <v>2905</v>
      </c>
      <c r="F601" s="154" t="s">
        <v>2906</v>
      </c>
      <c r="G601" s="155" t="s">
        <v>266</v>
      </c>
      <c r="H601" s="156">
        <v>44.112000000000002</v>
      </c>
      <c r="I601" s="157"/>
      <c r="J601" s="158">
        <f>ROUND(I601*H601,2)</f>
        <v>0</v>
      </c>
      <c r="K601" s="154" t="s">
        <v>225</v>
      </c>
      <c r="L601" s="34"/>
      <c r="M601" s="159" t="s">
        <v>1</v>
      </c>
      <c r="N601" s="160" t="s">
        <v>42</v>
      </c>
      <c r="O601" s="59"/>
      <c r="P601" s="161">
        <f>O601*H601</f>
        <v>0</v>
      </c>
      <c r="Q601" s="161">
        <v>0</v>
      </c>
      <c r="R601" s="161">
        <f>Q601*H601</f>
        <v>0</v>
      </c>
      <c r="S601" s="161">
        <v>0</v>
      </c>
      <c r="T601" s="162">
        <f>S601*H601</f>
        <v>0</v>
      </c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R601" s="163" t="s">
        <v>226</v>
      </c>
      <c r="AT601" s="163" t="s">
        <v>221</v>
      </c>
      <c r="AU601" s="163" t="s">
        <v>87</v>
      </c>
      <c r="AY601" s="18" t="s">
        <v>219</v>
      </c>
      <c r="BE601" s="164">
        <f>IF(N601="základní",J601,0)</f>
        <v>0</v>
      </c>
      <c r="BF601" s="164">
        <f>IF(N601="snížená",J601,0)</f>
        <v>0</v>
      </c>
      <c r="BG601" s="164">
        <f>IF(N601="zákl. přenesená",J601,0)</f>
        <v>0</v>
      </c>
      <c r="BH601" s="164">
        <f>IF(N601="sníž. přenesená",J601,0)</f>
        <v>0</v>
      </c>
      <c r="BI601" s="164">
        <f>IF(N601="nulová",J601,0)</f>
        <v>0</v>
      </c>
      <c r="BJ601" s="18" t="s">
        <v>32</v>
      </c>
      <c r="BK601" s="164">
        <f>ROUND(I601*H601,2)</f>
        <v>0</v>
      </c>
      <c r="BL601" s="18" t="s">
        <v>226</v>
      </c>
      <c r="BM601" s="163" t="s">
        <v>4490</v>
      </c>
    </row>
    <row r="602" spans="1:65" s="13" customFormat="1">
      <c r="B602" s="165"/>
      <c r="D602" s="166" t="s">
        <v>228</v>
      </c>
      <c r="E602" s="167" t="s">
        <v>1</v>
      </c>
      <c r="F602" s="168" t="s">
        <v>4491</v>
      </c>
      <c r="H602" s="169">
        <v>44.112000000000002</v>
      </c>
      <c r="I602" s="170"/>
      <c r="L602" s="165"/>
      <c r="M602" s="171"/>
      <c r="N602" s="172"/>
      <c r="O602" s="172"/>
      <c r="P602" s="172"/>
      <c r="Q602" s="172"/>
      <c r="R602" s="172"/>
      <c r="S602" s="172"/>
      <c r="T602" s="173"/>
      <c r="AT602" s="167" t="s">
        <v>228</v>
      </c>
      <c r="AU602" s="167" t="s">
        <v>87</v>
      </c>
      <c r="AV602" s="13" t="s">
        <v>87</v>
      </c>
      <c r="AW602" s="13" t="s">
        <v>31</v>
      </c>
      <c r="AX602" s="13" t="s">
        <v>77</v>
      </c>
      <c r="AY602" s="167" t="s">
        <v>219</v>
      </c>
    </row>
    <row r="603" spans="1:65" s="16" customFormat="1">
      <c r="B603" s="189"/>
      <c r="D603" s="166" t="s">
        <v>228</v>
      </c>
      <c r="E603" s="190" t="s">
        <v>4135</v>
      </c>
      <c r="F603" s="191" t="s">
        <v>282</v>
      </c>
      <c r="H603" s="192">
        <v>44.112000000000002</v>
      </c>
      <c r="I603" s="193"/>
      <c r="L603" s="189"/>
      <c r="M603" s="194"/>
      <c r="N603" s="195"/>
      <c r="O603" s="195"/>
      <c r="P603" s="195"/>
      <c r="Q603" s="195"/>
      <c r="R603" s="195"/>
      <c r="S603" s="195"/>
      <c r="T603" s="196"/>
      <c r="AT603" s="190" t="s">
        <v>228</v>
      </c>
      <c r="AU603" s="190" t="s">
        <v>87</v>
      </c>
      <c r="AV603" s="16" t="s">
        <v>237</v>
      </c>
      <c r="AW603" s="16" t="s">
        <v>31</v>
      </c>
      <c r="AX603" s="16" t="s">
        <v>32</v>
      </c>
      <c r="AY603" s="190" t="s">
        <v>219</v>
      </c>
    </row>
    <row r="604" spans="1:65" s="2" customFormat="1" ht="21.75" customHeight="1">
      <c r="A604" s="33"/>
      <c r="B604" s="151"/>
      <c r="C604" s="152" t="s">
        <v>791</v>
      </c>
      <c r="D604" s="152" t="s">
        <v>221</v>
      </c>
      <c r="E604" s="153" t="s">
        <v>4492</v>
      </c>
      <c r="F604" s="154" t="s">
        <v>4493</v>
      </c>
      <c r="G604" s="155" t="s">
        <v>266</v>
      </c>
      <c r="H604" s="156">
        <v>75.462999999999994</v>
      </c>
      <c r="I604" s="157"/>
      <c r="J604" s="158">
        <f>ROUND(I604*H604,2)</f>
        <v>0</v>
      </c>
      <c r="K604" s="154" t="s">
        <v>225</v>
      </c>
      <c r="L604" s="34"/>
      <c r="M604" s="159" t="s">
        <v>1</v>
      </c>
      <c r="N604" s="160" t="s">
        <v>42</v>
      </c>
      <c r="O604" s="59"/>
      <c r="P604" s="161">
        <f>O604*H604</f>
        <v>0</v>
      </c>
      <c r="Q604" s="161">
        <v>0</v>
      </c>
      <c r="R604" s="161">
        <f>Q604*H604</f>
        <v>0</v>
      </c>
      <c r="S604" s="161">
        <v>0</v>
      </c>
      <c r="T604" s="162">
        <f>S604*H604</f>
        <v>0</v>
      </c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R604" s="163" t="s">
        <v>226</v>
      </c>
      <c r="AT604" s="163" t="s">
        <v>221</v>
      </c>
      <c r="AU604" s="163" t="s">
        <v>87</v>
      </c>
      <c r="AY604" s="18" t="s">
        <v>219</v>
      </c>
      <c r="BE604" s="164">
        <f>IF(N604="základní",J604,0)</f>
        <v>0</v>
      </c>
      <c r="BF604" s="164">
        <f>IF(N604="snížená",J604,0)</f>
        <v>0</v>
      </c>
      <c r="BG604" s="164">
        <f>IF(N604="zákl. přenesená",J604,0)</f>
        <v>0</v>
      </c>
      <c r="BH604" s="164">
        <f>IF(N604="sníž. přenesená",J604,0)</f>
        <v>0</v>
      </c>
      <c r="BI604" s="164">
        <f>IF(N604="nulová",J604,0)</f>
        <v>0</v>
      </c>
      <c r="BJ604" s="18" t="s">
        <v>32</v>
      </c>
      <c r="BK604" s="164">
        <f>ROUND(I604*H604,2)</f>
        <v>0</v>
      </c>
      <c r="BL604" s="18" t="s">
        <v>226</v>
      </c>
      <c r="BM604" s="163" t="s">
        <v>4494</v>
      </c>
    </row>
    <row r="605" spans="1:65" s="13" customFormat="1">
      <c r="B605" s="165"/>
      <c r="D605" s="166" t="s">
        <v>228</v>
      </c>
      <c r="E605" s="167" t="s">
        <v>1</v>
      </c>
      <c r="F605" s="168" t="s">
        <v>4495</v>
      </c>
      <c r="H605" s="169">
        <v>119.575</v>
      </c>
      <c r="I605" s="170"/>
      <c r="L605" s="165"/>
      <c r="M605" s="171"/>
      <c r="N605" s="172"/>
      <c r="O605" s="172"/>
      <c r="P605" s="172"/>
      <c r="Q605" s="172"/>
      <c r="R605" s="172"/>
      <c r="S605" s="172"/>
      <c r="T605" s="173"/>
      <c r="AT605" s="167" t="s">
        <v>228</v>
      </c>
      <c r="AU605" s="167" t="s">
        <v>87</v>
      </c>
      <c r="AV605" s="13" t="s">
        <v>87</v>
      </c>
      <c r="AW605" s="13" t="s">
        <v>31</v>
      </c>
      <c r="AX605" s="13" t="s">
        <v>77</v>
      </c>
      <c r="AY605" s="167" t="s">
        <v>219</v>
      </c>
    </row>
    <row r="606" spans="1:65" s="14" customFormat="1">
      <c r="B606" s="174"/>
      <c r="D606" s="166" t="s">
        <v>228</v>
      </c>
      <c r="E606" s="175" t="s">
        <v>1</v>
      </c>
      <c r="F606" s="176" t="s">
        <v>4496</v>
      </c>
      <c r="H606" s="175" t="s">
        <v>1</v>
      </c>
      <c r="I606" s="177"/>
      <c r="L606" s="174"/>
      <c r="M606" s="178"/>
      <c r="N606" s="179"/>
      <c r="O606" s="179"/>
      <c r="P606" s="179"/>
      <c r="Q606" s="179"/>
      <c r="R606" s="179"/>
      <c r="S606" s="179"/>
      <c r="T606" s="180"/>
      <c r="AT606" s="175" t="s">
        <v>228</v>
      </c>
      <c r="AU606" s="175" t="s">
        <v>87</v>
      </c>
      <c r="AV606" s="14" t="s">
        <v>32</v>
      </c>
      <c r="AW606" s="14" t="s">
        <v>31</v>
      </c>
      <c r="AX606" s="14" t="s">
        <v>77</v>
      </c>
      <c r="AY606" s="175" t="s">
        <v>219</v>
      </c>
    </row>
    <row r="607" spans="1:65" s="13" customFormat="1">
      <c r="B607" s="165"/>
      <c r="D607" s="166" t="s">
        <v>228</v>
      </c>
      <c r="E607" s="167" t="s">
        <v>1</v>
      </c>
      <c r="F607" s="168" t="s">
        <v>4497</v>
      </c>
      <c r="H607" s="169">
        <v>-44.112000000000002</v>
      </c>
      <c r="I607" s="170"/>
      <c r="L607" s="165"/>
      <c r="M607" s="171"/>
      <c r="N607" s="172"/>
      <c r="O607" s="172"/>
      <c r="P607" s="172"/>
      <c r="Q607" s="172"/>
      <c r="R607" s="172"/>
      <c r="S607" s="172"/>
      <c r="T607" s="173"/>
      <c r="AT607" s="167" t="s">
        <v>228</v>
      </c>
      <c r="AU607" s="167" t="s">
        <v>87</v>
      </c>
      <c r="AV607" s="13" t="s">
        <v>87</v>
      </c>
      <c r="AW607" s="13" t="s">
        <v>31</v>
      </c>
      <c r="AX607" s="13" t="s">
        <v>77</v>
      </c>
      <c r="AY607" s="167" t="s">
        <v>219</v>
      </c>
    </row>
    <row r="608" spans="1:65" s="15" customFormat="1">
      <c r="B608" s="181"/>
      <c r="D608" s="166" t="s">
        <v>228</v>
      </c>
      <c r="E608" s="182" t="s">
        <v>1</v>
      </c>
      <c r="F608" s="183" t="s">
        <v>236</v>
      </c>
      <c r="H608" s="184">
        <v>75.462999999999994</v>
      </c>
      <c r="I608" s="185"/>
      <c r="L608" s="181"/>
      <c r="M608" s="215"/>
      <c r="N608" s="216"/>
      <c r="O608" s="216"/>
      <c r="P608" s="216"/>
      <c r="Q608" s="216"/>
      <c r="R608" s="216"/>
      <c r="S608" s="216"/>
      <c r="T608" s="217"/>
      <c r="AT608" s="182" t="s">
        <v>228</v>
      </c>
      <c r="AU608" s="182" t="s">
        <v>87</v>
      </c>
      <c r="AV608" s="15" t="s">
        <v>226</v>
      </c>
      <c r="AW608" s="15" t="s">
        <v>31</v>
      </c>
      <c r="AX608" s="15" t="s">
        <v>32</v>
      </c>
      <c r="AY608" s="182" t="s">
        <v>219</v>
      </c>
    </row>
    <row r="609" spans="1:31" s="2" customFormat="1" ht="6.95" customHeight="1">
      <c r="A609" s="33"/>
      <c r="B609" s="48"/>
      <c r="C609" s="49"/>
      <c r="D609" s="49"/>
      <c r="E609" s="49"/>
      <c r="F609" s="49"/>
      <c r="G609" s="49"/>
      <c r="H609" s="49"/>
      <c r="I609" s="49"/>
      <c r="J609" s="49"/>
      <c r="K609" s="49"/>
      <c r="L609" s="34"/>
      <c r="M609" s="33"/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</row>
  </sheetData>
  <autoFilter ref="C125:K608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63"/>
  <sheetViews>
    <sheetView showGridLines="0" workbookViewId="0">
      <selection activeCell="J14" sqref="J1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34" t="s">
        <v>5</v>
      </c>
      <c r="M2" s="235"/>
      <c r="N2" s="235"/>
      <c r="O2" s="235"/>
      <c r="P2" s="235"/>
      <c r="Q2" s="235"/>
      <c r="R2" s="235"/>
      <c r="S2" s="235"/>
      <c r="T2" s="235"/>
      <c r="U2" s="235"/>
      <c r="V2" s="235"/>
      <c r="AT2" s="18" t="s">
        <v>114</v>
      </c>
      <c r="AZ2" s="99" t="s">
        <v>4498</v>
      </c>
      <c r="BA2" s="99" t="s">
        <v>1</v>
      </c>
      <c r="BB2" s="99" t="s">
        <v>1</v>
      </c>
      <c r="BC2" s="99" t="s">
        <v>4499</v>
      </c>
      <c r="BD2" s="99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99" t="s">
        <v>4500</v>
      </c>
      <c r="BA3" s="99" t="s">
        <v>1</v>
      </c>
      <c r="BB3" s="99" t="s">
        <v>1</v>
      </c>
      <c r="BC3" s="99" t="s">
        <v>741</v>
      </c>
      <c r="BD3" s="99" t="s">
        <v>87</v>
      </c>
    </row>
    <row r="4" spans="1:56" s="1" customFormat="1" ht="24.95" customHeight="1">
      <c r="B4" s="21"/>
      <c r="D4" s="22" t="s">
        <v>133</v>
      </c>
      <c r="L4" s="21"/>
      <c r="M4" s="100" t="s">
        <v>10</v>
      </c>
      <c r="AT4" s="18" t="s">
        <v>3</v>
      </c>
      <c r="AZ4" s="99" t="s">
        <v>4501</v>
      </c>
      <c r="BA4" s="99" t="s">
        <v>1</v>
      </c>
      <c r="BB4" s="99" t="s">
        <v>1</v>
      </c>
      <c r="BC4" s="99" t="s">
        <v>2093</v>
      </c>
      <c r="BD4" s="99" t="s">
        <v>87</v>
      </c>
    </row>
    <row r="5" spans="1:56" s="1" customFormat="1" ht="6.95" customHeight="1">
      <c r="B5" s="21"/>
      <c r="L5" s="21"/>
      <c r="AZ5" s="99" t="s">
        <v>4502</v>
      </c>
      <c r="BA5" s="99" t="s">
        <v>1</v>
      </c>
      <c r="BB5" s="99" t="s">
        <v>1</v>
      </c>
      <c r="BC5" s="99" t="s">
        <v>32</v>
      </c>
      <c r="BD5" s="99" t="s">
        <v>87</v>
      </c>
    </row>
    <row r="6" spans="1:56" s="1" customFormat="1" ht="12" customHeight="1">
      <c r="B6" s="21"/>
      <c r="D6" s="28" t="s">
        <v>16</v>
      </c>
      <c r="L6" s="21"/>
      <c r="AZ6" s="99" t="s">
        <v>4503</v>
      </c>
      <c r="BA6" s="99" t="s">
        <v>1</v>
      </c>
      <c r="BB6" s="99" t="s">
        <v>1</v>
      </c>
      <c r="BC6" s="99" t="s">
        <v>32</v>
      </c>
      <c r="BD6" s="99" t="s">
        <v>87</v>
      </c>
    </row>
    <row r="7" spans="1:56" s="1" customFormat="1" ht="16.5" customHeight="1">
      <c r="B7" s="21"/>
      <c r="E7" s="270" t="str">
        <f>'Rekapitulace stavby'!K6</f>
        <v>BRNO, GAJDOŠOVA, OBSLUŽNÁ KOMUNIKACE - REKONSTRUKCE KANALIZACE A VODOVODU</v>
      </c>
      <c r="F7" s="271"/>
      <c r="G7" s="271"/>
      <c r="H7" s="271"/>
      <c r="L7" s="21"/>
      <c r="AZ7" s="99" t="s">
        <v>4504</v>
      </c>
      <c r="BA7" s="99" t="s">
        <v>1</v>
      </c>
      <c r="BB7" s="99" t="s">
        <v>1</v>
      </c>
      <c r="BC7" s="99" t="s">
        <v>4505</v>
      </c>
      <c r="BD7" s="99" t="s">
        <v>87</v>
      </c>
    </row>
    <row r="8" spans="1:56" s="1" customFormat="1" ht="12" customHeight="1">
      <c r="B8" s="21"/>
      <c r="D8" s="28" t="s">
        <v>142</v>
      </c>
      <c r="L8" s="21"/>
      <c r="AZ8" s="99" t="s">
        <v>4506</v>
      </c>
      <c r="BA8" s="99" t="s">
        <v>1</v>
      </c>
      <c r="BB8" s="99" t="s">
        <v>1</v>
      </c>
      <c r="BC8" s="99" t="s">
        <v>578</v>
      </c>
      <c r="BD8" s="99" t="s">
        <v>87</v>
      </c>
    </row>
    <row r="9" spans="1:56" s="2" customFormat="1" ht="16.5" customHeight="1">
      <c r="A9" s="33"/>
      <c r="B9" s="34"/>
      <c r="C9" s="33"/>
      <c r="D9" s="33"/>
      <c r="E9" s="270" t="s">
        <v>4507</v>
      </c>
      <c r="F9" s="269"/>
      <c r="G9" s="269"/>
      <c r="H9" s="269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4508</v>
      </c>
      <c r="BA9" s="99" t="s">
        <v>1</v>
      </c>
      <c r="BB9" s="99" t="s">
        <v>1</v>
      </c>
      <c r="BC9" s="99" t="s">
        <v>741</v>
      </c>
      <c r="BD9" s="99" t="s">
        <v>87</v>
      </c>
    </row>
    <row r="10" spans="1:56" s="2" customFormat="1" ht="12" customHeight="1">
      <c r="A10" s="33"/>
      <c r="B10" s="34"/>
      <c r="C10" s="33"/>
      <c r="D10" s="28" t="s">
        <v>4509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4510</v>
      </c>
      <c r="BA10" s="99" t="s">
        <v>1</v>
      </c>
      <c r="BB10" s="99" t="s">
        <v>1</v>
      </c>
      <c r="BC10" s="99" t="s">
        <v>4511</v>
      </c>
      <c r="BD10" s="99" t="s">
        <v>87</v>
      </c>
    </row>
    <row r="11" spans="1:56" s="2" customFormat="1" ht="16.5" customHeight="1">
      <c r="A11" s="33"/>
      <c r="B11" s="34"/>
      <c r="C11" s="33"/>
      <c r="D11" s="33"/>
      <c r="E11" s="264" t="s">
        <v>4512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4513</v>
      </c>
      <c r="BA11" s="99" t="s">
        <v>1</v>
      </c>
      <c r="BB11" s="99" t="s">
        <v>1</v>
      </c>
      <c r="BC11" s="99" t="s">
        <v>4514</v>
      </c>
      <c r="BD11" s="99" t="s">
        <v>87</v>
      </c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4515</v>
      </c>
      <c r="BA12" s="99" t="s">
        <v>1</v>
      </c>
      <c r="BB12" s="99" t="s">
        <v>1</v>
      </c>
      <c r="BC12" s="99" t="s">
        <v>4516</v>
      </c>
      <c r="BD12" s="99" t="s">
        <v>87</v>
      </c>
    </row>
    <row r="13" spans="1:56" s="2" customFormat="1" ht="12" customHeight="1">
      <c r="A13" s="33"/>
      <c r="B13" s="34"/>
      <c r="C13" s="33"/>
      <c r="D13" s="28" t="s">
        <v>18</v>
      </c>
      <c r="E13" s="33"/>
      <c r="F13" s="26" t="s">
        <v>104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4517</v>
      </c>
      <c r="BA13" s="99" t="s">
        <v>1</v>
      </c>
      <c r="BB13" s="99" t="s">
        <v>1</v>
      </c>
      <c r="BC13" s="99" t="s">
        <v>4516</v>
      </c>
      <c r="BD13" s="99" t="s">
        <v>87</v>
      </c>
    </row>
    <row r="14" spans="1:5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4518</v>
      </c>
      <c r="BA14" s="99" t="s">
        <v>1</v>
      </c>
      <c r="BB14" s="99" t="s">
        <v>1</v>
      </c>
      <c r="BC14" s="99" t="s">
        <v>2188</v>
      </c>
      <c r="BD14" s="99" t="s">
        <v>87</v>
      </c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4519</v>
      </c>
      <c r="BA15" s="99" t="s">
        <v>1</v>
      </c>
      <c r="BB15" s="99" t="s">
        <v>1</v>
      </c>
      <c r="BC15" s="99" t="s">
        <v>4520</v>
      </c>
      <c r="BD15" s="99" t="s">
        <v>87</v>
      </c>
    </row>
    <row r="16" spans="1:5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4521</v>
      </c>
      <c r="BA16" s="99" t="s">
        <v>1</v>
      </c>
      <c r="BB16" s="99" t="s">
        <v>1</v>
      </c>
      <c r="BC16" s="99" t="s">
        <v>4522</v>
      </c>
      <c r="BD16" s="99" t="s">
        <v>87</v>
      </c>
    </row>
    <row r="17" spans="1:56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4523</v>
      </c>
      <c r="BA17" s="99" t="s">
        <v>1</v>
      </c>
      <c r="BB17" s="99" t="s">
        <v>1</v>
      </c>
      <c r="BC17" s="99" t="s">
        <v>4524</v>
      </c>
      <c r="BD17" s="99" t="s">
        <v>87</v>
      </c>
    </row>
    <row r="18" spans="1:56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4525</v>
      </c>
      <c r="BA18" s="99" t="s">
        <v>1</v>
      </c>
      <c r="BB18" s="99" t="s">
        <v>1</v>
      </c>
      <c r="BC18" s="99" t="s">
        <v>4526</v>
      </c>
      <c r="BD18" s="99" t="s">
        <v>87</v>
      </c>
    </row>
    <row r="19" spans="1:56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4527</v>
      </c>
      <c r="BA19" s="99" t="s">
        <v>1</v>
      </c>
      <c r="BB19" s="99" t="s">
        <v>1</v>
      </c>
      <c r="BC19" s="99" t="s">
        <v>4528</v>
      </c>
      <c r="BD19" s="99" t="s">
        <v>87</v>
      </c>
    </row>
    <row r="20" spans="1:56" s="2" customFormat="1" ht="18" customHeight="1">
      <c r="A20" s="33"/>
      <c r="B20" s="34"/>
      <c r="C20" s="33"/>
      <c r="D20" s="33"/>
      <c r="E20" s="272" t="str">
        <f>'Rekapitulace stavby'!E14</f>
        <v>Vyplň údaj</v>
      </c>
      <c r="F20" s="256"/>
      <c r="G20" s="256"/>
      <c r="H20" s="256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4529</v>
      </c>
      <c r="BA20" s="99" t="s">
        <v>1</v>
      </c>
      <c r="BB20" s="99" t="s">
        <v>1</v>
      </c>
      <c r="BC20" s="99" t="s">
        <v>2242</v>
      </c>
      <c r="BD20" s="99" t="s">
        <v>87</v>
      </c>
    </row>
    <row r="21" spans="1:56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56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56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56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56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56" s="2" customFormat="1" ht="18" customHeight="1">
      <c r="A26" s="33"/>
      <c r="B26" s="34"/>
      <c r="C26" s="33"/>
      <c r="D26" s="33"/>
      <c r="E26" s="26" t="s">
        <v>3069</v>
      </c>
      <c r="F26" s="33"/>
      <c r="G26" s="33"/>
      <c r="H26" s="33"/>
      <c r="I26" s="28" t="s">
        <v>26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56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56" s="2" customFormat="1" ht="12" customHeight="1">
      <c r="A28" s="33"/>
      <c r="B28" s="34"/>
      <c r="C28" s="33"/>
      <c r="D28" s="28" t="s">
        <v>35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56" s="8" customFormat="1" ht="16.5" customHeight="1">
      <c r="A29" s="101"/>
      <c r="B29" s="102"/>
      <c r="C29" s="101"/>
      <c r="D29" s="101"/>
      <c r="E29" s="260" t="s">
        <v>1</v>
      </c>
      <c r="F29" s="260"/>
      <c r="G29" s="260"/>
      <c r="H29" s="260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56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56" s="2" customFormat="1" ht="25.35" customHeight="1">
      <c r="A32" s="33"/>
      <c r="B32" s="34"/>
      <c r="C32" s="33"/>
      <c r="D32" s="105" t="s">
        <v>37</v>
      </c>
      <c r="E32" s="33"/>
      <c r="F32" s="33"/>
      <c r="G32" s="33"/>
      <c r="H32" s="33"/>
      <c r="I32" s="33"/>
      <c r="J32" s="72">
        <f>ROUND(J128,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39</v>
      </c>
      <c r="G34" s="33"/>
      <c r="H34" s="33"/>
      <c r="I34" s="37" t="s">
        <v>38</v>
      </c>
      <c r="J34" s="37" t="s">
        <v>40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6" t="s">
        <v>41</v>
      </c>
      <c r="E35" s="28" t="s">
        <v>42</v>
      </c>
      <c r="F35" s="107">
        <f>ROUND((SUM(BE128:BE362)),  0)</f>
        <v>0</v>
      </c>
      <c r="G35" s="33"/>
      <c r="H35" s="33"/>
      <c r="I35" s="108">
        <v>0.21</v>
      </c>
      <c r="J35" s="107">
        <f>ROUND(((SUM(BE128:BE362))*I35),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43</v>
      </c>
      <c r="F36" s="107">
        <f>ROUND((SUM(BF128:BF362)),  0)</f>
        <v>0</v>
      </c>
      <c r="G36" s="33"/>
      <c r="H36" s="33"/>
      <c r="I36" s="108">
        <v>0.1</v>
      </c>
      <c r="J36" s="107">
        <f>ROUND(((SUM(BF128:BF362))*I36),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44</v>
      </c>
      <c r="F37" s="107">
        <f>ROUND((SUM(BG128:BG362)),  0)</f>
        <v>0</v>
      </c>
      <c r="G37" s="33"/>
      <c r="H37" s="33"/>
      <c r="I37" s="108">
        <v>0.21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45</v>
      </c>
      <c r="F38" s="107">
        <f>ROUND((SUM(BH128:BH362)),  0)</f>
        <v>0</v>
      </c>
      <c r="G38" s="33"/>
      <c r="H38" s="33"/>
      <c r="I38" s="108">
        <v>0.1</v>
      </c>
      <c r="J38" s="107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46</v>
      </c>
      <c r="F39" s="107">
        <f>ROUND((SUM(BI128:BI362)),  0)</f>
        <v>0</v>
      </c>
      <c r="G39" s="33"/>
      <c r="H39" s="33"/>
      <c r="I39" s="108">
        <v>0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9"/>
      <c r="D41" s="110" t="s">
        <v>47</v>
      </c>
      <c r="E41" s="61"/>
      <c r="F41" s="61"/>
      <c r="G41" s="111" t="s">
        <v>48</v>
      </c>
      <c r="H41" s="112" t="s">
        <v>49</v>
      </c>
      <c r="I41" s="61"/>
      <c r="J41" s="113">
        <f>SUM(J32:J39)</f>
        <v>0</v>
      </c>
      <c r="K41" s="114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5" t="s">
        <v>53</v>
      </c>
      <c r="G61" s="46" t="s">
        <v>52</v>
      </c>
      <c r="H61" s="36"/>
      <c r="I61" s="36"/>
      <c r="J61" s="116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5" t="s">
        <v>53</v>
      </c>
      <c r="G76" s="46" t="s">
        <v>52</v>
      </c>
      <c r="H76" s="36"/>
      <c r="I76" s="36"/>
      <c r="J76" s="116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187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0" t="str">
        <f>E7</f>
        <v>BRNO, GAJDOŠOVA, OBSLUŽNÁ KOMUNIKACE - REKONSTRUKCE KANALIZACE A VODOVODU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142</v>
      </c>
      <c r="L86" s="21"/>
    </row>
    <row r="87" spans="1:31" s="2" customFormat="1" ht="16.5" customHeight="1">
      <c r="A87" s="33"/>
      <c r="B87" s="34"/>
      <c r="C87" s="33"/>
      <c r="D87" s="33"/>
      <c r="E87" s="270" t="s">
        <v>4507</v>
      </c>
      <c r="F87" s="269"/>
      <c r="G87" s="269"/>
      <c r="H87" s="269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4509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64" t="str">
        <f>E11</f>
        <v>SO 102.1.1 - přejezdy středního dělícího pásu - dočasná stavba</v>
      </c>
      <c r="F89" s="269"/>
      <c r="G89" s="269"/>
      <c r="H89" s="269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AQUA PROCON s.r.o.  Brno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>Obrtelová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188</v>
      </c>
      <c r="D96" s="109"/>
      <c r="E96" s="109"/>
      <c r="F96" s="109"/>
      <c r="G96" s="109"/>
      <c r="H96" s="109"/>
      <c r="I96" s="109"/>
      <c r="J96" s="118" t="s">
        <v>189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9" t="s">
        <v>190</v>
      </c>
      <c r="D98" s="33"/>
      <c r="E98" s="33"/>
      <c r="F98" s="33"/>
      <c r="G98" s="33"/>
      <c r="H98" s="33"/>
      <c r="I98" s="33"/>
      <c r="J98" s="72">
        <f>J128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191</v>
      </c>
    </row>
    <row r="99" spans="1:47" s="9" customFormat="1" ht="24.95" customHeight="1">
      <c r="B99" s="120"/>
      <c r="D99" s="121" t="s">
        <v>192</v>
      </c>
      <c r="E99" s="122"/>
      <c r="F99" s="122"/>
      <c r="G99" s="122"/>
      <c r="H99" s="122"/>
      <c r="I99" s="122"/>
      <c r="J99" s="123">
        <f>J129</f>
        <v>0</v>
      </c>
      <c r="L99" s="120"/>
    </row>
    <row r="100" spans="1:47" s="10" customFormat="1" ht="19.899999999999999" customHeight="1">
      <c r="B100" s="124"/>
      <c r="D100" s="125" t="s">
        <v>193</v>
      </c>
      <c r="E100" s="126"/>
      <c r="F100" s="126"/>
      <c r="G100" s="126"/>
      <c r="H100" s="126"/>
      <c r="I100" s="126"/>
      <c r="J100" s="127">
        <f>J130</f>
        <v>0</v>
      </c>
      <c r="L100" s="124"/>
    </row>
    <row r="101" spans="1:47" s="10" customFormat="1" ht="19.899999999999999" customHeight="1">
      <c r="B101" s="124"/>
      <c r="D101" s="125" t="s">
        <v>3129</v>
      </c>
      <c r="E101" s="126"/>
      <c r="F101" s="126"/>
      <c r="G101" s="126"/>
      <c r="H101" s="126"/>
      <c r="I101" s="126"/>
      <c r="J101" s="127">
        <f>J243</f>
        <v>0</v>
      </c>
      <c r="L101" s="124"/>
    </row>
    <row r="102" spans="1:47" s="10" customFormat="1" ht="19.899999999999999" customHeight="1">
      <c r="B102" s="124"/>
      <c r="D102" s="125" t="s">
        <v>3131</v>
      </c>
      <c r="E102" s="126"/>
      <c r="F102" s="126"/>
      <c r="G102" s="126"/>
      <c r="H102" s="126"/>
      <c r="I102" s="126"/>
      <c r="J102" s="127">
        <f>J272</f>
        <v>0</v>
      </c>
      <c r="L102" s="124"/>
    </row>
    <row r="103" spans="1:47" s="10" customFormat="1" ht="19.899999999999999" customHeight="1">
      <c r="B103" s="124"/>
      <c r="D103" s="125" t="s">
        <v>199</v>
      </c>
      <c r="E103" s="126"/>
      <c r="F103" s="126"/>
      <c r="G103" s="126"/>
      <c r="H103" s="126"/>
      <c r="I103" s="126"/>
      <c r="J103" s="127">
        <f>J285</f>
        <v>0</v>
      </c>
      <c r="L103" s="124"/>
    </row>
    <row r="104" spans="1:47" s="10" customFormat="1" ht="19.899999999999999" customHeight="1">
      <c r="B104" s="124"/>
      <c r="D104" s="125" t="s">
        <v>200</v>
      </c>
      <c r="E104" s="126"/>
      <c r="F104" s="126"/>
      <c r="G104" s="126"/>
      <c r="H104" s="126"/>
      <c r="I104" s="126"/>
      <c r="J104" s="127">
        <f>J294</f>
        <v>0</v>
      </c>
      <c r="L104" s="124"/>
    </row>
    <row r="105" spans="1:47" s="10" customFormat="1" ht="19.899999999999999" customHeight="1">
      <c r="B105" s="124"/>
      <c r="D105" s="125" t="s">
        <v>3133</v>
      </c>
      <c r="E105" s="126"/>
      <c r="F105" s="126"/>
      <c r="G105" s="126"/>
      <c r="H105" s="126"/>
      <c r="I105" s="126"/>
      <c r="J105" s="127">
        <f>J318</f>
        <v>0</v>
      </c>
      <c r="L105" s="124"/>
    </row>
    <row r="106" spans="1:47" s="10" customFormat="1" ht="19.899999999999999" customHeight="1">
      <c r="B106" s="124"/>
      <c r="D106" s="125" t="s">
        <v>201</v>
      </c>
      <c r="E106" s="126"/>
      <c r="F106" s="126"/>
      <c r="G106" s="126"/>
      <c r="H106" s="126"/>
      <c r="I106" s="126"/>
      <c r="J106" s="127">
        <f>J354</f>
        <v>0</v>
      </c>
      <c r="L106" s="124"/>
    </row>
    <row r="107" spans="1:47" s="2" customFormat="1" ht="21.75" customHeight="1">
      <c r="A107" s="33"/>
      <c r="B107" s="34"/>
      <c r="C107" s="33"/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47" s="2" customFormat="1" ht="6.95" customHeight="1">
      <c r="A108" s="33"/>
      <c r="B108" s="48"/>
      <c r="C108" s="49"/>
      <c r="D108" s="49"/>
      <c r="E108" s="49"/>
      <c r="F108" s="49"/>
      <c r="G108" s="49"/>
      <c r="H108" s="49"/>
      <c r="I108" s="49"/>
      <c r="J108" s="49"/>
      <c r="K108" s="49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12" spans="1:47" s="2" customFormat="1" ht="6.95" customHeight="1">
      <c r="A112" s="33"/>
      <c r="B112" s="50"/>
      <c r="C112" s="51"/>
      <c r="D112" s="51"/>
      <c r="E112" s="51"/>
      <c r="F112" s="51"/>
      <c r="G112" s="51"/>
      <c r="H112" s="51"/>
      <c r="I112" s="51"/>
      <c r="J112" s="51"/>
      <c r="K112" s="51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2" customFormat="1" ht="24.95" customHeight="1">
      <c r="A113" s="33"/>
      <c r="B113" s="34"/>
      <c r="C113" s="22" t="s">
        <v>204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2" customFormat="1" ht="6.95" customHeight="1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12" customHeight="1">
      <c r="A115" s="33"/>
      <c r="B115" s="34"/>
      <c r="C115" s="28" t="s">
        <v>16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16.5" customHeight="1">
      <c r="A116" s="33"/>
      <c r="B116" s="34"/>
      <c r="C116" s="33"/>
      <c r="D116" s="33"/>
      <c r="E116" s="270" t="str">
        <f>E7</f>
        <v>BRNO, GAJDOŠOVA, OBSLUŽNÁ KOMUNIKACE - REKONSTRUKCE KANALIZACE A VODOVODU</v>
      </c>
      <c r="F116" s="271"/>
      <c r="G116" s="271"/>
      <c r="H116" s="271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1" customFormat="1" ht="12" customHeight="1">
      <c r="B117" s="21"/>
      <c r="C117" s="28" t="s">
        <v>142</v>
      </c>
      <c r="L117" s="21"/>
    </row>
    <row r="118" spans="1:63" s="2" customFormat="1" ht="16.5" customHeight="1">
      <c r="A118" s="33"/>
      <c r="B118" s="34"/>
      <c r="C118" s="33"/>
      <c r="D118" s="33"/>
      <c r="E118" s="270" t="s">
        <v>4507</v>
      </c>
      <c r="F118" s="269"/>
      <c r="G118" s="269"/>
      <c r="H118" s="269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12" customHeight="1">
      <c r="A119" s="33"/>
      <c r="B119" s="34"/>
      <c r="C119" s="28" t="s">
        <v>4509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6.5" customHeight="1">
      <c r="A120" s="33"/>
      <c r="B120" s="34"/>
      <c r="C120" s="33"/>
      <c r="D120" s="33"/>
      <c r="E120" s="264" t="str">
        <f>E11</f>
        <v>SO 102.1.1 - přejezdy středního dělícího pásu - dočasná stavba</v>
      </c>
      <c r="F120" s="269"/>
      <c r="G120" s="269"/>
      <c r="H120" s="269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12" customHeight="1">
      <c r="A122" s="33"/>
      <c r="B122" s="34"/>
      <c r="C122" s="28" t="s">
        <v>20</v>
      </c>
      <c r="D122" s="33"/>
      <c r="E122" s="33"/>
      <c r="F122" s="26" t="str">
        <f>F14</f>
        <v>Brno</v>
      </c>
      <c r="G122" s="33"/>
      <c r="H122" s="33"/>
      <c r="I122" s="28" t="s">
        <v>22</v>
      </c>
      <c r="J122" s="56" t="str">
        <f>IF(J14="","",J14)</f>
        <v/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25.7" customHeight="1">
      <c r="A124" s="33"/>
      <c r="B124" s="34"/>
      <c r="C124" s="28" t="s">
        <v>23</v>
      </c>
      <c r="D124" s="33"/>
      <c r="E124" s="33"/>
      <c r="F124" s="26" t="str">
        <f>E17</f>
        <v>Statutární město Brno</v>
      </c>
      <c r="G124" s="33"/>
      <c r="H124" s="33"/>
      <c r="I124" s="28" t="s">
        <v>29</v>
      </c>
      <c r="J124" s="31" t="str">
        <f>E23</f>
        <v>AQUA PROCON s.r.o.  Brno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2" customFormat="1" ht="15.2" customHeight="1">
      <c r="A125" s="33"/>
      <c r="B125" s="34"/>
      <c r="C125" s="28" t="s">
        <v>27</v>
      </c>
      <c r="D125" s="33"/>
      <c r="E125" s="33"/>
      <c r="F125" s="26" t="str">
        <f>IF(E20="","",E20)</f>
        <v>Vyplň údaj</v>
      </c>
      <c r="G125" s="33"/>
      <c r="H125" s="33"/>
      <c r="I125" s="28" t="s">
        <v>33</v>
      </c>
      <c r="J125" s="31" t="str">
        <f>E26</f>
        <v>Obrtelová M.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3" s="2" customFormat="1" ht="10.3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3" s="11" customFormat="1" ht="29.25" customHeight="1">
      <c r="A127" s="128"/>
      <c r="B127" s="129"/>
      <c r="C127" s="130" t="s">
        <v>205</v>
      </c>
      <c r="D127" s="131" t="s">
        <v>62</v>
      </c>
      <c r="E127" s="131" t="s">
        <v>58</v>
      </c>
      <c r="F127" s="131" t="s">
        <v>59</v>
      </c>
      <c r="G127" s="131" t="s">
        <v>206</v>
      </c>
      <c r="H127" s="131" t="s">
        <v>207</v>
      </c>
      <c r="I127" s="131" t="s">
        <v>208</v>
      </c>
      <c r="J127" s="131" t="s">
        <v>189</v>
      </c>
      <c r="K127" s="132" t="s">
        <v>209</v>
      </c>
      <c r="L127" s="133"/>
      <c r="M127" s="63" t="s">
        <v>1</v>
      </c>
      <c r="N127" s="64" t="s">
        <v>41</v>
      </c>
      <c r="O127" s="64" t="s">
        <v>210</v>
      </c>
      <c r="P127" s="64" t="s">
        <v>211</v>
      </c>
      <c r="Q127" s="64" t="s">
        <v>212</v>
      </c>
      <c r="R127" s="64" t="s">
        <v>213</v>
      </c>
      <c r="S127" s="64" t="s">
        <v>214</v>
      </c>
      <c r="T127" s="65" t="s">
        <v>215</v>
      </c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</row>
    <row r="128" spans="1:63" s="2" customFormat="1" ht="22.9" customHeight="1">
      <c r="A128" s="33"/>
      <c r="B128" s="34"/>
      <c r="C128" s="70" t="s">
        <v>216</v>
      </c>
      <c r="D128" s="33"/>
      <c r="E128" s="33"/>
      <c r="F128" s="33"/>
      <c r="G128" s="33"/>
      <c r="H128" s="33"/>
      <c r="I128" s="33"/>
      <c r="J128" s="134">
        <f>BK128</f>
        <v>0</v>
      </c>
      <c r="K128" s="33"/>
      <c r="L128" s="34"/>
      <c r="M128" s="66"/>
      <c r="N128" s="57"/>
      <c r="O128" s="67"/>
      <c r="P128" s="135">
        <f>P129</f>
        <v>0</v>
      </c>
      <c r="Q128" s="67"/>
      <c r="R128" s="135">
        <f>R129</f>
        <v>46.189533000000004</v>
      </c>
      <c r="S128" s="67"/>
      <c r="T128" s="136">
        <f>T129</f>
        <v>125.30500000000001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T128" s="18" t="s">
        <v>76</v>
      </c>
      <c r="AU128" s="18" t="s">
        <v>191</v>
      </c>
      <c r="BK128" s="137">
        <f>BK129</f>
        <v>0</v>
      </c>
    </row>
    <row r="129" spans="1:65" s="12" customFormat="1" ht="25.9" customHeight="1">
      <c r="B129" s="138"/>
      <c r="D129" s="139" t="s">
        <v>76</v>
      </c>
      <c r="E129" s="140" t="s">
        <v>217</v>
      </c>
      <c r="F129" s="140" t="s">
        <v>218</v>
      </c>
      <c r="I129" s="141"/>
      <c r="J129" s="142">
        <f>BK129</f>
        <v>0</v>
      </c>
      <c r="L129" s="138"/>
      <c r="M129" s="143"/>
      <c r="N129" s="144"/>
      <c r="O129" s="144"/>
      <c r="P129" s="145">
        <f>P130+P243+P272+P285+P294+P318+P354</f>
        <v>0</v>
      </c>
      <c r="Q129" s="144"/>
      <c r="R129" s="145">
        <f>R130+R243+R272+R285+R294+R318+R354</f>
        <v>46.189533000000004</v>
      </c>
      <c r="S129" s="144"/>
      <c r="T129" s="146">
        <f>T130+T243+T272+T285+T294+T318+T354</f>
        <v>125.30500000000001</v>
      </c>
      <c r="AR129" s="139" t="s">
        <v>32</v>
      </c>
      <c r="AT129" s="147" t="s">
        <v>76</v>
      </c>
      <c r="AU129" s="147" t="s">
        <v>77</v>
      </c>
      <c r="AY129" s="139" t="s">
        <v>219</v>
      </c>
      <c r="BK129" s="148">
        <f>BK130+BK243+BK272+BK285+BK294+BK318+BK354</f>
        <v>0</v>
      </c>
    </row>
    <row r="130" spans="1:65" s="12" customFormat="1" ht="22.9" customHeight="1">
      <c r="B130" s="138"/>
      <c r="D130" s="139" t="s">
        <v>76</v>
      </c>
      <c r="E130" s="149" t="s">
        <v>32</v>
      </c>
      <c r="F130" s="149" t="s">
        <v>220</v>
      </c>
      <c r="I130" s="141"/>
      <c r="J130" s="150">
        <f>BK130</f>
        <v>0</v>
      </c>
      <c r="L130" s="138"/>
      <c r="M130" s="143"/>
      <c r="N130" s="144"/>
      <c r="O130" s="144"/>
      <c r="P130" s="145">
        <f>SUM(P131:P242)</f>
        <v>0</v>
      </c>
      <c r="Q130" s="144"/>
      <c r="R130" s="145">
        <f>SUM(R131:R242)</f>
        <v>9.0000000000000011E-3</v>
      </c>
      <c r="S130" s="144"/>
      <c r="T130" s="146">
        <f>SUM(T131:T242)</f>
        <v>119.905</v>
      </c>
      <c r="AR130" s="139" t="s">
        <v>32</v>
      </c>
      <c r="AT130" s="147" t="s">
        <v>76</v>
      </c>
      <c r="AU130" s="147" t="s">
        <v>32</v>
      </c>
      <c r="AY130" s="139" t="s">
        <v>219</v>
      </c>
      <c r="BK130" s="148">
        <f>SUM(BK131:BK242)</f>
        <v>0</v>
      </c>
    </row>
    <row r="131" spans="1:65" s="2" customFormat="1" ht="16.5" customHeight="1">
      <c r="A131" s="33"/>
      <c r="B131" s="151"/>
      <c r="C131" s="152" t="s">
        <v>32</v>
      </c>
      <c r="D131" s="152" t="s">
        <v>221</v>
      </c>
      <c r="E131" s="153" t="s">
        <v>3193</v>
      </c>
      <c r="F131" s="154" t="s">
        <v>3194</v>
      </c>
      <c r="G131" s="155" t="s">
        <v>240</v>
      </c>
      <c r="H131" s="156">
        <v>180</v>
      </c>
      <c r="I131" s="157"/>
      <c r="J131" s="158">
        <f>ROUND(I131*H131,2)</f>
        <v>0</v>
      </c>
      <c r="K131" s="154" t="s">
        <v>241</v>
      </c>
      <c r="L131" s="34"/>
      <c r="M131" s="159" t="s">
        <v>1</v>
      </c>
      <c r="N131" s="160" t="s">
        <v>42</v>
      </c>
      <c r="O131" s="59"/>
      <c r="P131" s="161">
        <f>O131*H131</f>
        <v>0</v>
      </c>
      <c r="Q131" s="161">
        <v>5.0000000000000002E-5</v>
      </c>
      <c r="R131" s="161">
        <f>Q131*H131</f>
        <v>9.0000000000000011E-3</v>
      </c>
      <c r="S131" s="161">
        <v>0.115</v>
      </c>
      <c r="T131" s="162">
        <f>S131*H131</f>
        <v>20.7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3" t="s">
        <v>226</v>
      </c>
      <c r="AT131" s="163" t="s">
        <v>221</v>
      </c>
      <c r="AU131" s="163" t="s">
        <v>87</v>
      </c>
      <c r="AY131" s="18" t="s">
        <v>219</v>
      </c>
      <c r="BE131" s="164">
        <f>IF(N131="základní",J131,0)</f>
        <v>0</v>
      </c>
      <c r="BF131" s="164">
        <f>IF(N131="snížená",J131,0)</f>
        <v>0</v>
      </c>
      <c r="BG131" s="164">
        <f>IF(N131="zákl. přenesená",J131,0)</f>
        <v>0</v>
      </c>
      <c r="BH131" s="164">
        <f>IF(N131="sníž. přenesená",J131,0)</f>
        <v>0</v>
      </c>
      <c r="BI131" s="164">
        <f>IF(N131="nulová",J131,0)</f>
        <v>0</v>
      </c>
      <c r="BJ131" s="18" t="s">
        <v>32</v>
      </c>
      <c r="BK131" s="164">
        <f>ROUND(I131*H131,2)</f>
        <v>0</v>
      </c>
      <c r="BL131" s="18" t="s">
        <v>226</v>
      </c>
      <c r="BM131" s="163" t="s">
        <v>4530</v>
      </c>
    </row>
    <row r="132" spans="1:65" s="14" customFormat="1">
      <c r="B132" s="174"/>
      <c r="D132" s="166" t="s">
        <v>228</v>
      </c>
      <c r="E132" s="175" t="s">
        <v>1</v>
      </c>
      <c r="F132" s="176" t="s">
        <v>3138</v>
      </c>
      <c r="H132" s="175" t="s">
        <v>1</v>
      </c>
      <c r="I132" s="177"/>
      <c r="L132" s="174"/>
      <c r="M132" s="178"/>
      <c r="N132" s="179"/>
      <c r="O132" s="179"/>
      <c r="P132" s="179"/>
      <c r="Q132" s="179"/>
      <c r="R132" s="179"/>
      <c r="S132" s="179"/>
      <c r="T132" s="180"/>
      <c r="AT132" s="175" t="s">
        <v>228</v>
      </c>
      <c r="AU132" s="175" t="s">
        <v>87</v>
      </c>
      <c r="AV132" s="14" t="s">
        <v>32</v>
      </c>
      <c r="AW132" s="14" t="s">
        <v>31</v>
      </c>
      <c r="AX132" s="14" t="s">
        <v>77</v>
      </c>
      <c r="AY132" s="175" t="s">
        <v>219</v>
      </c>
    </row>
    <row r="133" spans="1:65" s="14" customFormat="1">
      <c r="B133" s="174"/>
      <c r="D133" s="166" t="s">
        <v>228</v>
      </c>
      <c r="E133" s="175" t="s">
        <v>1</v>
      </c>
      <c r="F133" s="176" t="s">
        <v>3139</v>
      </c>
      <c r="H133" s="175" t="s">
        <v>1</v>
      </c>
      <c r="I133" s="177"/>
      <c r="L133" s="174"/>
      <c r="M133" s="178"/>
      <c r="N133" s="179"/>
      <c r="O133" s="179"/>
      <c r="P133" s="179"/>
      <c r="Q133" s="179"/>
      <c r="R133" s="179"/>
      <c r="S133" s="179"/>
      <c r="T133" s="180"/>
      <c r="AT133" s="175" t="s">
        <v>228</v>
      </c>
      <c r="AU133" s="175" t="s">
        <v>87</v>
      </c>
      <c r="AV133" s="14" t="s">
        <v>32</v>
      </c>
      <c r="AW133" s="14" t="s">
        <v>31</v>
      </c>
      <c r="AX133" s="14" t="s">
        <v>77</v>
      </c>
      <c r="AY133" s="175" t="s">
        <v>219</v>
      </c>
    </row>
    <row r="134" spans="1:65" s="14" customFormat="1">
      <c r="B134" s="174"/>
      <c r="D134" s="166" t="s">
        <v>228</v>
      </c>
      <c r="E134" s="175" t="s">
        <v>1</v>
      </c>
      <c r="F134" s="176" t="s">
        <v>4531</v>
      </c>
      <c r="H134" s="175" t="s">
        <v>1</v>
      </c>
      <c r="I134" s="177"/>
      <c r="L134" s="174"/>
      <c r="M134" s="178"/>
      <c r="N134" s="179"/>
      <c r="O134" s="179"/>
      <c r="P134" s="179"/>
      <c r="Q134" s="179"/>
      <c r="R134" s="179"/>
      <c r="S134" s="179"/>
      <c r="T134" s="180"/>
      <c r="AT134" s="175" t="s">
        <v>228</v>
      </c>
      <c r="AU134" s="175" t="s">
        <v>87</v>
      </c>
      <c r="AV134" s="14" t="s">
        <v>32</v>
      </c>
      <c r="AW134" s="14" t="s">
        <v>31</v>
      </c>
      <c r="AX134" s="14" t="s">
        <v>77</v>
      </c>
      <c r="AY134" s="175" t="s">
        <v>219</v>
      </c>
    </row>
    <row r="135" spans="1:65" s="14" customFormat="1">
      <c r="B135" s="174"/>
      <c r="D135" s="166" t="s">
        <v>228</v>
      </c>
      <c r="E135" s="175" t="s">
        <v>1</v>
      </c>
      <c r="F135" s="176" t="s">
        <v>4532</v>
      </c>
      <c r="H135" s="175" t="s">
        <v>1</v>
      </c>
      <c r="I135" s="177"/>
      <c r="L135" s="174"/>
      <c r="M135" s="178"/>
      <c r="N135" s="179"/>
      <c r="O135" s="179"/>
      <c r="P135" s="179"/>
      <c r="Q135" s="179"/>
      <c r="R135" s="179"/>
      <c r="S135" s="179"/>
      <c r="T135" s="180"/>
      <c r="AT135" s="175" t="s">
        <v>228</v>
      </c>
      <c r="AU135" s="175" t="s">
        <v>87</v>
      </c>
      <c r="AV135" s="14" t="s">
        <v>32</v>
      </c>
      <c r="AW135" s="14" t="s">
        <v>31</v>
      </c>
      <c r="AX135" s="14" t="s">
        <v>77</v>
      </c>
      <c r="AY135" s="175" t="s">
        <v>219</v>
      </c>
    </row>
    <row r="136" spans="1:65" s="14" customFormat="1">
      <c r="B136" s="174"/>
      <c r="D136" s="166" t="s">
        <v>228</v>
      </c>
      <c r="E136" s="175" t="s">
        <v>1</v>
      </c>
      <c r="F136" s="176" t="s">
        <v>4533</v>
      </c>
      <c r="H136" s="175" t="s">
        <v>1</v>
      </c>
      <c r="I136" s="177"/>
      <c r="L136" s="174"/>
      <c r="M136" s="178"/>
      <c r="N136" s="179"/>
      <c r="O136" s="179"/>
      <c r="P136" s="179"/>
      <c r="Q136" s="179"/>
      <c r="R136" s="179"/>
      <c r="S136" s="179"/>
      <c r="T136" s="180"/>
      <c r="AT136" s="175" t="s">
        <v>228</v>
      </c>
      <c r="AU136" s="175" t="s">
        <v>87</v>
      </c>
      <c r="AV136" s="14" t="s">
        <v>32</v>
      </c>
      <c r="AW136" s="14" t="s">
        <v>31</v>
      </c>
      <c r="AX136" s="14" t="s">
        <v>77</v>
      </c>
      <c r="AY136" s="175" t="s">
        <v>219</v>
      </c>
    </row>
    <row r="137" spans="1:65" s="14" customFormat="1">
      <c r="B137" s="174"/>
      <c r="D137" s="166" t="s">
        <v>228</v>
      </c>
      <c r="E137" s="175" t="s">
        <v>1</v>
      </c>
      <c r="F137" s="176" t="s">
        <v>4534</v>
      </c>
      <c r="H137" s="175" t="s">
        <v>1</v>
      </c>
      <c r="I137" s="177"/>
      <c r="L137" s="174"/>
      <c r="M137" s="178"/>
      <c r="N137" s="179"/>
      <c r="O137" s="179"/>
      <c r="P137" s="179"/>
      <c r="Q137" s="179"/>
      <c r="R137" s="179"/>
      <c r="S137" s="179"/>
      <c r="T137" s="180"/>
      <c r="AT137" s="175" t="s">
        <v>228</v>
      </c>
      <c r="AU137" s="175" t="s">
        <v>87</v>
      </c>
      <c r="AV137" s="14" t="s">
        <v>32</v>
      </c>
      <c r="AW137" s="14" t="s">
        <v>31</v>
      </c>
      <c r="AX137" s="14" t="s">
        <v>77</v>
      </c>
      <c r="AY137" s="175" t="s">
        <v>219</v>
      </c>
    </row>
    <row r="138" spans="1:65" s="16" customFormat="1">
      <c r="B138" s="189"/>
      <c r="D138" s="166" t="s">
        <v>228</v>
      </c>
      <c r="E138" s="190" t="s">
        <v>1</v>
      </c>
      <c r="F138" s="191" t="s">
        <v>3144</v>
      </c>
      <c r="H138" s="192">
        <v>0</v>
      </c>
      <c r="I138" s="193"/>
      <c r="L138" s="189"/>
      <c r="M138" s="194"/>
      <c r="N138" s="195"/>
      <c r="O138" s="195"/>
      <c r="P138" s="195"/>
      <c r="Q138" s="195"/>
      <c r="R138" s="195"/>
      <c r="S138" s="195"/>
      <c r="T138" s="196"/>
      <c r="AT138" s="190" t="s">
        <v>228</v>
      </c>
      <c r="AU138" s="190" t="s">
        <v>87</v>
      </c>
      <c r="AV138" s="16" t="s">
        <v>237</v>
      </c>
      <c r="AW138" s="16" t="s">
        <v>31</v>
      </c>
      <c r="AX138" s="16" t="s">
        <v>77</v>
      </c>
      <c r="AY138" s="190" t="s">
        <v>219</v>
      </c>
    </row>
    <row r="139" spans="1:65" s="14" customFormat="1">
      <c r="B139" s="174"/>
      <c r="D139" s="166" t="s">
        <v>228</v>
      </c>
      <c r="E139" s="175" t="s">
        <v>1</v>
      </c>
      <c r="F139" s="176" t="s">
        <v>4535</v>
      </c>
      <c r="H139" s="175" t="s">
        <v>1</v>
      </c>
      <c r="I139" s="177"/>
      <c r="L139" s="174"/>
      <c r="M139" s="178"/>
      <c r="N139" s="179"/>
      <c r="O139" s="179"/>
      <c r="P139" s="179"/>
      <c r="Q139" s="179"/>
      <c r="R139" s="179"/>
      <c r="S139" s="179"/>
      <c r="T139" s="180"/>
      <c r="AT139" s="175" t="s">
        <v>228</v>
      </c>
      <c r="AU139" s="175" t="s">
        <v>87</v>
      </c>
      <c r="AV139" s="14" t="s">
        <v>32</v>
      </c>
      <c r="AW139" s="14" t="s">
        <v>31</v>
      </c>
      <c r="AX139" s="14" t="s">
        <v>77</v>
      </c>
      <c r="AY139" s="175" t="s">
        <v>219</v>
      </c>
    </row>
    <row r="140" spans="1:65" s="13" customFormat="1">
      <c r="B140" s="165"/>
      <c r="D140" s="166" t="s">
        <v>228</v>
      </c>
      <c r="E140" s="167" t="s">
        <v>1</v>
      </c>
      <c r="F140" s="168" t="s">
        <v>4536</v>
      </c>
      <c r="H140" s="169">
        <v>180</v>
      </c>
      <c r="I140" s="170"/>
      <c r="L140" s="165"/>
      <c r="M140" s="171"/>
      <c r="N140" s="172"/>
      <c r="O140" s="172"/>
      <c r="P140" s="172"/>
      <c r="Q140" s="172"/>
      <c r="R140" s="172"/>
      <c r="S140" s="172"/>
      <c r="T140" s="173"/>
      <c r="AT140" s="167" t="s">
        <v>228</v>
      </c>
      <c r="AU140" s="167" t="s">
        <v>87</v>
      </c>
      <c r="AV140" s="13" t="s">
        <v>87</v>
      </c>
      <c r="AW140" s="13" t="s">
        <v>31</v>
      </c>
      <c r="AX140" s="13" t="s">
        <v>77</v>
      </c>
      <c r="AY140" s="167" t="s">
        <v>219</v>
      </c>
    </row>
    <row r="141" spans="1:65" s="15" customFormat="1">
      <c r="B141" s="181"/>
      <c r="D141" s="166" t="s">
        <v>228</v>
      </c>
      <c r="E141" s="182" t="s">
        <v>1</v>
      </c>
      <c r="F141" s="183" t="s">
        <v>236</v>
      </c>
      <c r="H141" s="184">
        <v>180</v>
      </c>
      <c r="I141" s="185"/>
      <c r="L141" s="181"/>
      <c r="M141" s="186"/>
      <c r="N141" s="187"/>
      <c r="O141" s="187"/>
      <c r="P141" s="187"/>
      <c r="Q141" s="187"/>
      <c r="R141" s="187"/>
      <c r="S141" s="187"/>
      <c r="T141" s="188"/>
      <c r="AT141" s="182" t="s">
        <v>228</v>
      </c>
      <c r="AU141" s="182" t="s">
        <v>87</v>
      </c>
      <c r="AV141" s="15" t="s">
        <v>226</v>
      </c>
      <c r="AW141" s="15" t="s">
        <v>31</v>
      </c>
      <c r="AX141" s="15" t="s">
        <v>32</v>
      </c>
      <c r="AY141" s="182" t="s">
        <v>219</v>
      </c>
    </row>
    <row r="142" spans="1:65" s="2" customFormat="1" ht="16.5" customHeight="1">
      <c r="A142" s="33"/>
      <c r="B142" s="151"/>
      <c r="C142" s="152" t="s">
        <v>87</v>
      </c>
      <c r="D142" s="152" t="s">
        <v>221</v>
      </c>
      <c r="E142" s="153" t="s">
        <v>4537</v>
      </c>
      <c r="F142" s="154" t="s">
        <v>4538</v>
      </c>
      <c r="G142" s="155" t="s">
        <v>240</v>
      </c>
      <c r="H142" s="156">
        <v>180</v>
      </c>
      <c r="I142" s="157"/>
      <c r="J142" s="158">
        <f>ROUND(I142*H142,2)</f>
        <v>0</v>
      </c>
      <c r="K142" s="154" t="s">
        <v>3846</v>
      </c>
      <c r="L142" s="34"/>
      <c r="M142" s="159" t="s">
        <v>1</v>
      </c>
      <c r="N142" s="160" t="s">
        <v>42</v>
      </c>
      <c r="O142" s="59"/>
      <c r="P142" s="161">
        <f>O142*H142</f>
        <v>0</v>
      </c>
      <c r="Q142" s="161">
        <v>0</v>
      </c>
      <c r="R142" s="161">
        <f>Q142*H142</f>
        <v>0</v>
      </c>
      <c r="S142" s="161">
        <v>0.34499999999999997</v>
      </c>
      <c r="T142" s="162">
        <f>S142*H142</f>
        <v>62.099999999999994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3" t="s">
        <v>226</v>
      </c>
      <c r="AT142" s="163" t="s">
        <v>221</v>
      </c>
      <c r="AU142" s="163" t="s">
        <v>87</v>
      </c>
      <c r="AY142" s="18" t="s">
        <v>219</v>
      </c>
      <c r="BE142" s="164">
        <f>IF(N142="základní",J142,0)</f>
        <v>0</v>
      </c>
      <c r="BF142" s="164">
        <f>IF(N142="snížená",J142,0)</f>
        <v>0</v>
      </c>
      <c r="BG142" s="164">
        <f>IF(N142="zákl. přenesená",J142,0)</f>
        <v>0</v>
      </c>
      <c r="BH142" s="164">
        <f>IF(N142="sníž. přenesená",J142,0)</f>
        <v>0</v>
      </c>
      <c r="BI142" s="164">
        <f>IF(N142="nulová",J142,0)</f>
        <v>0</v>
      </c>
      <c r="BJ142" s="18" t="s">
        <v>32</v>
      </c>
      <c r="BK142" s="164">
        <f>ROUND(I142*H142,2)</f>
        <v>0</v>
      </c>
      <c r="BL142" s="18" t="s">
        <v>226</v>
      </c>
      <c r="BM142" s="163" t="s">
        <v>4539</v>
      </c>
    </row>
    <row r="143" spans="1:65" s="14" customFormat="1">
      <c r="B143" s="174"/>
      <c r="D143" s="166" t="s">
        <v>228</v>
      </c>
      <c r="E143" s="175" t="s">
        <v>1</v>
      </c>
      <c r="F143" s="176" t="s">
        <v>4540</v>
      </c>
      <c r="H143" s="175" t="s">
        <v>1</v>
      </c>
      <c r="I143" s="177"/>
      <c r="L143" s="174"/>
      <c r="M143" s="178"/>
      <c r="N143" s="179"/>
      <c r="O143" s="179"/>
      <c r="P143" s="179"/>
      <c r="Q143" s="179"/>
      <c r="R143" s="179"/>
      <c r="S143" s="179"/>
      <c r="T143" s="180"/>
      <c r="AT143" s="175" t="s">
        <v>228</v>
      </c>
      <c r="AU143" s="175" t="s">
        <v>87</v>
      </c>
      <c r="AV143" s="14" t="s">
        <v>32</v>
      </c>
      <c r="AW143" s="14" t="s">
        <v>31</v>
      </c>
      <c r="AX143" s="14" t="s">
        <v>77</v>
      </c>
      <c r="AY143" s="175" t="s">
        <v>219</v>
      </c>
    </row>
    <row r="144" spans="1:65" s="13" customFormat="1">
      <c r="B144" s="165"/>
      <c r="D144" s="166" t="s">
        <v>228</v>
      </c>
      <c r="E144" s="167" t="s">
        <v>1</v>
      </c>
      <c r="F144" s="168" t="s">
        <v>4541</v>
      </c>
      <c r="H144" s="169">
        <v>180</v>
      </c>
      <c r="I144" s="170"/>
      <c r="L144" s="165"/>
      <c r="M144" s="171"/>
      <c r="N144" s="172"/>
      <c r="O144" s="172"/>
      <c r="P144" s="172"/>
      <c r="Q144" s="172"/>
      <c r="R144" s="172"/>
      <c r="S144" s="172"/>
      <c r="T144" s="173"/>
      <c r="AT144" s="167" t="s">
        <v>228</v>
      </c>
      <c r="AU144" s="167" t="s">
        <v>87</v>
      </c>
      <c r="AV144" s="13" t="s">
        <v>87</v>
      </c>
      <c r="AW144" s="13" t="s">
        <v>31</v>
      </c>
      <c r="AX144" s="13" t="s">
        <v>32</v>
      </c>
      <c r="AY144" s="167" t="s">
        <v>219</v>
      </c>
    </row>
    <row r="145" spans="1:65" s="2" customFormat="1" ht="16.5" customHeight="1">
      <c r="A145" s="33"/>
      <c r="B145" s="151"/>
      <c r="C145" s="152" t="s">
        <v>237</v>
      </c>
      <c r="D145" s="152" t="s">
        <v>221</v>
      </c>
      <c r="E145" s="153" t="s">
        <v>222</v>
      </c>
      <c r="F145" s="154" t="s">
        <v>223</v>
      </c>
      <c r="G145" s="155" t="s">
        <v>224</v>
      </c>
      <c r="H145" s="156">
        <v>181</v>
      </c>
      <c r="I145" s="157"/>
      <c r="J145" s="158">
        <f>ROUND(I145*H145,2)</f>
        <v>0</v>
      </c>
      <c r="K145" s="154" t="s">
        <v>225</v>
      </c>
      <c r="L145" s="34"/>
      <c r="M145" s="159" t="s">
        <v>1</v>
      </c>
      <c r="N145" s="160" t="s">
        <v>42</v>
      </c>
      <c r="O145" s="59"/>
      <c r="P145" s="161">
        <f>O145*H145</f>
        <v>0</v>
      </c>
      <c r="Q145" s="161">
        <v>0</v>
      </c>
      <c r="R145" s="161">
        <f>Q145*H145</f>
        <v>0</v>
      </c>
      <c r="S145" s="161">
        <v>0.20499999999999999</v>
      </c>
      <c r="T145" s="162">
        <f>S145*H145</f>
        <v>37.104999999999997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3" t="s">
        <v>226</v>
      </c>
      <c r="AT145" s="163" t="s">
        <v>221</v>
      </c>
      <c r="AU145" s="163" t="s">
        <v>87</v>
      </c>
      <c r="AY145" s="18" t="s">
        <v>219</v>
      </c>
      <c r="BE145" s="164">
        <f>IF(N145="základní",J145,0)</f>
        <v>0</v>
      </c>
      <c r="BF145" s="164">
        <f>IF(N145="snížená",J145,0)</f>
        <v>0</v>
      </c>
      <c r="BG145" s="164">
        <f>IF(N145="zákl. přenesená",J145,0)</f>
        <v>0</v>
      </c>
      <c r="BH145" s="164">
        <f>IF(N145="sníž. přenesená",J145,0)</f>
        <v>0</v>
      </c>
      <c r="BI145" s="164">
        <f>IF(N145="nulová",J145,0)</f>
        <v>0</v>
      </c>
      <c r="BJ145" s="18" t="s">
        <v>32</v>
      </c>
      <c r="BK145" s="164">
        <f>ROUND(I145*H145,2)</f>
        <v>0</v>
      </c>
      <c r="BL145" s="18" t="s">
        <v>226</v>
      </c>
      <c r="BM145" s="163" t="s">
        <v>4542</v>
      </c>
    </row>
    <row r="146" spans="1:65" s="13" customFormat="1">
      <c r="B146" s="165"/>
      <c r="D146" s="166" t="s">
        <v>228</v>
      </c>
      <c r="E146" s="167" t="s">
        <v>1</v>
      </c>
      <c r="F146" s="168" t="s">
        <v>4543</v>
      </c>
      <c r="H146" s="169">
        <v>181</v>
      </c>
      <c r="I146" s="170"/>
      <c r="L146" s="165"/>
      <c r="M146" s="171"/>
      <c r="N146" s="172"/>
      <c r="O146" s="172"/>
      <c r="P146" s="172"/>
      <c r="Q146" s="172"/>
      <c r="R146" s="172"/>
      <c r="S146" s="172"/>
      <c r="T146" s="173"/>
      <c r="AT146" s="167" t="s">
        <v>228</v>
      </c>
      <c r="AU146" s="167" t="s">
        <v>87</v>
      </c>
      <c r="AV146" s="13" t="s">
        <v>87</v>
      </c>
      <c r="AW146" s="13" t="s">
        <v>31</v>
      </c>
      <c r="AX146" s="13" t="s">
        <v>32</v>
      </c>
      <c r="AY146" s="167" t="s">
        <v>219</v>
      </c>
    </row>
    <row r="147" spans="1:65" s="2" customFormat="1" ht="24.2" customHeight="1">
      <c r="A147" s="33"/>
      <c r="B147" s="151"/>
      <c r="C147" s="152" t="s">
        <v>226</v>
      </c>
      <c r="D147" s="152" t="s">
        <v>221</v>
      </c>
      <c r="E147" s="153" t="s">
        <v>3217</v>
      </c>
      <c r="F147" s="154" t="s">
        <v>3218</v>
      </c>
      <c r="G147" s="155" t="s">
        <v>240</v>
      </c>
      <c r="H147" s="156">
        <v>143</v>
      </c>
      <c r="I147" s="157"/>
      <c r="J147" s="158">
        <f>ROUND(I147*H147,2)</f>
        <v>0</v>
      </c>
      <c r="K147" s="154" t="s">
        <v>3846</v>
      </c>
      <c r="L147" s="34"/>
      <c r="M147" s="159" t="s">
        <v>1</v>
      </c>
      <c r="N147" s="160" t="s">
        <v>42</v>
      </c>
      <c r="O147" s="59"/>
      <c r="P147" s="161">
        <f>O147*H147</f>
        <v>0</v>
      </c>
      <c r="Q147" s="161">
        <v>0</v>
      </c>
      <c r="R147" s="161">
        <f>Q147*H147</f>
        <v>0</v>
      </c>
      <c r="S147" s="161">
        <v>0</v>
      </c>
      <c r="T147" s="162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3" t="s">
        <v>226</v>
      </c>
      <c r="AT147" s="163" t="s">
        <v>221</v>
      </c>
      <c r="AU147" s="163" t="s">
        <v>87</v>
      </c>
      <c r="AY147" s="18" t="s">
        <v>219</v>
      </c>
      <c r="BE147" s="164">
        <f>IF(N147="základní",J147,0)</f>
        <v>0</v>
      </c>
      <c r="BF147" s="164">
        <f>IF(N147="snížená",J147,0)</f>
        <v>0</v>
      </c>
      <c r="BG147" s="164">
        <f>IF(N147="zákl. přenesená",J147,0)</f>
        <v>0</v>
      </c>
      <c r="BH147" s="164">
        <f>IF(N147="sníž. přenesená",J147,0)</f>
        <v>0</v>
      </c>
      <c r="BI147" s="164">
        <f>IF(N147="nulová",J147,0)</f>
        <v>0</v>
      </c>
      <c r="BJ147" s="18" t="s">
        <v>32</v>
      </c>
      <c r="BK147" s="164">
        <f>ROUND(I147*H147,2)</f>
        <v>0</v>
      </c>
      <c r="BL147" s="18" t="s">
        <v>226</v>
      </c>
      <c r="BM147" s="163" t="s">
        <v>4544</v>
      </c>
    </row>
    <row r="148" spans="1:65" s="13" customFormat="1">
      <c r="B148" s="165"/>
      <c r="D148" s="166" t="s">
        <v>228</v>
      </c>
      <c r="E148" s="167" t="s">
        <v>1</v>
      </c>
      <c r="F148" s="168" t="s">
        <v>4545</v>
      </c>
      <c r="H148" s="169">
        <v>143</v>
      </c>
      <c r="I148" s="170"/>
      <c r="L148" s="165"/>
      <c r="M148" s="171"/>
      <c r="N148" s="172"/>
      <c r="O148" s="172"/>
      <c r="P148" s="172"/>
      <c r="Q148" s="172"/>
      <c r="R148" s="172"/>
      <c r="S148" s="172"/>
      <c r="T148" s="173"/>
      <c r="AT148" s="167" t="s">
        <v>228</v>
      </c>
      <c r="AU148" s="167" t="s">
        <v>87</v>
      </c>
      <c r="AV148" s="13" t="s">
        <v>87</v>
      </c>
      <c r="AW148" s="13" t="s">
        <v>31</v>
      </c>
      <c r="AX148" s="13" t="s">
        <v>77</v>
      </c>
      <c r="AY148" s="167" t="s">
        <v>219</v>
      </c>
    </row>
    <row r="149" spans="1:65" s="16" customFormat="1">
      <c r="B149" s="189"/>
      <c r="D149" s="166" t="s">
        <v>228</v>
      </c>
      <c r="E149" s="190" t="s">
        <v>4501</v>
      </c>
      <c r="F149" s="191" t="s">
        <v>282</v>
      </c>
      <c r="H149" s="192">
        <v>143</v>
      </c>
      <c r="I149" s="193"/>
      <c r="L149" s="189"/>
      <c r="M149" s="194"/>
      <c r="N149" s="195"/>
      <c r="O149" s="195"/>
      <c r="P149" s="195"/>
      <c r="Q149" s="195"/>
      <c r="R149" s="195"/>
      <c r="S149" s="195"/>
      <c r="T149" s="196"/>
      <c r="AT149" s="190" t="s">
        <v>228</v>
      </c>
      <c r="AU149" s="190" t="s">
        <v>87</v>
      </c>
      <c r="AV149" s="16" t="s">
        <v>237</v>
      </c>
      <c r="AW149" s="16" t="s">
        <v>31</v>
      </c>
      <c r="AX149" s="16" t="s">
        <v>32</v>
      </c>
      <c r="AY149" s="190" t="s">
        <v>219</v>
      </c>
    </row>
    <row r="150" spans="1:65" s="2" customFormat="1" ht="16.5" customHeight="1">
      <c r="A150" s="33"/>
      <c r="B150" s="151"/>
      <c r="C150" s="152" t="s">
        <v>248</v>
      </c>
      <c r="D150" s="152" t="s">
        <v>221</v>
      </c>
      <c r="E150" s="153" t="s">
        <v>3221</v>
      </c>
      <c r="F150" s="154" t="s">
        <v>3222</v>
      </c>
      <c r="G150" s="155" t="s">
        <v>394</v>
      </c>
      <c r="H150" s="156">
        <v>9.8539999999999992</v>
      </c>
      <c r="I150" s="157"/>
      <c r="J150" s="158">
        <f>ROUND(I150*H150,2)</f>
        <v>0</v>
      </c>
      <c r="K150" s="154" t="s">
        <v>225</v>
      </c>
      <c r="L150" s="34"/>
      <c r="M150" s="159" t="s">
        <v>1</v>
      </c>
      <c r="N150" s="160" t="s">
        <v>42</v>
      </c>
      <c r="O150" s="59"/>
      <c r="P150" s="161">
        <f>O150*H150</f>
        <v>0</v>
      </c>
      <c r="Q150" s="161">
        <v>0</v>
      </c>
      <c r="R150" s="161">
        <f>Q150*H150</f>
        <v>0</v>
      </c>
      <c r="S150" s="161">
        <v>0</v>
      </c>
      <c r="T150" s="162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3" t="s">
        <v>226</v>
      </c>
      <c r="AT150" s="163" t="s">
        <v>221</v>
      </c>
      <c r="AU150" s="163" t="s">
        <v>87</v>
      </c>
      <c r="AY150" s="18" t="s">
        <v>219</v>
      </c>
      <c r="BE150" s="164">
        <f>IF(N150="základní",J150,0)</f>
        <v>0</v>
      </c>
      <c r="BF150" s="164">
        <f>IF(N150="snížená",J150,0)</f>
        <v>0</v>
      </c>
      <c r="BG150" s="164">
        <f>IF(N150="zákl. přenesená",J150,0)</f>
        <v>0</v>
      </c>
      <c r="BH150" s="164">
        <f>IF(N150="sníž. přenesená",J150,0)</f>
        <v>0</v>
      </c>
      <c r="BI150" s="164">
        <f>IF(N150="nulová",J150,0)</f>
        <v>0</v>
      </c>
      <c r="BJ150" s="18" t="s">
        <v>32</v>
      </c>
      <c r="BK150" s="164">
        <f>ROUND(I150*H150,2)</f>
        <v>0</v>
      </c>
      <c r="BL150" s="18" t="s">
        <v>226</v>
      </c>
      <c r="BM150" s="163" t="s">
        <v>4546</v>
      </c>
    </row>
    <row r="151" spans="1:65" s="14" customFormat="1">
      <c r="B151" s="174"/>
      <c r="D151" s="166" t="s">
        <v>228</v>
      </c>
      <c r="E151" s="175" t="s">
        <v>1</v>
      </c>
      <c r="F151" s="176" t="s">
        <v>3224</v>
      </c>
      <c r="H151" s="175" t="s">
        <v>1</v>
      </c>
      <c r="I151" s="177"/>
      <c r="L151" s="174"/>
      <c r="M151" s="178"/>
      <c r="N151" s="179"/>
      <c r="O151" s="179"/>
      <c r="P151" s="179"/>
      <c r="Q151" s="179"/>
      <c r="R151" s="179"/>
      <c r="S151" s="179"/>
      <c r="T151" s="180"/>
      <c r="AT151" s="175" t="s">
        <v>228</v>
      </c>
      <c r="AU151" s="175" t="s">
        <v>87</v>
      </c>
      <c r="AV151" s="14" t="s">
        <v>32</v>
      </c>
      <c r="AW151" s="14" t="s">
        <v>31</v>
      </c>
      <c r="AX151" s="14" t="s">
        <v>77</v>
      </c>
      <c r="AY151" s="175" t="s">
        <v>219</v>
      </c>
    </row>
    <row r="152" spans="1:65" s="14" customFormat="1">
      <c r="B152" s="174"/>
      <c r="D152" s="166" t="s">
        <v>228</v>
      </c>
      <c r="E152" s="175" t="s">
        <v>1</v>
      </c>
      <c r="F152" s="176" t="s">
        <v>4547</v>
      </c>
      <c r="H152" s="175" t="s">
        <v>1</v>
      </c>
      <c r="I152" s="177"/>
      <c r="L152" s="174"/>
      <c r="M152" s="178"/>
      <c r="N152" s="179"/>
      <c r="O152" s="179"/>
      <c r="P152" s="179"/>
      <c r="Q152" s="179"/>
      <c r="R152" s="179"/>
      <c r="S152" s="179"/>
      <c r="T152" s="180"/>
      <c r="AT152" s="175" t="s">
        <v>228</v>
      </c>
      <c r="AU152" s="175" t="s">
        <v>87</v>
      </c>
      <c r="AV152" s="14" t="s">
        <v>32</v>
      </c>
      <c r="AW152" s="14" t="s">
        <v>31</v>
      </c>
      <c r="AX152" s="14" t="s">
        <v>77</v>
      </c>
      <c r="AY152" s="175" t="s">
        <v>219</v>
      </c>
    </row>
    <row r="153" spans="1:65" s="14" customFormat="1">
      <c r="B153" s="174"/>
      <c r="D153" s="166" t="s">
        <v>228</v>
      </c>
      <c r="E153" s="175" t="s">
        <v>1</v>
      </c>
      <c r="F153" s="176" t="s">
        <v>3227</v>
      </c>
      <c r="H153" s="175" t="s">
        <v>1</v>
      </c>
      <c r="I153" s="177"/>
      <c r="L153" s="174"/>
      <c r="M153" s="178"/>
      <c r="N153" s="179"/>
      <c r="O153" s="179"/>
      <c r="P153" s="179"/>
      <c r="Q153" s="179"/>
      <c r="R153" s="179"/>
      <c r="S153" s="179"/>
      <c r="T153" s="180"/>
      <c r="AT153" s="175" t="s">
        <v>228</v>
      </c>
      <c r="AU153" s="175" t="s">
        <v>87</v>
      </c>
      <c r="AV153" s="14" t="s">
        <v>32</v>
      </c>
      <c r="AW153" s="14" t="s">
        <v>31</v>
      </c>
      <c r="AX153" s="14" t="s">
        <v>77</v>
      </c>
      <c r="AY153" s="175" t="s">
        <v>219</v>
      </c>
    </row>
    <row r="154" spans="1:65" s="13" customFormat="1">
      <c r="B154" s="165"/>
      <c r="D154" s="166" t="s">
        <v>228</v>
      </c>
      <c r="E154" s="167" t="s">
        <v>1</v>
      </c>
      <c r="F154" s="168" t="s">
        <v>4548</v>
      </c>
      <c r="H154" s="169">
        <v>9.8539999999999992</v>
      </c>
      <c r="I154" s="170"/>
      <c r="L154" s="165"/>
      <c r="M154" s="171"/>
      <c r="N154" s="172"/>
      <c r="O154" s="172"/>
      <c r="P154" s="172"/>
      <c r="Q154" s="172"/>
      <c r="R154" s="172"/>
      <c r="S154" s="172"/>
      <c r="T154" s="173"/>
      <c r="AT154" s="167" t="s">
        <v>228</v>
      </c>
      <c r="AU154" s="167" t="s">
        <v>87</v>
      </c>
      <c r="AV154" s="13" t="s">
        <v>87</v>
      </c>
      <c r="AW154" s="13" t="s">
        <v>31</v>
      </c>
      <c r="AX154" s="13" t="s">
        <v>77</v>
      </c>
      <c r="AY154" s="167" t="s">
        <v>219</v>
      </c>
    </row>
    <row r="155" spans="1:65" s="15" customFormat="1">
      <c r="B155" s="181"/>
      <c r="D155" s="166" t="s">
        <v>228</v>
      </c>
      <c r="E155" s="182" t="s">
        <v>4517</v>
      </c>
      <c r="F155" s="183" t="s">
        <v>3230</v>
      </c>
      <c r="H155" s="184">
        <v>9.8539999999999992</v>
      </c>
      <c r="I155" s="185"/>
      <c r="L155" s="181"/>
      <c r="M155" s="186"/>
      <c r="N155" s="187"/>
      <c r="O155" s="187"/>
      <c r="P155" s="187"/>
      <c r="Q155" s="187"/>
      <c r="R155" s="187"/>
      <c r="S155" s="187"/>
      <c r="T155" s="188"/>
      <c r="AT155" s="182" t="s">
        <v>228</v>
      </c>
      <c r="AU155" s="182" t="s">
        <v>87</v>
      </c>
      <c r="AV155" s="15" t="s">
        <v>226</v>
      </c>
      <c r="AW155" s="15" t="s">
        <v>31</v>
      </c>
      <c r="AX155" s="15" t="s">
        <v>32</v>
      </c>
      <c r="AY155" s="182" t="s">
        <v>219</v>
      </c>
    </row>
    <row r="156" spans="1:65" s="2" customFormat="1" ht="21.75" customHeight="1">
      <c r="A156" s="33"/>
      <c r="B156" s="151"/>
      <c r="C156" s="152" t="s">
        <v>253</v>
      </c>
      <c r="D156" s="152" t="s">
        <v>221</v>
      </c>
      <c r="E156" s="153" t="s">
        <v>4199</v>
      </c>
      <c r="F156" s="154" t="s">
        <v>4200</v>
      </c>
      <c r="G156" s="155" t="s">
        <v>394</v>
      </c>
      <c r="H156" s="156">
        <v>75.146000000000001</v>
      </c>
      <c r="I156" s="157"/>
      <c r="J156" s="158">
        <f>ROUND(I156*H156,2)</f>
        <v>0</v>
      </c>
      <c r="K156" s="154" t="s">
        <v>225</v>
      </c>
      <c r="L156" s="34"/>
      <c r="M156" s="159" t="s">
        <v>1</v>
      </c>
      <c r="N156" s="160" t="s">
        <v>42</v>
      </c>
      <c r="O156" s="59"/>
      <c r="P156" s="161">
        <f>O156*H156</f>
        <v>0</v>
      </c>
      <c r="Q156" s="161">
        <v>0</v>
      </c>
      <c r="R156" s="161">
        <f>Q156*H156</f>
        <v>0</v>
      </c>
      <c r="S156" s="161">
        <v>0</v>
      </c>
      <c r="T156" s="162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3" t="s">
        <v>226</v>
      </c>
      <c r="AT156" s="163" t="s">
        <v>221</v>
      </c>
      <c r="AU156" s="163" t="s">
        <v>87</v>
      </c>
      <c r="AY156" s="18" t="s">
        <v>219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8" t="s">
        <v>32</v>
      </c>
      <c r="BK156" s="164">
        <f>ROUND(I156*H156,2)</f>
        <v>0</v>
      </c>
      <c r="BL156" s="18" t="s">
        <v>226</v>
      </c>
      <c r="BM156" s="163" t="s">
        <v>4549</v>
      </c>
    </row>
    <row r="157" spans="1:65" s="14" customFormat="1">
      <c r="B157" s="174"/>
      <c r="D157" s="166" t="s">
        <v>228</v>
      </c>
      <c r="E157" s="175" t="s">
        <v>1</v>
      </c>
      <c r="F157" s="176" t="s">
        <v>4550</v>
      </c>
      <c r="H157" s="175" t="s">
        <v>1</v>
      </c>
      <c r="I157" s="177"/>
      <c r="L157" s="174"/>
      <c r="M157" s="178"/>
      <c r="N157" s="179"/>
      <c r="O157" s="179"/>
      <c r="P157" s="179"/>
      <c r="Q157" s="179"/>
      <c r="R157" s="179"/>
      <c r="S157" s="179"/>
      <c r="T157" s="180"/>
      <c r="AT157" s="175" t="s">
        <v>228</v>
      </c>
      <c r="AU157" s="175" t="s">
        <v>87</v>
      </c>
      <c r="AV157" s="14" t="s">
        <v>32</v>
      </c>
      <c r="AW157" s="14" t="s">
        <v>31</v>
      </c>
      <c r="AX157" s="14" t="s">
        <v>77</v>
      </c>
      <c r="AY157" s="175" t="s">
        <v>219</v>
      </c>
    </row>
    <row r="158" spans="1:65" s="13" customFormat="1">
      <c r="B158" s="165"/>
      <c r="D158" s="166" t="s">
        <v>228</v>
      </c>
      <c r="E158" s="167" t="s">
        <v>1</v>
      </c>
      <c r="F158" s="168" t="s">
        <v>4551</v>
      </c>
      <c r="H158" s="169">
        <v>85</v>
      </c>
      <c r="I158" s="170"/>
      <c r="L158" s="165"/>
      <c r="M158" s="171"/>
      <c r="N158" s="172"/>
      <c r="O158" s="172"/>
      <c r="P158" s="172"/>
      <c r="Q158" s="172"/>
      <c r="R158" s="172"/>
      <c r="S158" s="172"/>
      <c r="T158" s="173"/>
      <c r="AT158" s="167" t="s">
        <v>228</v>
      </c>
      <c r="AU158" s="167" t="s">
        <v>87</v>
      </c>
      <c r="AV158" s="13" t="s">
        <v>87</v>
      </c>
      <c r="AW158" s="13" t="s">
        <v>31</v>
      </c>
      <c r="AX158" s="13" t="s">
        <v>77</v>
      </c>
      <c r="AY158" s="167" t="s">
        <v>219</v>
      </c>
    </row>
    <row r="159" spans="1:65" s="16" customFormat="1">
      <c r="B159" s="189"/>
      <c r="D159" s="166" t="s">
        <v>228</v>
      </c>
      <c r="E159" s="190" t="s">
        <v>1</v>
      </c>
      <c r="F159" s="191" t="s">
        <v>282</v>
      </c>
      <c r="H159" s="192">
        <v>85</v>
      </c>
      <c r="I159" s="193"/>
      <c r="L159" s="189"/>
      <c r="M159" s="194"/>
      <c r="N159" s="195"/>
      <c r="O159" s="195"/>
      <c r="P159" s="195"/>
      <c r="Q159" s="195"/>
      <c r="R159" s="195"/>
      <c r="S159" s="195"/>
      <c r="T159" s="196"/>
      <c r="AT159" s="190" t="s">
        <v>228</v>
      </c>
      <c r="AU159" s="190" t="s">
        <v>87</v>
      </c>
      <c r="AV159" s="16" t="s">
        <v>237</v>
      </c>
      <c r="AW159" s="16" t="s">
        <v>31</v>
      </c>
      <c r="AX159" s="16" t="s">
        <v>77</v>
      </c>
      <c r="AY159" s="190" t="s">
        <v>219</v>
      </c>
    </row>
    <row r="160" spans="1:65" s="14" customFormat="1">
      <c r="B160" s="174"/>
      <c r="D160" s="166" t="s">
        <v>228</v>
      </c>
      <c r="E160" s="175" t="s">
        <v>1</v>
      </c>
      <c r="F160" s="176" t="s">
        <v>3235</v>
      </c>
      <c r="H160" s="175" t="s">
        <v>1</v>
      </c>
      <c r="I160" s="177"/>
      <c r="L160" s="174"/>
      <c r="M160" s="178"/>
      <c r="N160" s="179"/>
      <c r="O160" s="179"/>
      <c r="P160" s="179"/>
      <c r="Q160" s="179"/>
      <c r="R160" s="179"/>
      <c r="S160" s="179"/>
      <c r="T160" s="180"/>
      <c r="AT160" s="175" t="s">
        <v>228</v>
      </c>
      <c r="AU160" s="175" t="s">
        <v>87</v>
      </c>
      <c r="AV160" s="14" t="s">
        <v>32</v>
      </c>
      <c r="AW160" s="14" t="s">
        <v>31</v>
      </c>
      <c r="AX160" s="14" t="s">
        <v>77</v>
      </c>
      <c r="AY160" s="175" t="s">
        <v>219</v>
      </c>
    </row>
    <row r="161" spans="1:65" s="13" customFormat="1">
      <c r="B161" s="165"/>
      <c r="D161" s="166" t="s">
        <v>228</v>
      </c>
      <c r="E161" s="167" t="s">
        <v>1</v>
      </c>
      <c r="F161" s="168" t="s">
        <v>4552</v>
      </c>
      <c r="H161" s="169">
        <v>-9.8539999999999992</v>
      </c>
      <c r="I161" s="170"/>
      <c r="L161" s="165"/>
      <c r="M161" s="171"/>
      <c r="N161" s="172"/>
      <c r="O161" s="172"/>
      <c r="P161" s="172"/>
      <c r="Q161" s="172"/>
      <c r="R161" s="172"/>
      <c r="S161" s="172"/>
      <c r="T161" s="173"/>
      <c r="AT161" s="167" t="s">
        <v>228</v>
      </c>
      <c r="AU161" s="167" t="s">
        <v>87</v>
      </c>
      <c r="AV161" s="13" t="s">
        <v>87</v>
      </c>
      <c r="AW161" s="13" t="s">
        <v>31</v>
      </c>
      <c r="AX161" s="13" t="s">
        <v>77</v>
      </c>
      <c r="AY161" s="167" t="s">
        <v>219</v>
      </c>
    </row>
    <row r="162" spans="1:65" s="15" customFormat="1">
      <c r="B162" s="181"/>
      <c r="D162" s="166" t="s">
        <v>228</v>
      </c>
      <c r="E162" s="182" t="s">
        <v>4521</v>
      </c>
      <c r="F162" s="183" t="s">
        <v>3237</v>
      </c>
      <c r="H162" s="184">
        <v>75.146000000000001</v>
      </c>
      <c r="I162" s="185"/>
      <c r="L162" s="181"/>
      <c r="M162" s="186"/>
      <c r="N162" s="187"/>
      <c r="O162" s="187"/>
      <c r="P162" s="187"/>
      <c r="Q162" s="187"/>
      <c r="R162" s="187"/>
      <c r="S162" s="187"/>
      <c r="T162" s="188"/>
      <c r="AT162" s="182" t="s">
        <v>228</v>
      </c>
      <c r="AU162" s="182" t="s">
        <v>87</v>
      </c>
      <c r="AV162" s="15" t="s">
        <v>226</v>
      </c>
      <c r="AW162" s="15" t="s">
        <v>31</v>
      </c>
      <c r="AX162" s="15" t="s">
        <v>32</v>
      </c>
      <c r="AY162" s="182" t="s">
        <v>219</v>
      </c>
    </row>
    <row r="163" spans="1:65" s="2" customFormat="1" ht="16.5" customHeight="1">
      <c r="A163" s="33"/>
      <c r="B163" s="151"/>
      <c r="C163" s="152" t="s">
        <v>258</v>
      </c>
      <c r="D163" s="152" t="s">
        <v>221</v>
      </c>
      <c r="E163" s="153" t="s">
        <v>3238</v>
      </c>
      <c r="F163" s="154" t="s">
        <v>3239</v>
      </c>
      <c r="G163" s="155" t="s">
        <v>394</v>
      </c>
      <c r="H163" s="156">
        <v>9.8539999999999992</v>
      </c>
      <c r="I163" s="157"/>
      <c r="J163" s="158">
        <f>ROUND(I163*H163,2)</f>
        <v>0</v>
      </c>
      <c r="K163" s="154" t="s">
        <v>225</v>
      </c>
      <c r="L163" s="34"/>
      <c r="M163" s="159" t="s">
        <v>1</v>
      </c>
      <c r="N163" s="160" t="s">
        <v>42</v>
      </c>
      <c r="O163" s="59"/>
      <c r="P163" s="161">
        <f>O163*H163</f>
        <v>0</v>
      </c>
      <c r="Q163" s="161">
        <v>0</v>
      </c>
      <c r="R163" s="161">
        <f>Q163*H163</f>
        <v>0</v>
      </c>
      <c r="S163" s="161">
        <v>0</v>
      </c>
      <c r="T163" s="162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3" t="s">
        <v>226</v>
      </c>
      <c r="AT163" s="163" t="s">
        <v>221</v>
      </c>
      <c r="AU163" s="163" t="s">
        <v>87</v>
      </c>
      <c r="AY163" s="18" t="s">
        <v>219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8" t="s">
        <v>32</v>
      </c>
      <c r="BK163" s="164">
        <f>ROUND(I163*H163,2)</f>
        <v>0</v>
      </c>
      <c r="BL163" s="18" t="s">
        <v>226</v>
      </c>
      <c r="BM163" s="163" t="s">
        <v>4553</v>
      </c>
    </row>
    <row r="164" spans="1:65" s="14" customFormat="1">
      <c r="B164" s="174"/>
      <c r="D164" s="166" t="s">
        <v>228</v>
      </c>
      <c r="E164" s="175" t="s">
        <v>1</v>
      </c>
      <c r="F164" s="176" t="s">
        <v>4554</v>
      </c>
      <c r="H164" s="175" t="s">
        <v>1</v>
      </c>
      <c r="I164" s="177"/>
      <c r="L164" s="174"/>
      <c r="M164" s="178"/>
      <c r="N164" s="179"/>
      <c r="O164" s="179"/>
      <c r="P164" s="179"/>
      <c r="Q164" s="179"/>
      <c r="R164" s="179"/>
      <c r="S164" s="179"/>
      <c r="T164" s="180"/>
      <c r="AT164" s="175" t="s">
        <v>228</v>
      </c>
      <c r="AU164" s="175" t="s">
        <v>87</v>
      </c>
      <c r="AV164" s="14" t="s">
        <v>32</v>
      </c>
      <c r="AW164" s="14" t="s">
        <v>31</v>
      </c>
      <c r="AX164" s="14" t="s">
        <v>77</v>
      </c>
      <c r="AY164" s="175" t="s">
        <v>219</v>
      </c>
    </row>
    <row r="165" spans="1:65" s="14" customFormat="1">
      <c r="B165" s="174"/>
      <c r="D165" s="166" t="s">
        <v>228</v>
      </c>
      <c r="E165" s="175" t="s">
        <v>1</v>
      </c>
      <c r="F165" s="176" t="s">
        <v>4555</v>
      </c>
      <c r="H165" s="175" t="s">
        <v>1</v>
      </c>
      <c r="I165" s="177"/>
      <c r="L165" s="174"/>
      <c r="M165" s="178"/>
      <c r="N165" s="179"/>
      <c r="O165" s="179"/>
      <c r="P165" s="179"/>
      <c r="Q165" s="179"/>
      <c r="R165" s="179"/>
      <c r="S165" s="179"/>
      <c r="T165" s="180"/>
      <c r="AT165" s="175" t="s">
        <v>228</v>
      </c>
      <c r="AU165" s="175" t="s">
        <v>87</v>
      </c>
      <c r="AV165" s="14" t="s">
        <v>32</v>
      </c>
      <c r="AW165" s="14" t="s">
        <v>31</v>
      </c>
      <c r="AX165" s="14" t="s">
        <v>77</v>
      </c>
      <c r="AY165" s="175" t="s">
        <v>219</v>
      </c>
    </row>
    <row r="166" spans="1:65" s="14" customFormat="1">
      <c r="B166" s="174"/>
      <c r="D166" s="166" t="s">
        <v>228</v>
      </c>
      <c r="E166" s="175" t="s">
        <v>1</v>
      </c>
      <c r="F166" s="176" t="s">
        <v>4556</v>
      </c>
      <c r="H166" s="175" t="s">
        <v>1</v>
      </c>
      <c r="I166" s="177"/>
      <c r="L166" s="174"/>
      <c r="M166" s="178"/>
      <c r="N166" s="179"/>
      <c r="O166" s="179"/>
      <c r="P166" s="179"/>
      <c r="Q166" s="179"/>
      <c r="R166" s="179"/>
      <c r="S166" s="179"/>
      <c r="T166" s="180"/>
      <c r="AT166" s="175" t="s">
        <v>228</v>
      </c>
      <c r="AU166" s="175" t="s">
        <v>87</v>
      </c>
      <c r="AV166" s="14" t="s">
        <v>32</v>
      </c>
      <c r="AW166" s="14" t="s">
        <v>31</v>
      </c>
      <c r="AX166" s="14" t="s">
        <v>77</v>
      </c>
      <c r="AY166" s="175" t="s">
        <v>219</v>
      </c>
    </row>
    <row r="167" spans="1:65" s="13" customFormat="1">
      <c r="B167" s="165"/>
      <c r="D167" s="166" t="s">
        <v>228</v>
      </c>
      <c r="E167" s="167" t="s">
        <v>1</v>
      </c>
      <c r="F167" s="168" t="s">
        <v>4548</v>
      </c>
      <c r="H167" s="169">
        <v>9.8539999999999992</v>
      </c>
      <c r="I167" s="170"/>
      <c r="L167" s="165"/>
      <c r="M167" s="171"/>
      <c r="N167" s="172"/>
      <c r="O167" s="172"/>
      <c r="P167" s="172"/>
      <c r="Q167" s="172"/>
      <c r="R167" s="172"/>
      <c r="S167" s="172"/>
      <c r="T167" s="173"/>
      <c r="AT167" s="167" t="s">
        <v>228</v>
      </c>
      <c r="AU167" s="167" t="s">
        <v>87</v>
      </c>
      <c r="AV167" s="13" t="s">
        <v>87</v>
      </c>
      <c r="AW167" s="13" t="s">
        <v>31</v>
      </c>
      <c r="AX167" s="13" t="s">
        <v>77</v>
      </c>
      <c r="AY167" s="167" t="s">
        <v>219</v>
      </c>
    </row>
    <row r="168" spans="1:65" s="15" customFormat="1">
      <c r="B168" s="181"/>
      <c r="D168" s="166" t="s">
        <v>228</v>
      </c>
      <c r="E168" s="182" t="s">
        <v>4515</v>
      </c>
      <c r="F168" s="183" t="s">
        <v>236</v>
      </c>
      <c r="H168" s="184">
        <v>9.8539999999999992</v>
      </c>
      <c r="I168" s="185"/>
      <c r="L168" s="181"/>
      <c r="M168" s="186"/>
      <c r="N168" s="187"/>
      <c r="O168" s="187"/>
      <c r="P168" s="187"/>
      <c r="Q168" s="187"/>
      <c r="R168" s="187"/>
      <c r="S168" s="187"/>
      <c r="T168" s="188"/>
      <c r="AT168" s="182" t="s">
        <v>228</v>
      </c>
      <c r="AU168" s="182" t="s">
        <v>87</v>
      </c>
      <c r="AV168" s="15" t="s">
        <v>226</v>
      </c>
      <c r="AW168" s="15" t="s">
        <v>31</v>
      </c>
      <c r="AX168" s="15" t="s">
        <v>32</v>
      </c>
      <c r="AY168" s="182" t="s">
        <v>219</v>
      </c>
    </row>
    <row r="169" spans="1:65" s="2" customFormat="1" ht="24.2" customHeight="1">
      <c r="A169" s="33"/>
      <c r="B169" s="151"/>
      <c r="C169" s="152" t="s">
        <v>263</v>
      </c>
      <c r="D169" s="152" t="s">
        <v>221</v>
      </c>
      <c r="E169" s="153" t="s">
        <v>4209</v>
      </c>
      <c r="F169" s="154" t="s">
        <v>4210</v>
      </c>
      <c r="G169" s="155" t="s">
        <v>394</v>
      </c>
      <c r="H169" s="156">
        <v>44.146000000000001</v>
      </c>
      <c r="I169" s="157"/>
      <c r="J169" s="158">
        <f>ROUND(I169*H169,2)</f>
        <v>0</v>
      </c>
      <c r="K169" s="154" t="s">
        <v>3846</v>
      </c>
      <c r="L169" s="34"/>
      <c r="M169" s="159" t="s">
        <v>1</v>
      </c>
      <c r="N169" s="160" t="s">
        <v>42</v>
      </c>
      <c r="O169" s="59"/>
      <c r="P169" s="161">
        <f>O169*H169</f>
        <v>0</v>
      </c>
      <c r="Q169" s="161">
        <v>0</v>
      </c>
      <c r="R169" s="161">
        <f>Q169*H169</f>
        <v>0</v>
      </c>
      <c r="S169" s="161">
        <v>0</v>
      </c>
      <c r="T169" s="162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3" t="s">
        <v>226</v>
      </c>
      <c r="AT169" s="163" t="s">
        <v>221</v>
      </c>
      <c r="AU169" s="163" t="s">
        <v>87</v>
      </c>
      <c r="AY169" s="18" t="s">
        <v>219</v>
      </c>
      <c r="BE169" s="164">
        <f>IF(N169="základní",J169,0)</f>
        <v>0</v>
      </c>
      <c r="BF169" s="164">
        <f>IF(N169="snížená",J169,0)</f>
        <v>0</v>
      </c>
      <c r="BG169" s="164">
        <f>IF(N169="zákl. přenesená",J169,0)</f>
        <v>0</v>
      </c>
      <c r="BH169" s="164">
        <f>IF(N169="sníž. přenesená",J169,0)</f>
        <v>0</v>
      </c>
      <c r="BI169" s="164">
        <f>IF(N169="nulová",J169,0)</f>
        <v>0</v>
      </c>
      <c r="BJ169" s="18" t="s">
        <v>32</v>
      </c>
      <c r="BK169" s="164">
        <f>ROUND(I169*H169,2)</f>
        <v>0</v>
      </c>
      <c r="BL169" s="18" t="s">
        <v>226</v>
      </c>
      <c r="BM169" s="163" t="s">
        <v>4557</v>
      </c>
    </row>
    <row r="170" spans="1:65" s="14" customFormat="1">
      <c r="B170" s="174"/>
      <c r="D170" s="166" t="s">
        <v>228</v>
      </c>
      <c r="E170" s="175" t="s">
        <v>1</v>
      </c>
      <c r="F170" s="176" t="s">
        <v>4554</v>
      </c>
      <c r="H170" s="175" t="s">
        <v>1</v>
      </c>
      <c r="I170" s="177"/>
      <c r="L170" s="174"/>
      <c r="M170" s="178"/>
      <c r="N170" s="179"/>
      <c r="O170" s="179"/>
      <c r="P170" s="179"/>
      <c r="Q170" s="179"/>
      <c r="R170" s="179"/>
      <c r="S170" s="179"/>
      <c r="T170" s="180"/>
      <c r="AT170" s="175" t="s">
        <v>228</v>
      </c>
      <c r="AU170" s="175" t="s">
        <v>87</v>
      </c>
      <c r="AV170" s="14" t="s">
        <v>32</v>
      </c>
      <c r="AW170" s="14" t="s">
        <v>31</v>
      </c>
      <c r="AX170" s="14" t="s">
        <v>77</v>
      </c>
      <c r="AY170" s="175" t="s">
        <v>219</v>
      </c>
    </row>
    <row r="171" spans="1:65" s="13" customFormat="1">
      <c r="B171" s="165"/>
      <c r="D171" s="166" t="s">
        <v>228</v>
      </c>
      <c r="E171" s="167" t="s">
        <v>1</v>
      </c>
      <c r="F171" s="168" t="s">
        <v>4558</v>
      </c>
      <c r="H171" s="169">
        <v>54</v>
      </c>
      <c r="I171" s="170"/>
      <c r="L171" s="165"/>
      <c r="M171" s="171"/>
      <c r="N171" s="172"/>
      <c r="O171" s="172"/>
      <c r="P171" s="172"/>
      <c r="Q171" s="172"/>
      <c r="R171" s="172"/>
      <c r="S171" s="172"/>
      <c r="T171" s="173"/>
      <c r="AT171" s="167" t="s">
        <v>228</v>
      </c>
      <c r="AU171" s="167" t="s">
        <v>87</v>
      </c>
      <c r="AV171" s="13" t="s">
        <v>87</v>
      </c>
      <c r="AW171" s="13" t="s">
        <v>31</v>
      </c>
      <c r="AX171" s="13" t="s">
        <v>77</v>
      </c>
      <c r="AY171" s="167" t="s">
        <v>219</v>
      </c>
    </row>
    <row r="172" spans="1:65" s="16" customFormat="1">
      <c r="B172" s="189"/>
      <c r="D172" s="166" t="s">
        <v>228</v>
      </c>
      <c r="E172" s="190" t="s">
        <v>1</v>
      </c>
      <c r="F172" s="191" t="s">
        <v>3265</v>
      </c>
      <c r="H172" s="192">
        <v>54</v>
      </c>
      <c r="I172" s="193"/>
      <c r="L172" s="189"/>
      <c r="M172" s="194"/>
      <c r="N172" s="195"/>
      <c r="O172" s="195"/>
      <c r="P172" s="195"/>
      <c r="Q172" s="195"/>
      <c r="R172" s="195"/>
      <c r="S172" s="195"/>
      <c r="T172" s="196"/>
      <c r="AT172" s="190" t="s">
        <v>228</v>
      </c>
      <c r="AU172" s="190" t="s">
        <v>87</v>
      </c>
      <c r="AV172" s="16" t="s">
        <v>237</v>
      </c>
      <c r="AW172" s="16" t="s">
        <v>31</v>
      </c>
      <c r="AX172" s="16" t="s">
        <v>77</v>
      </c>
      <c r="AY172" s="190" t="s">
        <v>219</v>
      </c>
    </row>
    <row r="173" spans="1:65" s="14" customFormat="1">
      <c r="B173" s="174"/>
      <c r="D173" s="166" t="s">
        <v>228</v>
      </c>
      <c r="E173" s="175" t="s">
        <v>1</v>
      </c>
      <c r="F173" s="176" t="s">
        <v>4214</v>
      </c>
      <c r="H173" s="175" t="s">
        <v>1</v>
      </c>
      <c r="I173" s="177"/>
      <c r="L173" s="174"/>
      <c r="M173" s="178"/>
      <c r="N173" s="179"/>
      <c r="O173" s="179"/>
      <c r="P173" s="179"/>
      <c r="Q173" s="179"/>
      <c r="R173" s="179"/>
      <c r="S173" s="179"/>
      <c r="T173" s="180"/>
      <c r="AT173" s="175" t="s">
        <v>228</v>
      </c>
      <c r="AU173" s="175" t="s">
        <v>87</v>
      </c>
      <c r="AV173" s="14" t="s">
        <v>32</v>
      </c>
      <c r="AW173" s="14" t="s">
        <v>31</v>
      </c>
      <c r="AX173" s="14" t="s">
        <v>77</v>
      </c>
      <c r="AY173" s="175" t="s">
        <v>219</v>
      </c>
    </row>
    <row r="174" spans="1:65" s="13" customFormat="1">
      <c r="B174" s="165"/>
      <c r="D174" s="166" t="s">
        <v>228</v>
      </c>
      <c r="E174" s="167" t="s">
        <v>1</v>
      </c>
      <c r="F174" s="168" t="s">
        <v>4559</v>
      </c>
      <c r="H174" s="169">
        <v>-9.8539999999999992</v>
      </c>
      <c r="I174" s="170"/>
      <c r="L174" s="165"/>
      <c r="M174" s="171"/>
      <c r="N174" s="172"/>
      <c r="O174" s="172"/>
      <c r="P174" s="172"/>
      <c r="Q174" s="172"/>
      <c r="R174" s="172"/>
      <c r="S174" s="172"/>
      <c r="T174" s="173"/>
      <c r="AT174" s="167" t="s">
        <v>228</v>
      </c>
      <c r="AU174" s="167" t="s">
        <v>87</v>
      </c>
      <c r="AV174" s="13" t="s">
        <v>87</v>
      </c>
      <c r="AW174" s="13" t="s">
        <v>31</v>
      </c>
      <c r="AX174" s="13" t="s">
        <v>77</v>
      </c>
      <c r="AY174" s="167" t="s">
        <v>219</v>
      </c>
    </row>
    <row r="175" spans="1:65" s="15" customFormat="1">
      <c r="B175" s="181"/>
      <c r="D175" s="166" t="s">
        <v>228</v>
      </c>
      <c r="E175" s="182" t="s">
        <v>4519</v>
      </c>
      <c r="F175" s="183" t="s">
        <v>3230</v>
      </c>
      <c r="H175" s="184">
        <v>44.146000000000001</v>
      </c>
      <c r="I175" s="185"/>
      <c r="L175" s="181"/>
      <c r="M175" s="186"/>
      <c r="N175" s="187"/>
      <c r="O175" s="187"/>
      <c r="P175" s="187"/>
      <c r="Q175" s="187"/>
      <c r="R175" s="187"/>
      <c r="S175" s="187"/>
      <c r="T175" s="188"/>
      <c r="AT175" s="182" t="s">
        <v>228</v>
      </c>
      <c r="AU175" s="182" t="s">
        <v>87</v>
      </c>
      <c r="AV175" s="15" t="s">
        <v>226</v>
      </c>
      <c r="AW175" s="15" t="s">
        <v>31</v>
      </c>
      <c r="AX175" s="15" t="s">
        <v>32</v>
      </c>
      <c r="AY175" s="182" t="s">
        <v>219</v>
      </c>
    </row>
    <row r="176" spans="1:65" s="2" customFormat="1" ht="16.5" customHeight="1">
      <c r="A176" s="33"/>
      <c r="B176" s="151"/>
      <c r="C176" s="152" t="s">
        <v>268</v>
      </c>
      <c r="D176" s="152" t="s">
        <v>221</v>
      </c>
      <c r="E176" s="153" t="s">
        <v>3292</v>
      </c>
      <c r="F176" s="154" t="s">
        <v>3293</v>
      </c>
      <c r="G176" s="155" t="s">
        <v>394</v>
      </c>
      <c r="H176" s="156">
        <v>65.694000000000003</v>
      </c>
      <c r="I176" s="157"/>
      <c r="J176" s="158">
        <f>ROUND(I176*H176,2)</f>
        <v>0</v>
      </c>
      <c r="K176" s="154" t="s">
        <v>225</v>
      </c>
      <c r="L176" s="34"/>
      <c r="M176" s="159" t="s">
        <v>1</v>
      </c>
      <c r="N176" s="160" t="s">
        <v>42</v>
      </c>
      <c r="O176" s="59"/>
      <c r="P176" s="161">
        <f>O176*H176</f>
        <v>0</v>
      </c>
      <c r="Q176" s="161">
        <v>0</v>
      </c>
      <c r="R176" s="161">
        <f>Q176*H176</f>
        <v>0</v>
      </c>
      <c r="S176" s="161">
        <v>0</v>
      </c>
      <c r="T176" s="162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3" t="s">
        <v>226</v>
      </c>
      <c r="AT176" s="163" t="s">
        <v>221</v>
      </c>
      <c r="AU176" s="163" t="s">
        <v>87</v>
      </c>
      <c r="AY176" s="18" t="s">
        <v>219</v>
      </c>
      <c r="BE176" s="164">
        <f>IF(N176="základní",J176,0)</f>
        <v>0</v>
      </c>
      <c r="BF176" s="164">
        <f>IF(N176="snížená",J176,0)</f>
        <v>0</v>
      </c>
      <c r="BG176" s="164">
        <f>IF(N176="zákl. přenesená",J176,0)</f>
        <v>0</v>
      </c>
      <c r="BH176" s="164">
        <f>IF(N176="sníž. přenesená",J176,0)</f>
        <v>0</v>
      </c>
      <c r="BI176" s="164">
        <f>IF(N176="nulová",J176,0)</f>
        <v>0</v>
      </c>
      <c r="BJ176" s="18" t="s">
        <v>32</v>
      </c>
      <c r="BK176" s="164">
        <f>ROUND(I176*H176,2)</f>
        <v>0</v>
      </c>
      <c r="BL176" s="18" t="s">
        <v>226</v>
      </c>
      <c r="BM176" s="163" t="s">
        <v>4560</v>
      </c>
    </row>
    <row r="177" spans="1:65" s="14" customFormat="1">
      <c r="B177" s="174"/>
      <c r="D177" s="166" t="s">
        <v>228</v>
      </c>
      <c r="E177" s="175" t="s">
        <v>1</v>
      </c>
      <c r="F177" s="176" t="s">
        <v>4561</v>
      </c>
      <c r="H177" s="175" t="s">
        <v>1</v>
      </c>
      <c r="I177" s="177"/>
      <c r="L177" s="174"/>
      <c r="M177" s="178"/>
      <c r="N177" s="179"/>
      <c r="O177" s="179"/>
      <c r="P177" s="179"/>
      <c r="Q177" s="179"/>
      <c r="R177" s="179"/>
      <c r="S177" s="179"/>
      <c r="T177" s="180"/>
      <c r="AT177" s="175" t="s">
        <v>228</v>
      </c>
      <c r="AU177" s="175" t="s">
        <v>87</v>
      </c>
      <c r="AV177" s="14" t="s">
        <v>32</v>
      </c>
      <c r="AW177" s="14" t="s">
        <v>31</v>
      </c>
      <c r="AX177" s="14" t="s">
        <v>77</v>
      </c>
      <c r="AY177" s="175" t="s">
        <v>219</v>
      </c>
    </row>
    <row r="178" spans="1:65" s="14" customFormat="1">
      <c r="B178" s="174"/>
      <c r="D178" s="166" t="s">
        <v>228</v>
      </c>
      <c r="E178" s="175" t="s">
        <v>1</v>
      </c>
      <c r="F178" s="176" t="s">
        <v>4562</v>
      </c>
      <c r="H178" s="175" t="s">
        <v>1</v>
      </c>
      <c r="I178" s="177"/>
      <c r="L178" s="174"/>
      <c r="M178" s="178"/>
      <c r="N178" s="179"/>
      <c r="O178" s="179"/>
      <c r="P178" s="179"/>
      <c r="Q178" s="179"/>
      <c r="R178" s="179"/>
      <c r="S178" s="179"/>
      <c r="T178" s="180"/>
      <c r="AT178" s="175" t="s">
        <v>228</v>
      </c>
      <c r="AU178" s="175" t="s">
        <v>87</v>
      </c>
      <c r="AV178" s="14" t="s">
        <v>32</v>
      </c>
      <c r="AW178" s="14" t="s">
        <v>31</v>
      </c>
      <c r="AX178" s="14" t="s">
        <v>77</v>
      </c>
      <c r="AY178" s="175" t="s">
        <v>219</v>
      </c>
    </row>
    <row r="179" spans="1:65" s="14" customFormat="1">
      <c r="B179" s="174"/>
      <c r="D179" s="166" t="s">
        <v>228</v>
      </c>
      <c r="E179" s="175" t="s">
        <v>1</v>
      </c>
      <c r="F179" s="176" t="s">
        <v>4563</v>
      </c>
      <c r="H179" s="175" t="s">
        <v>1</v>
      </c>
      <c r="I179" s="177"/>
      <c r="L179" s="174"/>
      <c r="M179" s="178"/>
      <c r="N179" s="179"/>
      <c r="O179" s="179"/>
      <c r="P179" s="179"/>
      <c r="Q179" s="179"/>
      <c r="R179" s="179"/>
      <c r="S179" s="179"/>
      <c r="T179" s="180"/>
      <c r="AT179" s="175" t="s">
        <v>228</v>
      </c>
      <c r="AU179" s="175" t="s">
        <v>87</v>
      </c>
      <c r="AV179" s="14" t="s">
        <v>32</v>
      </c>
      <c r="AW179" s="14" t="s">
        <v>31</v>
      </c>
      <c r="AX179" s="14" t="s">
        <v>77</v>
      </c>
      <c r="AY179" s="175" t="s">
        <v>219</v>
      </c>
    </row>
    <row r="180" spans="1:65" s="13" customFormat="1">
      <c r="B180" s="165"/>
      <c r="D180" s="166" t="s">
        <v>228</v>
      </c>
      <c r="E180" s="167" t="s">
        <v>1</v>
      </c>
      <c r="F180" s="168" t="s">
        <v>4564</v>
      </c>
      <c r="H180" s="169">
        <v>27.51</v>
      </c>
      <c r="I180" s="170"/>
      <c r="L180" s="165"/>
      <c r="M180" s="171"/>
      <c r="N180" s="172"/>
      <c r="O180" s="172"/>
      <c r="P180" s="172"/>
      <c r="Q180" s="172"/>
      <c r="R180" s="172"/>
      <c r="S180" s="172"/>
      <c r="T180" s="173"/>
      <c r="AT180" s="167" t="s">
        <v>228</v>
      </c>
      <c r="AU180" s="167" t="s">
        <v>87</v>
      </c>
      <c r="AV180" s="13" t="s">
        <v>87</v>
      </c>
      <c r="AW180" s="13" t="s">
        <v>31</v>
      </c>
      <c r="AX180" s="13" t="s">
        <v>77</v>
      </c>
      <c r="AY180" s="167" t="s">
        <v>219</v>
      </c>
    </row>
    <row r="181" spans="1:65" s="14" customFormat="1">
      <c r="B181" s="174"/>
      <c r="D181" s="166" t="s">
        <v>228</v>
      </c>
      <c r="E181" s="175" t="s">
        <v>1</v>
      </c>
      <c r="F181" s="176" t="s">
        <v>4565</v>
      </c>
      <c r="H181" s="175" t="s">
        <v>1</v>
      </c>
      <c r="I181" s="177"/>
      <c r="L181" s="174"/>
      <c r="M181" s="178"/>
      <c r="N181" s="179"/>
      <c r="O181" s="179"/>
      <c r="P181" s="179"/>
      <c r="Q181" s="179"/>
      <c r="R181" s="179"/>
      <c r="S181" s="179"/>
      <c r="T181" s="180"/>
      <c r="AT181" s="175" t="s">
        <v>228</v>
      </c>
      <c r="AU181" s="175" t="s">
        <v>87</v>
      </c>
      <c r="AV181" s="14" t="s">
        <v>32</v>
      </c>
      <c r="AW181" s="14" t="s">
        <v>31</v>
      </c>
      <c r="AX181" s="14" t="s">
        <v>77</v>
      </c>
      <c r="AY181" s="175" t="s">
        <v>219</v>
      </c>
    </row>
    <row r="182" spans="1:65" s="13" customFormat="1">
      <c r="B182" s="165"/>
      <c r="D182" s="166" t="s">
        <v>228</v>
      </c>
      <c r="E182" s="167" t="s">
        <v>1</v>
      </c>
      <c r="F182" s="168" t="s">
        <v>4566</v>
      </c>
      <c r="H182" s="169">
        <v>0.56000000000000005</v>
      </c>
      <c r="I182" s="170"/>
      <c r="L182" s="165"/>
      <c r="M182" s="171"/>
      <c r="N182" s="172"/>
      <c r="O182" s="172"/>
      <c r="P182" s="172"/>
      <c r="Q182" s="172"/>
      <c r="R182" s="172"/>
      <c r="S182" s="172"/>
      <c r="T182" s="173"/>
      <c r="AT182" s="167" t="s">
        <v>228</v>
      </c>
      <c r="AU182" s="167" t="s">
        <v>87</v>
      </c>
      <c r="AV182" s="13" t="s">
        <v>87</v>
      </c>
      <c r="AW182" s="13" t="s">
        <v>31</v>
      </c>
      <c r="AX182" s="13" t="s">
        <v>77</v>
      </c>
      <c r="AY182" s="167" t="s">
        <v>219</v>
      </c>
    </row>
    <row r="183" spans="1:65" s="14" customFormat="1">
      <c r="B183" s="174"/>
      <c r="D183" s="166" t="s">
        <v>228</v>
      </c>
      <c r="E183" s="175" t="s">
        <v>1</v>
      </c>
      <c r="F183" s="176" t="s">
        <v>4567</v>
      </c>
      <c r="H183" s="175" t="s">
        <v>1</v>
      </c>
      <c r="I183" s="177"/>
      <c r="L183" s="174"/>
      <c r="M183" s="178"/>
      <c r="N183" s="179"/>
      <c r="O183" s="179"/>
      <c r="P183" s="179"/>
      <c r="Q183" s="179"/>
      <c r="R183" s="179"/>
      <c r="S183" s="179"/>
      <c r="T183" s="180"/>
      <c r="AT183" s="175" t="s">
        <v>228</v>
      </c>
      <c r="AU183" s="175" t="s">
        <v>87</v>
      </c>
      <c r="AV183" s="14" t="s">
        <v>32</v>
      </c>
      <c r="AW183" s="14" t="s">
        <v>31</v>
      </c>
      <c r="AX183" s="14" t="s">
        <v>77</v>
      </c>
      <c r="AY183" s="175" t="s">
        <v>219</v>
      </c>
    </row>
    <row r="184" spans="1:65" s="14" customFormat="1">
      <c r="B184" s="174"/>
      <c r="D184" s="166" t="s">
        <v>228</v>
      </c>
      <c r="E184" s="175" t="s">
        <v>1</v>
      </c>
      <c r="F184" s="176" t="s">
        <v>4568</v>
      </c>
      <c r="H184" s="175" t="s">
        <v>1</v>
      </c>
      <c r="I184" s="177"/>
      <c r="L184" s="174"/>
      <c r="M184" s="178"/>
      <c r="N184" s="179"/>
      <c r="O184" s="179"/>
      <c r="P184" s="179"/>
      <c r="Q184" s="179"/>
      <c r="R184" s="179"/>
      <c r="S184" s="179"/>
      <c r="T184" s="180"/>
      <c r="AT184" s="175" t="s">
        <v>228</v>
      </c>
      <c r="AU184" s="175" t="s">
        <v>87</v>
      </c>
      <c r="AV184" s="14" t="s">
        <v>32</v>
      </c>
      <c r="AW184" s="14" t="s">
        <v>31</v>
      </c>
      <c r="AX184" s="14" t="s">
        <v>77</v>
      </c>
      <c r="AY184" s="175" t="s">
        <v>219</v>
      </c>
    </row>
    <row r="185" spans="1:65" s="13" customFormat="1">
      <c r="B185" s="165"/>
      <c r="D185" s="166" t="s">
        <v>228</v>
      </c>
      <c r="E185" s="167" t="s">
        <v>1</v>
      </c>
      <c r="F185" s="168" t="s">
        <v>4569</v>
      </c>
      <c r="H185" s="169">
        <v>1.0680000000000001</v>
      </c>
      <c r="I185" s="170"/>
      <c r="L185" s="165"/>
      <c r="M185" s="171"/>
      <c r="N185" s="172"/>
      <c r="O185" s="172"/>
      <c r="P185" s="172"/>
      <c r="Q185" s="172"/>
      <c r="R185" s="172"/>
      <c r="S185" s="172"/>
      <c r="T185" s="173"/>
      <c r="AT185" s="167" t="s">
        <v>228</v>
      </c>
      <c r="AU185" s="167" t="s">
        <v>87</v>
      </c>
      <c r="AV185" s="13" t="s">
        <v>87</v>
      </c>
      <c r="AW185" s="13" t="s">
        <v>31</v>
      </c>
      <c r="AX185" s="13" t="s">
        <v>77</v>
      </c>
      <c r="AY185" s="167" t="s">
        <v>219</v>
      </c>
    </row>
    <row r="186" spans="1:65" s="13" customFormat="1">
      <c r="B186" s="165"/>
      <c r="D186" s="166" t="s">
        <v>228</v>
      </c>
      <c r="E186" s="167" t="s">
        <v>1</v>
      </c>
      <c r="F186" s="168" t="s">
        <v>4570</v>
      </c>
      <c r="H186" s="169">
        <v>0.72299999999999998</v>
      </c>
      <c r="I186" s="170"/>
      <c r="L186" s="165"/>
      <c r="M186" s="171"/>
      <c r="N186" s="172"/>
      <c r="O186" s="172"/>
      <c r="P186" s="172"/>
      <c r="Q186" s="172"/>
      <c r="R186" s="172"/>
      <c r="S186" s="172"/>
      <c r="T186" s="173"/>
      <c r="AT186" s="167" t="s">
        <v>228</v>
      </c>
      <c r="AU186" s="167" t="s">
        <v>87</v>
      </c>
      <c r="AV186" s="13" t="s">
        <v>87</v>
      </c>
      <c r="AW186" s="13" t="s">
        <v>31</v>
      </c>
      <c r="AX186" s="13" t="s">
        <v>77</v>
      </c>
      <c r="AY186" s="167" t="s">
        <v>219</v>
      </c>
    </row>
    <row r="187" spans="1:65" s="16" customFormat="1">
      <c r="B187" s="189"/>
      <c r="D187" s="166" t="s">
        <v>228</v>
      </c>
      <c r="E187" s="190" t="s">
        <v>4510</v>
      </c>
      <c r="F187" s="191" t="s">
        <v>3313</v>
      </c>
      <c r="H187" s="192">
        <v>29.861000000000001</v>
      </c>
      <c r="I187" s="193"/>
      <c r="L187" s="189"/>
      <c r="M187" s="194"/>
      <c r="N187" s="195"/>
      <c r="O187" s="195"/>
      <c r="P187" s="195"/>
      <c r="Q187" s="195"/>
      <c r="R187" s="195"/>
      <c r="S187" s="195"/>
      <c r="T187" s="196"/>
      <c r="AT187" s="190" t="s">
        <v>228</v>
      </c>
      <c r="AU187" s="190" t="s">
        <v>87</v>
      </c>
      <c r="AV187" s="16" t="s">
        <v>237</v>
      </c>
      <c r="AW187" s="16" t="s">
        <v>31</v>
      </c>
      <c r="AX187" s="16" t="s">
        <v>77</v>
      </c>
      <c r="AY187" s="190" t="s">
        <v>219</v>
      </c>
    </row>
    <row r="188" spans="1:65" s="13" customFormat="1">
      <c r="B188" s="165"/>
      <c r="D188" s="166" t="s">
        <v>228</v>
      </c>
      <c r="E188" s="167" t="s">
        <v>1</v>
      </c>
      <c r="F188" s="168" t="s">
        <v>4571</v>
      </c>
      <c r="H188" s="169">
        <v>2.9860000000000002</v>
      </c>
      <c r="I188" s="170"/>
      <c r="L188" s="165"/>
      <c r="M188" s="171"/>
      <c r="N188" s="172"/>
      <c r="O188" s="172"/>
      <c r="P188" s="172"/>
      <c r="Q188" s="172"/>
      <c r="R188" s="172"/>
      <c r="S188" s="172"/>
      <c r="T188" s="173"/>
      <c r="AT188" s="167" t="s">
        <v>228</v>
      </c>
      <c r="AU188" s="167" t="s">
        <v>87</v>
      </c>
      <c r="AV188" s="13" t="s">
        <v>87</v>
      </c>
      <c r="AW188" s="13" t="s">
        <v>31</v>
      </c>
      <c r="AX188" s="13" t="s">
        <v>77</v>
      </c>
      <c r="AY188" s="167" t="s">
        <v>219</v>
      </c>
    </row>
    <row r="189" spans="1:65" s="15" customFormat="1">
      <c r="B189" s="181"/>
      <c r="D189" s="166" t="s">
        <v>228</v>
      </c>
      <c r="E189" s="182" t="s">
        <v>4498</v>
      </c>
      <c r="F189" s="183" t="s">
        <v>4572</v>
      </c>
      <c r="H189" s="184">
        <v>32.847000000000001</v>
      </c>
      <c r="I189" s="185"/>
      <c r="L189" s="181"/>
      <c r="M189" s="186"/>
      <c r="N189" s="187"/>
      <c r="O189" s="187"/>
      <c r="P189" s="187"/>
      <c r="Q189" s="187"/>
      <c r="R189" s="187"/>
      <c r="S189" s="187"/>
      <c r="T189" s="188"/>
      <c r="AT189" s="182" t="s">
        <v>228</v>
      </c>
      <c r="AU189" s="182" t="s">
        <v>87</v>
      </c>
      <c r="AV189" s="15" t="s">
        <v>226</v>
      </c>
      <c r="AW189" s="15" t="s">
        <v>31</v>
      </c>
      <c r="AX189" s="15" t="s">
        <v>77</v>
      </c>
      <c r="AY189" s="182" t="s">
        <v>219</v>
      </c>
    </row>
    <row r="190" spans="1:65" s="14" customFormat="1" ht="22.5">
      <c r="B190" s="174"/>
      <c r="D190" s="166" t="s">
        <v>228</v>
      </c>
      <c r="E190" s="175" t="s">
        <v>1</v>
      </c>
      <c r="F190" s="176" t="s">
        <v>4573</v>
      </c>
      <c r="H190" s="175" t="s">
        <v>1</v>
      </c>
      <c r="I190" s="177"/>
      <c r="L190" s="174"/>
      <c r="M190" s="178"/>
      <c r="N190" s="179"/>
      <c r="O190" s="179"/>
      <c r="P190" s="179"/>
      <c r="Q190" s="179"/>
      <c r="R190" s="179"/>
      <c r="S190" s="179"/>
      <c r="T190" s="180"/>
      <c r="AT190" s="175" t="s">
        <v>228</v>
      </c>
      <c r="AU190" s="175" t="s">
        <v>87</v>
      </c>
      <c r="AV190" s="14" t="s">
        <v>32</v>
      </c>
      <c r="AW190" s="14" t="s">
        <v>31</v>
      </c>
      <c r="AX190" s="14" t="s">
        <v>77</v>
      </c>
      <c r="AY190" s="175" t="s">
        <v>219</v>
      </c>
    </row>
    <row r="191" spans="1:65" s="13" customFormat="1">
      <c r="B191" s="165"/>
      <c r="D191" s="166" t="s">
        <v>228</v>
      </c>
      <c r="E191" s="167" t="s">
        <v>1</v>
      </c>
      <c r="F191" s="168" t="s">
        <v>4574</v>
      </c>
      <c r="H191" s="169">
        <v>65.694000000000003</v>
      </c>
      <c r="I191" s="170"/>
      <c r="L191" s="165"/>
      <c r="M191" s="171"/>
      <c r="N191" s="172"/>
      <c r="O191" s="172"/>
      <c r="P191" s="172"/>
      <c r="Q191" s="172"/>
      <c r="R191" s="172"/>
      <c r="S191" s="172"/>
      <c r="T191" s="173"/>
      <c r="AT191" s="167" t="s">
        <v>228</v>
      </c>
      <c r="AU191" s="167" t="s">
        <v>87</v>
      </c>
      <c r="AV191" s="13" t="s">
        <v>87</v>
      </c>
      <c r="AW191" s="13" t="s">
        <v>31</v>
      </c>
      <c r="AX191" s="13" t="s">
        <v>32</v>
      </c>
      <c r="AY191" s="167" t="s">
        <v>219</v>
      </c>
    </row>
    <row r="192" spans="1:65" s="2" customFormat="1" ht="16.5" customHeight="1">
      <c r="A192" s="33"/>
      <c r="B192" s="151"/>
      <c r="C192" s="152" t="s">
        <v>8</v>
      </c>
      <c r="D192" s="152" t="s">
        <v>221</v>
      </c>
      <c r="E192" s="153" t="s">
        <v>3280</v>
      </c>
      <c r="F192" s="154" t="s">
        <v>3281</v>
      </c>
      <c r="G192" s="155" t="s">
        <v>394</v>
      </c>
      <c r="H192" s="156">
        <v>1</v>
      </c>
      <c r="I192" s="157"/>
      <c r="J192" s="158">
        <f>ROUND(I192*H192,2)</f>
        <v>0</v>
      </c>
      <c r="K192" s="154" t="s">
        <v>225</v>
      </c>
      <c r="L192" s="34"/>
      <c r="M192" s="159" t="s">
        <v>1</v>
      </c>
      <c r="N192" s="160" t="s">
        <v>42</v>
      </c>
      <c r="O192" s="59"/>
      <c r="P192" s="161">
        <f>O192*H192</f>
        <v>0</v>
      </c>
      <c r="Q192" s="161">
        <v>0</v>
      </c>
      <c r="R192" s="161">
        <f>Q192*H192</f>
        <v>0</v>
      </c>
      <c r="S192" s="161">
        <v>0</v>
      </c>
      <c r="T192" s="162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63" t="s">
        <v>226</v>
      </c>
      <c r="AT192" s="163" t="s">
        <v>221</v>
      </c>
      <c r="AU192" s="163" t="s">
        <v>87</v>
      </c>
      <c r="AY192" s="18" t="s">
        <v>219</v>
      </c>
      <c r="BE192" s="164">
        <f>IF(N192="základní",J192,0)</f>
        <v>0</v>
      </c>
      <c r="BF192" s="164">
        <f>IF(N192="snížená",J192,0)</f>
        <v>0</v>
      </c>
      <c r="BG192" s="164">
        <f>IF(N192="zákl. přenesená",J192,0)</f>
        <v>0</v>
      </c>
      <c r="BH192" s="164">
        <f>IF(N192="sníž. přenesená",J192,0)</f>
        <v>0</v>
      </c>
      <c r="BI192" s="164">
        <f>IF(N192="nulová",J192,0)</f>
        <v>0</v>
      </c>
      <c r="BJ192" s="18" t="s">
        <v>32</v>
      </c>
      <c r="BK192" s="164">
        <f>ROUND(I192*H192,2)</f>
        <v>0</v>
      </c>
      <c r="BL192" s="18" t="s">
        <v>226</v>
      </c>
      <c r="BM192" s="163" t="s">
        <v>4575</v>
      </c>
    </row>
    <row r="193" spans="1:65" s="13" customFormat="1">
      <c r="B193" s="165"/>
      <c r="D193" s="166" t="s">
        <v>228</v>
      </c>
      <c r="E193" s="167" t="s">
        <v>1</v>
      </c>
      <c r="F193" s="168" t="s">
        <v>4576</v>
      </c>
      <c r="H193" s="169">
        <v>1</v>
      </c>
      <c r="I193" s="170"/>
      <c r="L193" s="165"/>
      <c r="M193" s="171"/>
      <c r="N193" s="172"/>
      <c r="O193" s="172"/>
      <c r="P193" s="172"/>
      <c r="Q193" s="172"/>
      <c r="R193" s="172"/>
      <c r="S193" s="172"/>
      <c r="T193" s="173"/>
      <c r="AT193" s="167" t="s">
        <v>228</v>
      </c>
      <c r="AU193" s="167" t="s">
        <v>87</v>
      </c>
      <c r="AV193" s="13" t="s">
        <v>87</v>
      </c>
      <c r="AW193" s="13" t="s">
        <v>31</v>
      </c>
      <c r="AX193" s="13" t="s">
        <v>77</v>
      </c>
      <c r="AY193" s="167" t="s">
        <v>219</v>
      </c>
    </row>
    <row r="194" spans="1:65" s="15" customFormat="1">
      <c r="B194" s="181"/>
      <c r="D194" s="166" t="s">
        <v>228</v>
      </c>
      <c r="E194" s="182" t="s">
        <v>4502</v>
      </c>
      <c r="F194" s="183" t="s">
        <v>236</v>
      </c>
      <c r="H194" s="184">
        <v>1</v>
      </c>
      <c r="I194" s="185"/>
      <c r="L194" s="181"/>
      <c r="M194" s="186"/>
      <c r="N194" s="187"/>
      <c r="O194" s="187"/>
      <c r="P194" s="187"/>
      <c r="Q194" s="187"/>
      <c r="R194" s="187"/>
      <c r="S194" s="187"/>
      <c r="T194" s="188"/>
      <c r="AT194" s="182" t="s">
        <v>228</v>
      </c>
      <c r="AU194" s="182" t="s">
        <v>87</v>
      </c>
      <c r="AV194" s="15" t="s">
        <v>226</v>
      </c>
      <c r="AW194" s="15" t="s">
        <v>31</v>
      </c>
      <c r="AX194" s="15" t="s">
        <v>32</v>
      </c>
      <c r="AY194" s="182" t="s">
        <v>219</v>
      </c>
    </row>
    <row r="195" spans="1:65" s="2" customFormat="1" ht="21.75" customHeight="1">
      <c r="A195" s="33"/>
      <c r="B195" s="151"/>
      <c r="C195" s="152" t="s">
        <v>151</v>
      </c>
      <c r="D195" s="152" t="s">
        <v>221</v>
      </c>
      <c r="E195" s="153" t="s">
        <v>486</v>
      </c>
      <c r="F195" s="154" t="s">
        <v>487</v>
      </c>
      <c r="G195" s="155" t="s">
        <v>394</v>
      </c>
      <c r="H195" s="156">
        <v>99.3</v>
      </c>
      <c r="I195" s="157"/>
      <c r="J195" s="158">
        <f>ROUND(I195*H195,2)</f>
        <v>0</v>
      </c>
      <c r="K195" s="154" t="s">
        <v>225</v>
      </c>
      <c r="L195" s="34"/>
      <c r="M195" s="159" t="s">
        <v>1</v>
      </c>
      <c r="N195" s="160" t="s">
        <v>42</v>
      </c>
      <c r="O195" s="59"/>
      <c r="P195" s="161">
        <f>O195*H195</f>
        <v>0</v>
      </c>
      <c r="Q195" s="161">
        <v>0</v>
      </c>
      <c r="R195" s="161">
        <f>Q195*H195</f>
        <v>0</v>
      </c>
      <c r="S195" s="161">
        <v>0</v>
      </c>
      <c r="T195" s="162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3" t="s">
        <v>226</v>
      </c>
      <c r="AT195" s="163" t="s">
        <v>221</v>
      </c>
      <c r="AU195" s="163" t="s">
        <v>87</v>
      </c>
      <c r="AY195" s="18" t="s">
        <v>219</v>
      </c>
      <c r="BE195" s="164">
        <f>IF(N195="základní",J195,0)</f>
        <v>0</v>
      </c>
      <c r="BF195" s="164">
        <f>IF(N195="snížená",J195,0)</f>
        <v>0</v>
      </c>
      <c r="BG195" s="164">
        <f>IF(N195="zákl. přenesená",J195,0)</f>
        <v>0</v>
      </c>
      <c r="BH195" s="164">
        <f>IF(N195="sníž. přenesená",J195,0)</f>
        <v>0</v>
      </c>
      <c r="BI195" s="164">
        <f>IF(N195="nulová",J195,0)</f>
        <v>0</v>
      </c>
      <c r="BJ195" s="18" t="s">
        <v>32</v>
      </c>
      <c r="BK195" s="164">
        <f>ROUND(I195*H195,2)</f>
        <v>0</v>
      </c>
      <c r="BL195" s="18" t="s">
        <v>226</v>
      </c>
      <c r="BM195" s="163" t="s">
        <v>4577</v>
      </c>
    </row>
    <row r="196" spans="1:65" s="14" customFormat="1">
      <c r="B196" s="174"/>
      <c r="D196" s="166" t="s">
        <v>228</v>
      </c>
      <c r="E196" s="175" t="s">
        <v>1</v>
      </c>
      <c r="F196" s="176" t="s">
        <v>3357</v>
      </c>
      <c r="H196" s="175" t="s">
        <v>1</v>
      </c>
      <c r="I196" s="177"/>
      <c r="L196" s="174"/>
      <c r="M196" s="178"/>
      <c r="N196" s="179"/>
      <c r="O196" s="179"/>
      <c r="P196" s="179"/>
      <c r="Q196" s="179"/>
      <c r="R196" s="179"/>
      <c r="S196" s="179"/>
      <c r="T196" s="180"/>
      <c r="AT196" s="175" t="s">
        <v>228</v>
      </c>
      <c r="AU196" s="175" t="s">
        <v>87</v>
      </c>
      <c r="AV196" s="14" t="s">
        <v>32</v>
      </c>
      <c r="AW196" s="14" t="s">
        <v>31</v>
      </c>
      <c r="AX196" s="14" t="s">
        <v>77</v>
      </c>
      <c r="AY196" s="175" t="s">
        <v>219</v>
      </c>
    </row>
    <row r="197" spans="1:65" s="13" customFormat="1">
      <c r="B197" s="165"/>
      <c r="D197" s="166" t="s">
        <v>228</v>
      </c>
      <c r="E197" s="167" t="s">
        <v>1</v>
      </c>
      <c r="F197" s="168" t="s">
        <v>4578</v>
      </c>
      <c r="H197" s="169">
        <v>14.3</v>
      </c>
      <c r="I197" s="170"/>
      <c r="L197" s="165"/>
      <c r="M197" s="171"/>
      <c r="N197" s="172"/>
      <c r="O197" s="172"/>
      <c r="P197" s="172"/>
      <c r="Q197" s="172"/>
      <c r="R197" s="172"/>
      <c r="S197" s="172"/>
      <c r="T197" s="173"/>
      <c r="AT197" s="167" t="s">
        <v>228</v>
      </c>
      <c r="AU197" s="167" t="s">
        <v>87</v>
      </c>
      <c r="AV197" s="13" t="s">
        <v>87</v>
      </c>
      <c r="AW197" s="13" t="s">
        <v>31</v>
      </c>
      <c r="AX197" s="13" t="s">
        <v>77</v>
      </c>
      <c r="AY197" s="167" t="s">
        <v>219</v>
      </c>
    </row>
    <row r="198" spans="1:65" s="16" customFormat="1">
      <c r="B198" s="189"/>
      <c r="D198" s="166" t="s">
        <v>228</v>
      </c>
      <c r="E198" s="190" t="s">
        <v>1</v>
      </c>
      <c r="F198" s="191" t="s">
        <v>3359</v>
      </c>
      <c r="H198" s="192">
        <v>14.3</v>
      </c>
      <c r="I198" s="193"/>
      <c r="L198" s="189"/>
      <c r="M198" s="194"/>
      <c r="N198" s="195"/>
      <c r="O198" s="195"/>
      <c r="P198" s="195"/>
      <c r="Q198" s="195"/>
      <c r="R198" s="195"/>
      <c r="S198" s="195"/>
      <c r="T198" s="196"/>
      <c r="AT198" s="190" t="s">
        <v>228</v>
      </c>
      <c r="AU198" s="190" t="s">
        <v>87</v>
      </c>
      <c r="AV198" s="16" t="s">
        <v>237</v>
      </c>
      <c r="AW198" s="16" t="s">
        <v>31</v>
      </c>
      <c r="AX198" s="16" t="s">
        <v>77</v>
      </c>
      <c r="AY198" s="190" t="s">
        <v>219</v>
      </c>
    </row>
    <row r="199" spans="1:65" s="14" customFormat="1">
      <c r="B199" s="174"/>
      <c r="D199" s="166" t="s">
        <v>228</v>
      </c>
      <c r="E199" s="175" t="s">
        <v>1</v>
      </c>
      <c r="F199" s="176" t="s">
        <v>3360</v>
      </c>
      <c r="H199" s="175" t="s">
        <v>1</v>
      </c>
      <c r="I199" s="177"/>
      <c r="L199" s="174"/>
      <c r="M199" s="178"/>
      <c r="N199" s="179"/>
      <c r="O199" s="179"/>
      <c r="P199" s="179"/>
      <c r="Q199" s="179"/>
      <c r="R199" s="179"/>
      <c r="S199" s="179"/>
      <c r="T199" s="180"/>
      <c r="AT199" s="175" t="s">
        <v>228</v>
      </c>
      <c r="AU199" s="175" t="s">
        <v>87</v>
      </c>
      <c r="AV199" s="14" t="s">
        <v>32</v>
      </c>
      <c r="AW199" s="14" t="s">
        <v>31</v>
      </c>
      <c r="AX199" s="14" t="s">
        <v>77</v>
      </c>
      <c r="AY199" s="175" t="s">
        <v>219</v>
      </c>
    </row>
    <row r="200" spans="1:65" s="14" customFormat="1">
      <c r="B200" s="174"/>
      <c r="D200" s="166" t="s">
        <v>228</v>
      </c>
      <c r="E200" s="175" t="s">
        <v>1</v>
      </c>
      <c r="F200" s="176" t="s">
        <v>3361</v>
      </c>
      <c r="H200" s="175" t="s">
        <v>1</v>
      </c>
      <c r="I200" s="177"/>
      <c r="L200" s="174"/>
      <c r="M200" s="178"/>
      <c r="N200" s="179"/>
      <c r="O200" s="179"/>
      <c r="P200" s="179"/>
      <c r="Q200" s="179"/>
      <c r="R200" s="179"/>
      <c r="S200" s="179"/>
      <c r="T200" s="180"/>
      <c r="AT200" s="175" t="s">
        <v>228</v>
      </c>
      <c r="AU200" s="175" t="s">
        <v>87</v>
      </c>
      <c r="AV200" s="14" t="s">
        <v>32</v>
      </c>
      <c r="AW200" s="14" t="s">
        <v>31</v>
      </c>
      <c r="AX200" s="14" t="s">
        <v>77</v>
      </c>
      <c r="AY200" s="175" t="s">
        <v>219</v>
      </c>
    </row>
    <row r="201" spans="1:65" s="13" customFormat="1">
      <c r="B201" s="165"/>
      <c r="D201" s="166" t="s">
        <v>228</v>
      </c>
      <c r="E201" s="167" t="s">
        <v>1</v>
      </c>
      <c r="F201" s="168" t="s">
        <v>4517</v>
      </c>
      <c r="H201" s="169">
        <v>9.8539999999999992</v>
      </c>
      <c r="I201" s="170"/>
      <c r="L201" s="165"/>
      <c r="M201" s="171"/>
      <c r="N201" s="172"/>
      <c r="O201" s="172"/>
      <c r="P201" s="172"/>
      <c r="Q201" s="172"/>
      <c r="R201" s="172"/>
      <c r="S201" s="172"/>
      <c r="T201" s="173"/>
      <c r="AT201" s="167" t="s">
        <v>228</v>
      </c>
      <c r="AU201" s="167" t="s">
        <v>87</v>
      </c>
      <c r="AV201" s="13" t="s">
        <v>87</v>
      </c>
      <c r="AW201" s="13" t="s">
        <v>31</v>
      </c>
      <c r="AX201" s="13" t="s">
        <v>77</v>
      </c>
      <c r="AY201" s="167" t="s">
        <v>219</v>
      </c>
    </row>
    <row r="202" spans="1:65" s="13" customFormat="1">
      <c r="B202" s="165"/>
      <c r="D202" s="166" t="s">
        <v>228</v>
      </c>
      <c r="E202" s="167" t="s">
        <v>1</v>
      </c>
      <c r="F202" s="168" t="s">
        <v>4521</v>
      </c>
      <c r="H202" s="169">
        <v>75.146000000000001</v>
      </c>
      <c r="I202" s="170"/>
      <c r="L202" s="165"/>
      <c r="M202" s="171"/>
      <c r="N202" s="172"/>
      <c r="O202" s="172"/>
      <c r="P202" s="172"/>
      <c r="Q202" s="172"/>
      <c r="R202" s="172"/>
      <c r="S202" s="172"/>
      <c r="T202" s="173"/>
      <c r="AT202" s="167" t="s">
        <v>228</v>
      </c>
      <c r="AU202" s="167" t="s">
        <v>87</v>
      </c>
      <c r="AV202" s="13" t="s">
        <v>87</v>
      </c>
      <c r="AW202" s="13" t="s">
        <v>31</v>
      </c>
      <c r="AX202" s="13" t="s">
        <v>77</v>
      </c>
      <c r="AY202" s="167" t="s">
        <v>219</v>
      </c>
    </row>
    <row r="203" spans="1:65" s="16" customFormat="1">
      <c r="B203" s="189"/>
      <c r="D203" s="166" t="s">
        <v>228</v>
      </c>
      <c r="E203" s="190" t="s">
        <v>1</v>
      </c>
      <c r="F203" s="191" t="s">
        <v>3364</v>
      </c>
      <c r="H203" s="192">
        <v>85</v>
      </c>
      <c r="I203" s="193"/>
      <c r="L203" s="189"/>
      <c r="M203" s="194"/>
      <c r="N203" s="195"/>
      <c r="O203" s="195"/>
      <c r="P203" s="195"/>
      <c r="Q203" s="195"/>
      <c r="R203" s="195"/>
      <c r="S203" s="195"/>
      <c r="T203" s="196"/>
      <c r="AT203" s="190" t="s">
        <v>228</v>
      </c>
      <c r="AU203" s="190" t="s">
        <v>87</v>
      </c>
      <c r="AV203" s="16" t="s">
        <v>237</v>
      </c>
      <c r="AW203" s="16" t="s">
        <v>31</v>
      </c>
      <c r="AX203" s="16" t="s">
        <v>77</v>
      </c>
      <c r="AY203" s="190" t="s">
        <v>219</v>
      </c>
    </row>
    <row r="204" spans="1:65" s="15" customFormat="1">
      <c r="B204" s="181"/>
      <c r="D204" s="166" t="s">
        <v>228</v>
      </c>
      <c r="E204" s="182" t="s">
        <v>1</v>
      </c>
      <c r="F204" s="183" t="s">
        <v>236</v>
      </c>
      <c r="H204" s="184">
        <v>99.3</v>
      </c>
      <c r="I204" s="185"/>
      <c r="L204" s="181"/>
      <c r="M204" s="186"/>
      <c r="N204" s="187"/>
      <c r="O204" s="187"/>
      <c r="P204" s="187"/>
      <c r="Q204" s="187"/>
      <c r="R204" s="187"/>
      <c r="S204" s="187"/>
      <c r="T204" s="188"/>
      <c r="AT204" s="182" t="s">
        <v>228</v>
      </c>
      <c r="AU204" s="182" t="s">
        <v>87</v>
      </c>
      <c r="AV204" s="15" t="s">
        <v>226</v>
      </c>
      <c r="AW204" s="15" t="s">
        <v>31</v>
      </c>
      <c r="AX204" s="15" t="s">
        <v>32</v>
      </c>
      <c r="AY204" s="182" t="s">
        <v>219</v>
      </c>
    </row>
    <row r="205" spans="1:65" s="2" customFormat="1" ht="21.75" customHeight="1">
      <c r="A205" s="33"/>
      <c r="B205" s="151"/>
      <c r="C205" s="152" t="s">
        <v>283</v>
      </c>
      <c r="D205" s="152" t="s">
        <v>221</v>
      </c>
      <c r="E205" s="153" t="s">
        <v>494</v>
      </c>
      <c r="F205" s="154" t="s">
        <v>495</v>
      </c>
      <c r="G205" s="155" t="s">
        <v>394</v>
      </c>
      <c r="H205" s="156">
        <v>55</v>
      </c>
      <c r="I205" s="157"/>
      <c r="J205" s="158">
        <f>ROUND(I205*H205,2)</f>
        <v>0</v>
      </c>
      <c r="K205" s="154" t="s">
        <v>225</v>
      </c>
      <c r="L205" s="34"/>
      <c r="M205" s="159" t="s">
        <v>1</v>
      </c>
      <c r="N205" s="160" t="s">
        <v>42</v>
      </c>
      <c r="O205" s="59"/>
      <c r="P205" s="161">
        <f>O205*H205</f>
        <v>0</v>
      </c>
      <c r="Q205" s="161">
        <v>0</v>
      </c>
      <c r="R205" s="161">
        <f>Q205*H205</f>
        <v>0</v>
      </c>
      <c r="S205" s="161">
        <v>0</v>
      </c>
      <c r="T205" s="162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63" t="s">
        <v>226</v>
      </c>
      <c r="AT205" s="163" t="s">
        <v>221</v>
      </c>
      <c r="AU205" s="163" t="s">
        <v>87</v>
      </c>
      <c r="AY205" s="18" t="s">
        <v>219</v>
      </c>
      <c r="BE205" s="164">
        <f>IF(N205="základní",J205,0)</f>
        <v>0</v>
      </c>
      <c r="BF205" s="164">
        <f>IF(N205="snížená",J205,0)</f>
        <v>0</v>
      </c>
      <c r="BG205" s="164">
        <f>IF(N205="zákl. přenesená",J205,0)</f>
        <v>0</v>
      </c>
      <c r="BH205" s="164">
        <f>IF(N205="sníž. přenesená",J205,0)</f>
        <v>0</v>
      </c>
      <c r="BI205" s="164">
        <f>IF(N205="nulová",J205,0)</f>
        <v>0</v>
      </c>
      <c r="BJ205" s="18" t="s">
        <v>32</v>
      </c>
      <c r="BK205" s="164">
        <f>ROUND(I205*H205,2)</f>
        <v>0</v>
      </c>
      <c r="BL205" s="18" t="s">
        <v>226</v>
      </c>
      <c r="BM205" s="163" t="s">
        <v>4579</v>
      </c>
    </row>
    <row r="206" spans="1:65" s="14" customFormat="1">
      <c r="B206" s="174"/>
      <c r="D206" s="166" t="s">
        <v>228</v>
      </c>
      <c r="E206" s="175" t="s">
        <v>1</v>
      </c>
      <c r="F206" s="176" t="s">
        <v>3360</v>
      </c>
      <c r="H206" s="175" t="s">
        <v>1</v>
      </c>
      <c r="I206" s="177"/>
      <c r="L206" s="174"/>
      <c r="M206" s="178"/>
      <c r="N206" s="179"/>
      <c r="O206" s="179"/>
      <c r="P206" s="179"/>
      <c r="Q206" s="179"/>
      <c r="R206" s="179"/>
      <c r="S206" s="179"/>
      <c r="T206" s="180"/>
      <c r="AT206" s="175" t="s">
        <v>228</v>
      </c>
      <c r="AU206" s="175" t="s">
        <v>87</v>
      </c>
      <c r="AV206" s="14" t="s">
        <v>32</v>
      </c>
      <c r="AW206" s="14" t="s">
        <v>31</v>
      </c>
      <c r="AX206" s="14" t="s">
        <v>77</v>
      </c>
      <c r="AY206" s="175" t="s">
        <v>219</v>
      </c>
    </row>
    <row r="207" spans="1:65" s="13" customFormat="1">
      <c r="B207" s="165"/>
      <c r="D207" s="166" t="s">
        <v>228</v>
      </c>
      <c r="E207" s="167" t="s">
        <v>1</v>
      </c>
      <c r="F207" s="168" t="s">
        <v>4515</v>
      </c>
      <c r="H207" s="169">
        <v>9.8539999999999992</v>
      </c>
      <c r="I207" s="170"/>
      <c r="L207" s="165"/>
      <c r="M207" s="171"/>
      <c r="N207" s="172"/>
      <c r="O207" s="172"/>
      <c r="P207" s="172"/>
      <c r="Q207" s="172"/>
      <c r="R207" s="172"/>
      <c r="S207" s="172"/>
      <c r="T207" s="173"/>
      <c r="AT207" s="167" t="s">
        <v>228</v>
      </c>
      <c r="AU207" s="167" t="s">
        <v>87</v>
      </c>
      <c r="AV207" s="13" t="s">
        <v>87</v>
      </c>
      <c r="AW207" s="13" t="s">
        <v>31</v>
      </c>
      <c r="AX207" s="13" t="s">
        <v>77</v>
      </c>
      <c r="AY207" s="167" t="s">
        <v>219</v>
      </c>
    </row>
    <row r="208" spans="1:65" s="13" customFormat="1">
      <c r="B208" s="165"/>
      <c r="D208" s="166" t="s">
        <v>228</v>
      </c>
      <c r="E208" s="167" t="s">
        <v>1</v>
      </c>
      <c r="F208" s="168" t="s">
        <v>4519</v>
      </c>
      <c r="H208" s="169">
        <v>44.146000000000001</v>
      </c>
      <c r="I208" s="170"/>
      <c r="L208" s="165"/>
      <c r="M208" s="171"/>
      <c r="N208" s="172"/>
      <c r="O208" s="172"/>
      <c r="P208" s="172"/>
      <c r="Q208" s="172"/>
      <c r="R208" s="172"/>
      <c r="S208" s="172"/>
      <c r="T208" s="173"/>
      <c r="AT208" s="167" t="s">
        <v>228</v>
      </c>
      <c r="AU208" s="167" t="s">
        <v>87</v>
      </c>
      <c r="AV208" s="13" t="s">
        <v>87</v>
      </c>
      <c r="AW208" s="13" t="s">
        <v>31</v>
      </c>
      <c r="AX208" s="13" t="s">
        <v>77</v>
      </c>
      <c r="AY208" s="167" t="s">
        <v>219</v>
      </c>
    </row>
    <row r="209" spans="1:65" s="16" customFormat="1">
      <c r="B209" s="189"/>
      <c r="D209" s="166" t="s">
        <v>228</v>
      </c>
      <c r="E209" s="190" t="s">
        <v>1</v>
      </c>
      <c r="F209" s="191" t="s">
        <v>3366</v>
      </c>
      <c r="H209" s="192">
        <v>54</v>
      </c>
      <c r="I209" s="193"/>
      <c r="L209" s="189"/>
      <c r="M209" s="194"/>
      <c r="N209" s="195"/>
      <c r="O209" s="195"/>
      <c r="P209" s="195"/>
      <c r="Q209" s="195"/>
      <c r="R209" s="195"/>
      <c r="S209" s="195"/>
      <c r="T209" s="196"/>
      <c r="AT209" s="190" t="s">
        <v>228</v>
      </c>
      <c r="AU209" s="190" t="s">
        <v>87</v>
      </c>
      <c r="AV209" s="16" t="s">
        <v>237</v>
      </c>
      <c r="AW209" s="16" t="s">
        <v>31</v>
      </c>
      <c r="AX209" s="16" t="s">
        <v>77</v>
      </c>
      <c r="AY209" s="190" t="s">
        <v>219</v>
      </c>
    </row>
    <row r="210" spans="1:65" s="13" customFormat="1">
      <c r="B210" s="165"/>
      <c r="D210" s="166" t="s">
        <v>228</v>
      </c>
      <c r="E210" s="167" t="s">
        <v>1</v>
      </c>
      <c r="F210" s="168" t="s">
        <v>4502</v>
      </c>
      <c r="H210" s="169">
        <v>1</v>
      </c>
      <c r="I210" s="170"/>
      <c r="L210" s="165"/>
      <c r="M210" s="171"/>
      <c r="N210" s="172"/>
      <c r="O210" s="172"/>
      <c r="P210" s="172"/>
      <c r="Q210" s="172"/>
      <c r="R210" s="172"/>
      <c r="S210" s="172"/>
      <c r="T210" s="173"/>
      <c r="AT210" s="167" t="s">
        <v>228</v>
      </c>
      <c r="AU210" s="167" t="s">
        <v>87</v>
      </c>
      <c r="AV210" s="13" t="s">
        <v>87</v>
      </c>
      <c r="AW210" s="13" t="s">
        <v>31</v>
      </c>
      <c r="AX210" s="13" t="s">
        <v>77</v>
      </c>
      <c r="AY210" s="167" t="s">
        <v>219</v>
      </c>
    </row>
    <row r="211" spans="1:65" s="16" customFormat="1">
      <c r="B211" s="189"/>
      <c r="D211" s="166" t="s">
        <v>228</v>
      </c>
      <c r="E211" s="190" t="s">
        <v>1</v>
      </c>
      <c r="F211" s="191" t="s">
        <v>4264</v>
      </c>
      <c r="H211" s="192">
        <v>1</v>
      </c>
      <c r="I211" s="193"/>
      <c r="L211" s="189"/>
      <c r="M211" s="194"/>
      <c r="N211" s="195"/>
      <c r="O211" s="195"/>
      <c r="P211" s="195"/>
      <c r="Q211" s="195"/>
      <c r="R211" s="195"/>
      <c r="S211" s="195"/>
      <c r="T211" s="196"/>
      <c r="AT211" s="190" t="s">
        <v>228</v>
      </c>
      <c r="AU211" s="190" t="s">
        <v>87</v>
      </c>
      <c r="AV211" s="16" t="s">
        <v>237</v>
      </c>
      <c r="AW211" s="16" t="s">
        <v>31</v>
      </c>
      <c r="AX211" s="16" t="s">
        <v>77</v>
      </c>
      <c r="AY211" s="190" t="s">
        <v>219</v>
      </c>
    </row>
    <row r="212" spans="1:65" s="15" customFormat="1">
      <c r="B212" s="181"/>
      <c r="D212" s="166" t="s">
        <v>228</v>
      </c>
      <c r="E212" s="182" t="s">
        <v>1</v>
      </c>
      <c r="F212" s="183" t="s">
        <v>236</v>
      </c>
      <c r="H212" s="184">
        <v>55</v>
      </c>
      <c r="I212" s="185"/>
      <c r="L212" s="181"/>
      <c r="M212" s="186"/>
      <c r="N212" s="187"/>
      <c r="O212" s="187"/>
      <c r="P212" s="187"/>
      <c r="Q212" s="187"/>
      <c r="R212" s="187"/>
      <c r="S212" s="187"/>
      <c r="T212" s="188"/>
      <c r="AT212" s="182" t="s">
        <v>228</v>
      </c>
      <c r="AU212" s="182" t="s">
        <v>87</v>
      </c>
      <c r="AV212" s="15" t="s">
        <v>226</v>
      </c>
      <c r="AW212" s="15" t="s">
        <v>31</v>
      </c>
      <c r="AX212" s="15" t="s">
        <v>32</v>
      </c>
      <c r="AY212" s="182" t="s">
        <v>219</v>
      </c>
    </row>
    <row r="213" spans="1:65" s="2" customFormat="1" ht="16.5" customHeight="1">
      <c r="A213" s="33"/>
      <c r="B213" s="151"/>
      <c r="C213" s="152" t="s">
        <v>288</v>
      </c>
      <c r="D213" s="152" t="s">
        <v>221</v>
      </c>
      <c r="E213" s="153" t="s">
        <v>499</v>
      </c>
      <c r="F213" s="154" t="s">
        <v>500</v>
      </c>
      <c r="G213" s="155" t="s">
        <v>394</v>
      </c>
      <c r="H213" s="156">
        <v>154.30000000000001</v>
      </c>
      <c r="I213" s="157"/>
      <c r="J213" s="158">
        <f>ROUND(I213*H213,2)</f>
        <v>0</v>
      </c>
      <c r="K213" s="154" t="s">
        <v>225</v>
      </c>
      <c r="L213" s="34"/>
      <c r="M213" s="159" t="s">
        <v>1</v>
      </c>
      <c r="N213" s="160" t="s">
        <v>42</v>
      </c>
      <c r="O213" s="59"/>
      <c r="P213" s="161">
        <f>O213*H213</f>
        <v>0</v>
      </c>
      <c r="Q213" s="161">
        <v>0</v>
      </c>
      <c r="R213" s="161">
        <f>Q213*H213</f>
        <v>0</v>
      </c>
      <c r="S213" s="161">
        <v>0</v>
      </c>
      <c r="T213" s="162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63" t="s">
        <v>226</v>
      </c>
      <c r="AT213" s="163" t="s">
        <v>221</v>
      </c>
      <c r="AU213" s="163" t="s">
        <v>87</v>
      </c>
      <c r="AY213" s="18" t="s">
        <v>219</v>
      </c>
      <c r="BE213" s="164">
        <f>IF(N213="základní",J213,0)</f>
        <v>0</v>
      </c>
      <c r="BF213" s="164">
        <f>IF(N213="snížená",J213,0)</f>
        <v>0</v>
      </c>
      <c r="BG213" s="164">
        <f>IF(N213="zákl. přenesená",J213,0)</f>
        <v>0</v>
      </c>
      <c r="BH213" s="164">
        <f>IF(N213="sníž. přenesená",J213,0)</f>
        <v>0</v>
      </c>
      <c r="BI213" s="164">
        <f>IF(N213="nulová",J213,0)</f>
        <v>0</v>
      </c>
      <c r="BJ213" s="18" t="s">
        <v>32</v>
      </c>
      <c r="BK213" s="164">
        <f>ROUND(I213*H213,2)</f>
        <v>0</v>
      </c>
      <c r="BL213" s="18" t="s">
        <v>226</v>
      </c>
      <c r="BM213" s="163" t="s">
        <v>4580</v>
      </c>
    </row>
    <row r="214" spans="1:65" s="13" customFormat="1">
      <c r="B214" s="165"/>
      <c r="D214" s="166" t="s">
        <v>228</v>
      </c>
      <c r="E214" s="167" t="s">
        <v>1</v>
      </c>
      <c r="F214" s="168" t="s">
        <v>4581</v>
      </c>
      <c r="H214" s="169">
        <v>154.30000000000001</v>
      </c>
      <c r="I214" s="170"/>
      <c r="L214" s="165"/>
      <c r="M214" s="171"/>
      <c r="N214" s="172"/>
      <c r="O214" s="172"/>
      <c r="P214" s="172"/>
      <c r="Q214" s="172"/>
      <c r="R214" s="172"/>
      <c r="S214" s="172"/>
      <c r="T214" s="173"/>
      <c r="AT214" s="167" t="s">
        <v>228</v>
      </c>
      <c r="AU214" s="167" t="s">
        <v>87</v>
      </c>
      <c r="AV214" s="13" t="s">
        <v>87</v>
      </c>
      <c r="AW214" s="13" t="s">
        <v>31</v>
      </c>
      <c r="AX214" s="13" t="s">
        <v>77</v>
      </c>
      <c r="AY214" s="167" t="s">
        <v>219</v>
      </c>
    </row>
    <row r="215" spans="1:65" s="15" customFormat="1">
      <c r="B215" s="181"/>
      <c r="D215" s="166" t="s">
        <v>228</v>
      </c>
      <c r="E215" s="182" t="s">
        <v>1</v>
      </c>
      <c r="F215" s="183" t="s">
        <v>236</v>
      </c>
      <c r="H215" s="184">
        <v>154.30000000000001</v>
      </c>
      <c r="I215" s="185"/>
      <c r="L215" s="181"/>
      <c r="M215" s="186"/>
      <c r="N215" s="187"/>
      <c r="O215" s="187"/>
      <c r="P215" s="187"/>
      <c r="Q215" s="187"/>
      <c r="R215" s="187"/>
      <c r="S215" s="187"/>
      <c r="T215" s="188"/>
      <c r="AT215" s="182" t="s">
        <v>228</v>
      </c>
      <c r="AU215" s="182" t="s">
        <v>87</v>
      </c>
      <c r="AV215" s="15" t="s">
        <v>226</v>
      </c>
      <c r="AW215" s="15" t="s">
        <v>31</v>
      </c>
      <c r="AX215" s="15" t="s">
        <v>32</v>
      </c>
      <c r="AY215" s="182" t="s">
        <v>219</v>
      </c>
    </row>
    <row r="216" spans="1:65" s="2" customFormat="1" ht="16.5" customHeight="1">
      <c r="A216" s="33"/>
      <c r="B216" s="151"/>
      <c r="C216" s="152" t="s">
        <v>295</v>
      </c>
      <c r="D216" s="152" t="s">
        <v>221</v>
      </c>
      <c r="E216" s="153" t="s">
        <v>3377</v>
      </c>
      <c r="F216" s="154" t="s">
        <v>3378</v>
      </c>
      <c r="G216" s="155" t="s">
        <v>266</v>
      </c>
      <c r="H216" s="156">
        <v>252.9</v>
      </c>
      <c r="I216" s="157"/>
      <c r="J216" s="158">
        <f>ROUND(I216*H216,2)</f>
        <v>0</v>
      </c>
      <c r="K216" s="154" t="s">
        <v>1</v>
      </c>
      <c r="L216" s="34"/>
      <c r="M216" s="159" t="s">
        <v>1</v>
      </c>
      <c r="N216" s="160" t="s">
        <v>42</v>
      </c>
      <c r="O216" s="59"/>
      <c r="P216" s="161">
        <f>O216*H216</f>
        <v>0</v>
      </c>
      <c r="Q216" s="161">
        <v>0</v>
      </c>
      <c r="R216" s="161">
        <f>Q216*H216</f>
        <v>0</v>
      </c>
      <c r="S216" s="161">
        <v>0</v>
      </c>
      <c r="T216" s="162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63" t="s">
        <v>226</v>
      </c>
      <c r="AT216" s="163" t="s">
        <v>221</v>
      </c>
      <c r="AU216" s="163" t="s">
        <v>87</v>
      </c>
      <c r="AY216" s="18" t="s">
        <v>219</v>
      </c>
      <c r="BE216" s="164">
        <f>IF(N216="základní",J216,0)</f>
        <v>0</v>
      </c>
      <c r="BF216" s="164">
        <f>IF(N216="snížená",J216,0)</f>
        <v>0</v>
      </c>
      <c r="BG216" s="164">
        <f>IF(N216="zákl. přenesená",J216,0)</f>
        <v>0</v>
      </c>
      <c r="BH216" s="164">
        <f>IF(N216="sníž. přenesená",J216,0)</f>
        <v>0</v>
      </c>
      <c r="BI216" s="164">
        <f>IF(N216="nulová",J216,0)</f>
        <v>0</v>
      </c>
      <c r="BJ216" s="18" t="s">
        <v>32</v>
      </c>
      <c r="BK216" s="164">
        <f>ROUND(I216*H216,2)</f>
        <v>0</v>
      </c>
      <c r="BL216" s="18" t="s">
        <v>226</v>
      </c>
      <c r="BM216" s="163" t="s">
        <v>4582</v>
      </c>
    </row>
    <row r="217" spans="1:65" s="13" customFormat="1">
      <c r="B217" s="165"/>
      <c r="D217" s="166" t="s">
        <v>228</v>
      </c>
      <c r="E217" s="167" t="s">
        <v>1</v>
      </c>
      <c r="F217" s="168" t="s">
        <v>4583</v>
      </c>
      <c r="H217" s="169">
        <v>153</v>
      </c>
      <c r="I217" s="170"/>
      <c r="L217" s="165"/>
      <c r="M217" s="171"/>
      <c r="N217" s="172"/>
      <c r="O217" s="172"/>
      <c r="P217" s="172"/>
      <c r="Q217" s="172"/>
      <c r="R217" s="172"/>
      <c r="S217" s="172"/>
      <c r="T217" s="173"/>
      <c r="AT217" s="167" t="s">
        <v>228</v>
      </c>
      <c r="AU217" s="167" t="s">
        <v>87</v>
      </c>
      <c r="AV217" s="13" t="s">
        <v>87</v>
      </c>
      <c r="AW217" s="13" t="s">
        <v>31</v>
      </c>
      <c r="AX217" s="13" t="s">
        <v>77</v>
      </c>
      <c r="AY217" s="167" t="s">
        <v>219</v>
      </c>
    </row>
    <row r="218" spans="1:65" s="13" customFormat="1">
      <c r="B218" s="165"/>
      <c r="D218" s="166" t="s">
        <v>228</v>
      </c>
      <c r="E218" s="167" t="s">
        <v>1</v>
      </c>
      <c r="F218" s="168" t="s">
        <v>4584</v>
      </c>
      <c r="H218" s="169">
        <v>99.9</v>
      </c>
      <c r="I218" s="170"/>
      <c r="L218" s="165"/>
      <c r="M218" s="171"/>
      <c r="N218" s="172"/>
      <c r="O218" s="172"/>
      <c r="P218" s="172"/>
      <c r="Q218" s="172"/>
      <c r="R218" s="172"/>
      <c r="S218" s="172"/>
      <c r="T218" s="173"/>
      <c r="AT218" s="167" t="s">
        <v>228</v>
      </c>
      <c r="AU218" s="167" t="s">
        <v>87</v>
      </c>
      <c r="AV218" s="13" t="s">
        <v>87</v>
      </c>
      <c r="AW218" s="13" t="s">
        <v>31</v>
      </c>
      <c r="AX218" s="13" t="s">
        <v>77</v>
      </c>
      <c r="AY218" s="167" t="s">
        <v>219</v>
      </c>
    </row>
    <row r="219" spans="1:65" s="15" customFormat="1">
      <c r="B219" s="181"/>
      <c r="D219" s="166" t="s">
        <v>228</v>
      </c>
      <c r="E219" s="182" t="s">
        <v>1</v>
      </c>
      <c r="F219" s="183" t="s">
        <v>236</v>
      </c>
      <c r="H219" s="184">
        <v>252.9</v>
      </c>
      <c r="I219" s="185"/>
      <c r="L219" s="181"/>
      <c r="M219" s="186"/>
      <c r="N219" s="187"/>
      <c r="O219" s="187"/>
      <c r="P219" s="187"/>
      <c r="Q219" s="187"/>
      <c r="R219" s="187"/>
      <c r="S219" s="187"/>
      <c r="T219" s="188"/>
      <c r="AT219" s="182" t="s">
        <v>228</v>
      </c>
      <c r="AU219" s="182" t="s">
        <v>87</v>
      </c>
      <c r="AV219" s="15" t="s">
        <v>226</v>
      </c>
      <c r="AW219" s="15" t="s">
        <v>31</v>
      </c>
      <c r="AX219" s="15" t="s">
        <v>32</v>
      </c>
      <c r="AY219" s="182" t="s">
        <v>219</v>
      </c>
    </row>
    <row r="220" spans="1:65" s="2" customFormat="1" ht="16.5" customHeight="1">
      <c r="A220" s="33"/>
      <c r="B220" s="151"/>
      <c r="C220" s="152" t="s">
        <v>299</v>
      </c>
      <c r="D220" s="152" t="s">
        <v>221</v>
      </c>
      <c r="E220" s="153" t="s">
        <v>3373</v>
      </c>
      <c r="F220" s="154" t="s">
        <v>3374</v>
      </c>
      <c r="G220" s="155" t="s">
        <v>266</v>
      </c>
      <c r="H220" s="156">
        <v>22.88</v>
      </c>
      <c r="I220" s="157"/>
      <c r="J220" s="158">
        <f>ROUND(I220*H220,2)</f>
        <v>0</v>
      </c>
      <c r="K220" s="154" t="s">
        <v>1</v>
      </c>
      <c r="L220" s="34"/>
      <c r="M220" s="159" t="s">
        <v>1</v>
      </c>
      <c r="N220" s="160" t="s">
        <v>42</v>
      </c>
      <c r="O220" s="59"/>
      <c r="P220" s="161">
        <f>O220*H220</f>
        <v>0</v>
      </c>
      <c r="Q220" s="161">
        <v>0</v>
      </c>
      <c r="R220" s="161">
        <f>Q220*H220</f>
        <v>0</v>
      </c>
      <c r="S220" s="161">
        <v>0</v>
      </c>
      <c r="T220" s="162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63" t="s">
        <v>226</v>
      </c>
      <c r="AT220" s="163" t="s">
        <v>221</v>
      </c>
      <c r="AU220" s="163" t="s">
        <v>87</v>
      </c>
      <c r="AY220" s="18" t="s">
        <v>219</v>
      </c>
      <c r="BE220" s="164">
        <f>IF(N220="základní",J220,0)</f>
        <v>0</v>
      </c>
      <c r="BF220" s="164">
        <f>IF(N220="snížená",J220,0)</f>
        <v>0</v>
      </c>
      <c r="BG220" s="164">
        <f>IF(N220="zákl. přenesená",J220,0)</f>
        <v>0</v>
      </c>
      <c r="BH220" s="164">
        <f>IF(N220="sníž. přenesená",J220,0)</f>
        <v>0</v>
      </c>
      <c r="BI220" s="164">
        <f>IF(N220="nulová",J220,0)</f>
        <v>0</v>
      </c>
      <c r="BJ220" s="18" t="s">
        <v>32</v>
      </c>
      <c r="BK220" s="164">
        <f>ROUND(I220*H220,2)</f>
        <v>0</v>
      </c>
      <c r="BL220" s="18" t="s">
        <v>226</v>
      </c>
      <c r="BM220" s="163" t="s">
        <v>4585</v>
      </c>
    </row>
    <row r="221" spans="1:65" s="13" customFormat="1">
      <c r="B221" s="165"/>
      <c r="D221" s="166" t="s">
        <v>228</v>
      </c>
      <c r="E221" s="167" t="s">
        <v>1</v>
      </c>
      <c r="F221" s="168" t="s">
        <v>4586</v>
      </c>
      <c r="H221" s="169">
        <v>22.88</v>
      </c>
      <c r="I221" s="170"/>
      <c r="L221" s="165"/>
      <c r="M221" s="171"/>
      <c r="N221" s="172"/>
      <c r="O221" s="172"/>
      <c r="P221" s="172"/>
      <c r="Q221" s="172"/>
      <c r="R221" s="172"/>
      <c r="S221" s="172"/>
      <c r="T221" s="173"/>
      <c r="AT221" s="167" t="s">
        <v>228</v>
      </c>
      <c r="AU221" s="167" t="s">
        <v>87</v>
      </c>
      <c r="AV221" s="13" t="s">
        <v>87</v>
      </c>
      <c r="AW221" s="13" t="s">
        <v>31</v>
      </c>
      <c r="AX221" s="13" t="s">
        <v>32</v>
      </c>
      <c r="AY221" s="167" t="s">
        <v>219</v>
      </c>
    </row>
    <row r="222" spans="1:65" s="2" customFormat="1" ht="24.2" customHeight="1">
      <c r="A222" s="33"/>
      <c r="B222" s="151"/>
      <c r="C222" s="152" t="s">
        <v>313</v>
      </c>
      <c r="D222" s="152" t="s">
        <v>221</v>
      </c>
      <c r="E222" s="153" t="s">
        <v>3386</v>
      </c>
      <c r="F222" s="154" t="s">
        <v>3387</v>
      </c>
      <c r="G222" s="155" t="s">
        <v>266</v>
      </c>
      <c r="H222" s="156">
        <v>2.2999999999999998</v>
      </c>
      <c r="I222" s="157"/>
      <c r="J222" s="158">
        <f>ROUND(I222*H222,2)</f>
        <v>0</v>
      </c>
      <c r="K222" s="154" t="s">
        <v>1</v>
      </c>
      <c r="L222" s="34"/>
      <c r="M222" s="159" t="s">
        <v>1</v>
      </c>
      <c r="N222" s="160" t="s">
        <v>42</v>
      </c>
      <c r="O222" s="59"/>
      <c r="P222" s="161">
        <f>O222*H222</f>
        <v>0</v>
      </c>
      <c r="Q222" s="161">
        <v>0</v>
      </c>
      <c r="R222" s="161">
        <f>Q222*H222</f>
        <v>0</v>
      </c>
      <c r="S222" s="161">
        <v>0</v>
      </c>
      <c r="T222" s="162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63" t="s">
        <v>226</v>
      </c>
      <c r="AT222" s="163" t="s">
        <v>221</v>
      </c>
      <c r="AU222" s="163" t="s">
        <v>87</v>
      </c>
      <c r="AY222" s="18" t="s">
        <v>219</v>
      </c>
      <c r="BE222" s="164">
        <f>IF(N222="základní",J222,0)</f>
        <v>0</v>
      </c>
      <c r="BF222" s="164">
        <f>IF(N222="snížená",J222,0)</f>
        <v>0</v>
      </c>
      <c r="BG222" s="164">
        <f>IF(N222="zákl. přenesená",J222,0)</f>
        <v>0</v>
      </c>
      <c r="BH222" s="164">
        <f>IF(N222="sníž. přenesená",J222,0)</f>
        <v>0</v>
      </c>
      <c r="BI222" s="164">
        <f>IF(N222="nulová",J222,0)</f>
        <v>0</v>
      </c>
      <c r="BJ222" s="18" t="s">
        <v>32</v>
      </c>
      <c r="BK222" s="164">
        <f>ROUND(I222*H222,2)</f>
        <v>0</v>
      </c>
      <c r="BL222" s="18" t="s">
        <v>226</v>
      </c>
      <c r="BM222" s="163" t="s">
        <v>4587</v>
      </c>
    </row>
    <row r="223" spans="1:65" s="13" customFormat="1">
      <c r="B223" s="165"/>
      <c r="D223" s="166" t="s">
        <v>228</v>
      </c>
      <c r="E223" s="167" t="s">
        <v>1</v>
      </c>
      <c r="F223" s="168" t="s">
        <v>4588</v>
      </c>
      <c r="H223" s="169">
        <v>2.2999999999999998</v>
      </c>
      <c r="I223" s="170"/>
      <c r="L223" s="165"/>
      <c r="M223" s="171"/>
      <c r="N223" s="172"/>
      <c r="O223" s="172"/>
      <c r="P223" s="172"/>
      <c r="Q223" s="172"/>
      <c r="R223" s="172"/>
      <c r="S223" s="172"/>
      <c r="T223" s="173"/>
      <c r="AT223" s="167" t="s">
        <v>228</v>
      </c>
      <c r="AU223" s="167" t="s">
        <v>87</v>
      </c>
      <c r="AV223" s="13" t="s">
        <v>87</v>
      </c>
      <c r="AW223" s="13" t="s">
        <v>31</v>
      </c>
      <c r="AX223" s="13" t="s">
        <v>32</v>
      </c>
      <c r="AY223" s="167" t="s">
        <v>219</v>
      </c>
    </row>
    <row r="224" spans="1:65" s="2" customFormat="1" ht="16.5" customHeight="1">
      <c r="A224" s="33"/>
      <c r="B224" s="151"/>
      <c r="C224" s="152" t="s">
        <v>322</v>
      </c>
      <c r="D224" s="152" t="s">
        <v>221</v>
      </c>
      <c r="E224" s="153" t="s">
        <v>4589</v>
      </c>
      <c r="F224" s="154" t="s">
        <v>514</v>
      </c>
      <c r="G224" s="155" t="s">
        <v>394</v>
      </c>
      <c r="H224" s="156">
        <v>85</v>
      </c>
      <c r="I224" s="157"/>
      <c r="J224" s="158">
        <f>ROUND(I224*H224,2)</f>
        <v>0</v>
      </c>
      <c r="K224" s="154" t="s">
        <v>225</v>
      </c>
      <c r="L224" s="34"/>
      <c r="M224" s="159" t="s">
        <v>1</v>
      </c>
      <c r="N224" s="160" t="s">
        <v>42</v>
      </c>
      <c r="O224" s="59"/>
      <c r="P224" s="161">
        <f>O224*H224</f>
        <v>0</v>
      </c>
      <c r="Q224" s="161">
        <v>0</v>
      </c>
      <c r="R224" s="161">
        <f>Q224*H224</f>
        <v>0</v>
      </c>
      <c r="S224" s="161">
        <v>0</v>
      </c>
      <c r="T224" s="162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63" t="s">
        <v>226</v>
      </c>
      <c r="AT224" s="163" t="s">
        <v>221</v>
      </c>
      <c r="AU224" s="163" t="s">
        <v>87</v>
      </c>
      <c r="AY224" s="18" t="s">
        <v>219</v>
      </c>
      <c r="BE224" s="164">
        <f>IF(N224="základní",J224,0)</f>
        <v>0</v>
      </c>
      <c r="BF224" s="164">
        <f>IF(N224="snížená",J224,0)</f>
        <v>0</v>
      </c>
      <c r="BG224" s="164">
        <f>IF(N224="zákl. přenesená",J224,0)</f>
        <v>0</v>
      </c>
      <c r="BH224" s="164">
        <f>IF(N224="sníž. přenesená",J224,0)</f>
        <v>0</v>
      </c>
      <c r="BI224" s="164">
        <f>IF(N224="nulová",J224,0)</f>
        <v>0</v>
      </c>
      <c r="BJ224" s="18" t="s">
        <v>32</v>
      </c>
      <c r="BK224" s="164">
        <f>ROUND(I224*H224,2)</f>
        <v>0</v>
      </c>
      <c r="BL224" s="18" t="s">
        <v>226</v>
      </c>
      <c r="BM224" s="163" t="s">
        <v>4590</v>
      </c>
    </row>
    <row r="225" spans="1:65" s="14" customFormat="1">
      <c r="B225" s="174"/>
      <c r="D225" s="166" t="s">
        <v>228</v>
      </c>
      <c r="E225" s="175" t="s">
        <v>1</v>
      </c>
      <c r="F225" s="176" t="s">
        <v>4591</v>
      </c>
      <c r="H225" s="175" t="s">
        <v>1</v>
      </c>
      <c r="I225" s="177"/>
      <c r="L225" s="174"/>
      <c r="M225" s="178"/>
      <c r="N225" s="179"/>
      <c r="O225" s="179"/>
      <c r="P225" s="179"/>
      <c r="Q225" s="179"/>
      <c r="R225" s="179"/>
      <c r="S225" s="179"/>
      <c r="T225" s="180"/>
      <c r="AT225" s="175" t="s">
        <v>228</v>
      </c>
      <c r="AU225" s="175" t="s">
        <v>87</v>
      </c>
      <c r="AV225" s="14" t="s">
        <v>32</v>
      </c>
      <c r="AW225" s="14" t="s">
        <v>31</v>
      </c>
      <c r="AX225" s="14" t="s">
        <v>77</v>
      </c>
      <c r="AY225" s="175" t="s">
        <v>219</v>
      </c>
    </row>
    <row r="226" spans="1:65" s="14" customFormat="1">
      <c r="B226" s="174"/>
      <c r="D226" s="166" t="s">
        <v>228</v>
      </c>
      <c r="E226" s="175" t="s">
        <v>1</v>
      </c>
      <c r="F226" s="176" t="s">
        <v>3399</v>
      </c>
      <c r="H226" s="175" t="s">
        <v>1</v>
      </c>
      <c r="I226" s="177"/>
      <c r="L226" s="174"/>
      <c r="M226" s="178"/>
      <c r="N226" s="179"/>
      <c r="O226" s="179"/>
      <c r="P226" s="179"/>
      <c r="Q226" s="179"/>
      <c r="R226" s="179"/>
      <c r="S226" s="179"/>
      <c r="T226" s="180"/>
      <c r="AT226" s="175" t="s">
        <v>228</v>
      </c>
      <c r="AU226" s="175" t="s">
        <v>87</v>
      </c>
      <c r="AV226" s="14" t="s">
        <v>32</v>
      </c>
      <c r="AW226" s="14" t="s">
        <v>31</v>
      </c>
      <c r="AX226" s="14" t="s">
        <v>77</v>
      </c>
      <c r="AY226" s="175" t="s">
        <v>219</v>
      </c>
    </row>
    <row r="227" spans="1:65" s="13" customFormat="1">
      <c r="B227" s="165"/>
      <c r="D227" s="166" t="s">
        <v>228</v>
      </c>
      <c r="E227" s="167" t="s">
        <v>1</v>
      </c>
      <c r="F227" s="168" t="s">
        <v>4592</v>
      </c>
      <c r="H227" s="169">
        <v>85</v>
      </c>
      <c r="I227" s="170"/>
      <c r="L227" s="165"/>
      <c r="M227" s="171"/>
      <c r="N227" s="172"/>
      <c r="O227" s="172"/>
      <c r="P227" s="172"/>
      <c r="Q227" s="172"/>
      <c r="R227" s="172"/>
      <c r="S227" s="172"/>
      <c r="T227" s="173"/>
      <c r="AT227" s="167" t="s">
        <v>228</v>
      </c>
      <c r="AU227" s="167" t="s">
        <v>87</v>
      </c>
      <c r="AV227" s="13" t="s">
        <v>87</v>
      </c>
      <c r="AW227" s="13" t="s">
        <v>31</v>
      </c>
      <c r="AX227" s="13" t="s">
        <v>77</v>
      </c>
      <c r="AY227" s="167" t="s">
        <v>219</v>
      </c>
    </row>
    <row r="228" spans="1:65" s="14" customFormat="1">
      <c r="B228" s="174"/>
      <c r="D228" s="166" t="s">
        <v>228</v>
      </c>
      <c r="E228" s="175" t="s">
        <v>1</v>
      </c>
      <c r="F228" s="176" t="s">
        <v>3401</v>
      </c>
      <c r="H228" s="175" t="s">
        <v>1</v>
      </c>
      <c r="I228" s="177"/>
      <c r="L228" s="174"/>
      <c r="M228" s="178"/>
      <c r="N228" s="179"/>
      <c r="O228" s="179"/>
      <c r="P228" s="179"/>
      <c r="Q228" s="179"/>
      <c r="R228" s="179"/>
      <c r="S228" s="179"/>
      <c r="T228" s="180"/>
      <c r="AT228" s="175" t="s">
        <v>228</v>
      </c>
      <c r="AU228" s="175" t="s">
        <v>87</v>
      </c>
      <c r="AV228" s="14" t="s">
        <v>32</v>
      </c>
      <c r="AW228" s="14" t="s">
        <v>31</v>
      </c>
      <c r="AX228" s="14" t="s">
        <v>77</v>
      </c>
      <c r="AY228" s="175" t="s">
        <v>219</v>
      </c>
    </row>
    <row r="229" spans="1:65" s="16" customFormat="1">
      <c r="B229" s="189"/>
      <c r="D229" s="166" t="s">
        <v>228</v>
      </c>
      <c r="E229" s="190" t="s">
        <v>4500</v>
      </c>
      <c r="F229" s="191" t="s">
        <v>282</v>
      </c>
      <c r="H229" s="192">
        <v>85</v>
      </c>
      <c r="I229" s="193"/>
      <c r="L229" s="189"/>
      <c r="M229" s="194"/>
      <c r="N229" s="195"/>
      <c r="O229" s="195"/>
      <c r="P229" s="195"/>
      <c r="Q229" s="195"/>
      <c r="R229" s="195"/>
      <c r="S229" s="195"/>
      <c r="T229" s="196"/>
      <c r="AT229" s="190" t="s">
        <v>228</v>
      </c>
      <c r="AU229" s="190" t="s">
        <v>87</v>
      </c>
      <c r="AV229" s="16" t="s">
        <v>237</v>
      </c>
      <c r="AW229" s="16" t="s">
        <v>31</v>
      </c>
      <c r="AX229" s="16" t="s">
        <v>32</v>
      </c>
      <c r="AY229" s="190" t="s">
        <v>219</v>
      </c>
    </row>
    <row r="230" spans="1:65" s="2" customFormat="1" ht="16.5" customHeight="1">
      <c r="A230" s="33"/>
      <c r="B230" s="151"/>
      <c r="C230" s="197" t="s">
        <v>324</v>
      </c>
      <c r="D230" s="197" t="s">
        <v>536</v>
      </c>
      <c r="E230" s="198" t="s">
        <v>3402</v>
      </c>
      <c r="F230" s="199" t="s">
        <v>3403</v>
      </c>
      <c r="G230" s="200" t="s">
        <v>266</v>
      </c>
      <c r="H230" s="201">
        <v>136</v>
      </c>
      <c r="I230" s="202"/>
      <c r="J230" s="203">
        <f>ROUND(I230*H230,2)</f>
        <v>0</v>
      </c>
      <c r="K230" s="199" t="s">
        <v>225</v>
      </c>
      <c r="L230" s="204"/>
      <c r="M230" s="205" t="s">
        <v>1</v>
      </c>
      <c r="N230" s="206" t="s">
        <v>42</v>
      </c>
      <c r="O230" s="59"/>
      <c r="P230" s="161">
        <f>O230*H230</f>
        <v>0</v>
      </c>
      <c r="Q230" s="161">
        <v>0</v>
      </c>
      <c r="R230" s="161">
        <f>Q230*H230</f>
        <v>0</v>
      </c>
      <c r="S230" s="161">
        <v>0</v>
      </c>
      <c r="T230" s="162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3" t="s">
        <v>263</v>
      </c>
      <c r="AT230" s="163" t="s">
        <v>536</v>
      </c>
      <c r="AU230" s="163" t="s">
        <v>87</v>
      </c>
      <c r="AY230" s="18" t="s">
        <v>219</v>
      </c>
      <c r="BE230" s="164">
        <f>IF(N230="základní",J230,0)</f>
        <v>0</v>
      </c>
      <c r="BF230" s="164">
        <f>IF(N230="snížená",J230,0)</f>
        <v>0</v>
      </c>
      <c r="BG230" s="164">
        <f>IF(N230="zákl. přenesená",J230,0)</f>
        <v>0</v>
      </c>
      <c r="BH230" s="164">
        <f>IF(N230="sníž. přenesená",J230,0)</f>
        <v>0</v>
      </c>
      <c r="BI230" s="164">
        <f>IF(N230="nulová",J230,0)</f>
        <v>0</v>
      </c>
      <c r="BJ230" s="18" t="s">
        <v>32</v>
      </c>
      <c r="BK230" s="164">
        <f>ROUND(I230*H230,2)</f>
        <v>0</v>
      </c>
      <c r="BL230" s="18" t="s">
        <v>226</v>
      </c>
      <c r="BM230" s="163" t="s">
        <v>4593</v>
      </c>
    </row>
    <row r="231" spans="1:65" s="14" customFormat="1">
      <c r="B231" s="174"/>
      <c r="D231" s="166" t="s">
        <v>228</v>
      </c>
      <c r="E231" s="175" t="s">
        <v>1</v>
      </c>
      <c r="F231" s="176" t="s">
        <v>3405</v>
      </c>
      <c r="H231" s="175" t="s">
        <v>1</v>
      </c>
      <c r="I231" s="177"/>
      <c r="L231" s="174"/>
      <c r="M231" s="178"/>
      <c r="N231" s="179"/>
      <c r="O231" s="179"/>
      <c r="P231" s="179"/>
      <c r="Q231" s="179"/>
      <c r="R231" s="179"/>
      <c r="S231" s="179"/>
      <c r="T231" s="180"/>
      <c r="AT231" s="175" t="s">
        <v>228</v>
      </c>
      <c r="AU231" s="175" t="s">
        <v>87</v>
      </c>
      <c r="AV231" s="14" t="s">
        <v>32</v>
      </c>
      <c r="AW231" s="14" t="s">
        <v>31</v>
      </c>
      <c r="AX231" s="14" t="s">
        <v>77</v>
      </c>
      <c r="AY231" s="175" t="s">
        <v>219</v>
      </c>
    </row>
    <row r="232" spans="1:65" s="14" customFormat="1">
      <c r="B232" s="174"/>
      <c r="D232" s="166" t="s">
        <v>228</v>
      </c>
      <c r="E232" s="175" t="s">
        <v>1</v>
      </c>
      <c r="F232" s="176" t="s">
        <v>4594</v>
      </c>
      <c r="H232" s="175" t="s">
        <v>1</v>
      </c>
      <c r="I232" s="177"/>
      <c r="L232" s="174"/>
      <c r="M232" s="178"/>
      <c r="N232" s="179"/>
      <c r="O232" s="179"/>
      <c r="P232" s="179"/>
      <c r="Q232" s="179"/>
      <c r="R232" s="179"/>
      <c r="S232" s="179"/>
      <c r="T232" s="180"/>
      <c r="AT232" s="175" t="s">
        <v>228</v>
      </c>
      <c r="AU232" s="175" t="s">
        <v>87</v>
      </c>
      <c r="AV232" s="14" t="s">
        <v>32</v>
      </c>
      <c r="AW232" s="14" t="s">
        <v>31</v>
      </c>
      <c r="AX232" s="14" t="s">
        <v>77</v>
      </c>
      <c r="AY232" s="175" t="s">
        <v>219</v>
      </c>
    </row>
    <row r="233" spans="1:65" s="13" customFormat="1">
      <c r="B233" s="165"/>
      <c r="D233" s="166" t="s">
        <v>228</v>
      </c>
      <c r="E233" s="167" t="s">
        <v>1</v>
      </c>
      <c r="F233" s="168" t="s">
        <v>4595</v>
      </c>
      <c r="H233" s="169">
        <v>136</v>
      </c>
      <c r="I233" s="170"/>
      <c r="L233" s="165"/>
      <c r="M233" s="171"/>
      <c r="N233" s="172"/>
      <c r="O233" s="172"/>
      <c r="P233" s="172"/>
      <c r="Q233" s="172"/>
      <c r="R233" s="172"/>
      <c r="S233" s="172"/>
      <c r="T233" s="173"/>
      <c r="AT233" s="167" t="s">
        <v>228</v>
      </c>
      <c r="AU233" s="167" t="s">
        <v>87</v>
      </c>
      <c r="AV233" s="13" t="s">
        <v>87</v>
      </c>
      <c r="AW233" s="13" t="s">
        <v>31</v>
      </c>
      <c r="AX233" s="13" t="s">
        <v>32</v>
      </c>
      <c r="AY233" s="167" t="s">
        <v>219</v>
      </c>
    </row>
    <row r="234" spans="1:65" s="2" customFormat="1" ht="16.5" customHeight="1">
      <c r="A234" s="33"/>
      <c r="B234" s="151"/>
      <c r="C234" s="152" t="s">
        <v>327</v>
      </c>
      <c r="D234" s="152" t="s">
        <v>221</v>
      </c>
      <c r="E234" s="153" t="s">
        <v>590</v>
      </c>
      <c r="F234" s="154" t="s">
        <v>591</v>
      </c>
      <c r="G234" s="155" t="s">
        <v>394</v>
      </c>
      <c r="H234" s="156">
        <v>85</v>
      </c>
      <c r="I234" s="157"/>
      <c r="J234" s="158">
        <f>ROUND(I234*H234,2)</f>
        <v>0</v>
      </c>
      <c r="K234" s="154" t="s">
        <v>225</v>
      </c>
      <c r="L234" s="34"/>
      <c r="M234" s="159" t="s">
        <v>1</v>
      </c>
      <c r="N234" s="160" t="s">
        <v>42</v>
      </c>
      <c r="O234" s="59"/>
      <c r="P234" s="161">
        <f>O234*H234</f>
        <v>0</v>
      </c>
      <c r="Q234" s="161">
        <v>0</v>
      </c>
      <c r="R234" s="161">
        <f>Q234*H234</f>
        <v>0</v>
      </c>
      <c r="S234" s="161">
        <v>0</v>
      </c>
      <c r="T234" s="162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3" t="s">
        <v>226</v>
      </c>
      <c r="AT234" s="163" t="s">
        <v>221</v>
      </c>
      <c r="AU234" s="163" t="s">
        <v>87</v>
      </c>
      <c r="AY234" s="18" t="s">
        <v>219</v>
      </c>
      <c r="BE234" s="164">
        <f>IF(N234="základní",J234,0)</f>
        <v>0</v>
      </c>
      <c r="BF234" s="164">
        <f>IF(N234="snížená",J234,0)</f>
        <v>0</v>
      </c>
      <c r="BG234" s="164">
        <f>IF(N234="zákl. přenesená",J234,0)</f>
        <v>0</v>
      </c>
      <c r="BH234" s="164">
        <f>IF(N234="sníž. přenesená",J234,0)</f>
        <v>0</v>
      </c>
      <c r="BI234" s="164">
        <f>IF(N234="nulová",J234,0)</f>
        <v>0</v>
      </c>
      <c r="BJ234" s="18" t="s">
        <v>32</v>
      </c>
      <c r="BK234" s="164">
        <f>ROUND(I234*H234,2)</f>
        <v>0</v>
      </c>
      <c r="BL234" s="18" t="s">
        <v>226</v>
      </c>
      <c r="BM234" s="163" t="s">
        <v>4596</v>
      </c>
    </row>
    <row r="235" spans="1:65" s="14" customFormat="1">
      <c r="B235" s="174"/>
      <c r="D235" s="166" t="s">
        <v>228</v>
      </c>
      <c r="E235" s="175" t="s">
        <v>1</v>
      </c>
      <c r="F235" s="176" t="s">
        <v>3409</v>
      </c>
      <c r="H235" s="175" t="s">
        <v>1</v>
      </c>
      <c r="I235" s="177"/>
      <c r="L235" s="174"/>
      <c r="M235" s="178"/>
      <c r="N235" s="179"/>
      <c r="O235" s="179"/>
      <c r="P235" s="179"/>
      <c r="Q235" s="179"/>
      <c r="R235" s="179"/>
      <c r="S235" s="179"/>
      <c r="T235" s="180"/>
      <c r="AT235" s="175" t="s">
        <v>228</v>
      </c>
      <c r="AU235" s="175" t="s">
        <v>87</v>
      </c>
      <c r="AV235" s="14" t="s">
        <v>32</v>
      </c>
      <c r="AW235" s="14" t="s">
        <v>31</v>
      </c>
      <c r="AX235" s="14" t="s">
        <v>77</v>
      </c>
      <c r="AY235" s="175" t="s">
        <v>219</v>
      </c>
    </row>
    <row r="236" spans="1:65" s="13" customFormat="1">
      <c r="B236" s="165"/>
      <c r="D236" s="166" t="s">
        <v>228</v>
      </c>
      <c r="E236" s="167" t="s">
        <v>1</v>
      </c>
      <c r="F236" s="168" t="s">
        <v>4500</v>
      </c>
      <c r="H236" s="169">
        <v>85</v>
      </c>
      <c r="I236" s="170"/>
      <c r="L236" s="165"/>
      <c r="M236" s="171"/>
      <c r="N236" s="172"/>
      <c r="O236" s="172"/>
      <c r="P236" s="172"/>
      <c r="Q236" s="172"/>
      <c r="R236" s="172"/>
      <c r="S236" s="172"/>
      <c r="T236" s="173"/>
      <c r="AT236" s="167" t="s">
        <v>228</v>
      </c>
      <c r="AU236" s="167" t="s">
        <v>87</v>
      </c>
      <c r="AV236" s="13" t="s">
        <v>87</v>
      </c>
      <c r="AW236" s="13" t="s">
        <v>31</v>
      </c>
      <c r="AX236" s="13" t="s">
        <v>32</v>
      </c>
      <c r="AY236" s="167" t="s">
        <v>219</v>
      </c>
    </row>
    <row r="237" spans="1:65" s="2" customFormat="1" ht="16.5" customHeight="1">
      <c r="A237" s="33"/>
      <c r="B237" s="151"/>
      <c r="C237" s="152" t="s">
        <v>331</v>
      </c>
      <c r="D237" s="152" t="s">
        <v>221</v>
      </c>
      <c r="E237" s="153" t="s">
        <v>547</v>
      </c>
      <c r="F237" s="154" t="s">
        <v>548</v>
      </c>
      <c r="G237" s="155" t="s">
        <v>394</v>
      </c>
      <c r="H237" s="156">
        <v>85</v>
      </c>
      <c r="I237" s="157"/>
      <c r="J237" s="158">
        <f>ROUND(I237*H237,2)</f>
        <v>0</v>
      </c>
      <c r="K237" s="154" t="s">
        <v>225</v>
      </c>
      <c r="L237" s="34"/>
      <c r="M237" s="159" t="s">
        <v>1</v>
      </c>
      <c r="N237" s="160" t="s">
        <v>42</v>
      </c>
      <c r="O237" s="59"/>
      <c r="P237" s="161">
        <f>O237*H237</f>
        <v>0</v>
      </c>
      <c r="Q237" s="161">
        <v>0</v>
      </c>
      <c r="R237" s="161">
        <f>Q237*H237</f>
        <v>0</v>
      </c>
      <c r="S237" s="161">
        <v>0</v>
      </c>
      <c r="T237" s="162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3" t="s">
        <v>226</v>
      </c>
      <c r="AT237" s="163" t="s">
        <v>221</v>
      </c>
      <c r="AU237" s="163" t="s">
        <v>87</v>
      </c>
      <c r="AY237" s="18" t="s">
        <v>219</v>
      </c>
      <c r="BE237" s="164">
        <f>IF(N237="základní",J237,0)</f>
        <v>0</v>
      </c>
      <c r="BF237" s="164">
        <f>IF(N237="snížená",J237,0)</f>
        <v>0</v>
      </c>
      <c r="BG237" s="164">
        <f>IF(N237="zákl. přenesená",J237,0)</f>
        <v>0</v>
      </c>
      <c r="BH237" s="164">
        <f>IF(N237="sníž. přenesená",J237,0)</f>
        <v>0</v>
      </c>
      <c r="BI237" s="164">
        <f>IF(N237="nulová",J237,0)</f>
        <v>0</v>
      </c>
      <c r="BJ237" s="18" t="s">
        <v>32</v>
      </c>
      <c r="BK237" s="164">
        <f>ROUND(I237*H237,2)</f>
        <v>0</v>
      </c>
      <c r="BL237" s="18" t="s">
        <v>226</v>
      </c>
      <c r="BM237" s="163" t="s">
        <v>4597</v>
      </c>
    </row>
    <row r="238" spans="1:65" s="14" customFormat="1">
      <c r="B238" s="174"/>
      <c r="D238" s="166" t="s">
        <v>228</v>
      </c>
      <c r="E238" s="175" t="s">
        <v>1</v>
      </c>
      <c r="F238" s="176" t="s">
        <v>3411</v>
      </c>
      <c r="H238" s="175" t="s">
        <v>1</v>
      </c>
      <c r="I238" s="177"/>
      <c r="L238" s="174"/>
      <c r="M238" s="178"/>
      <c r="N238" s="179"/>
      <c r="O238" s="179"/>
      <c r="P238" s="179"/>
      <c r="Q238" s="179"/>
      <c r="R238" s="179"/>
      <c r="S238" s="179"/>
      <c r="T238" s="180"/>
      <c r="AT238" s="175" t="s">
        <v>228</v>
      </c>
      <c r="AU238" s="175" t="s">
        <v>87</v>
      </c>
      <c r="AV238" s="14" t="s">
        <v>32</v>
      </c>
      <c r="AW238" s="14" t="s">
        <v>31</v>
      </c>
      <c r="AX238" s="14" t="s">
        <v>77</v>
      </c>
      <c r="AY238" s="175" t="s">
        <v>219</v>
      </c>
    </row>
    <row r="239" spans="1:65" s="13" customFormat="1">
      <c r="B239" s="165"/>
      <c r="D239" s="166" t="s">
        <v>228</v>
      </c>
      <c r="E239" s="167" t="s">
        <v>1</v>
      </c>
      <c r="F239" s="168" t="s">
        <v>4500</v>
      </c>
      <c r="H239" s="169">
        <v>85</v>
      </c>
      <c r="I239" s="170"/>
      <c r="L239" s="165"/>
      <c r="M239" s="171"/>
      <c r="N239" s="172"/>
      <c r="O239" s="172"/>
      <c r="P239" s="172"/>
      <c r="Q239" s="172"/>
      <c r="R239" s="172"/>
      <c r="S239" s="172"/>
      <c r="T239" s="173"/>
      <c r="AT239" s="167" t="s">
        <v>228</v>
      </c>
      <c r="AU239" s="167" t="s">
        <v>87</v>
      </c>
      <c r="AV239" s="13" t="s">
        <v>87</v>
      </c>
      <c r="AW239" s="13" t="s">
        <v>31</v>
      </c>
      <c r="AX239" s="13" t="s">
        <v>32</v>
      </c>
      <c r="AY239" s="167" t="s">
        <v>219</v>
      </c>
    </row>
    <row r="240" spans="1:65" s="2" customFormat="1" ht="37.9" customHeight="1">
      <c r="A240" s="33"/>
      <c r="B240" s="151"/>
      <c r="C240" s="152" t="s">
        <v>7</v>
      </c>
      <c r="D240" s="152" t="s">
        <v>221</v>
      </c>
      <c r="E240" s="153" t="s">
        <v>3426</v>
      </c>
      <c r="F240" s="154" t="s">
        <v>3427</v>
      </c>
      <c r="G240" s="155" t="s">
        <v>240</v>
      </c>
      <c r="H240" s="156">
        <v>180</v>
      </c>
      <c r="I240" s="157"/>
      <c r="J240" s="158">
        <f>ROUND(I240*H240,2)</f>
        <v>0</v>
      </c>
      <c r="K240" s="154" t="s">
        <v>241</v>
      </c>
      <c r="L240" s="34"/>
      <c r="M240" s="159" t="s">
        <v>1</v>
      </c>
      <c r="N240" s="160" t="s">
        <v>42</v>
      </c>
      <c r="O240" s="59"/>
      <c r="P240" s="161">
        <f>O240*H240</f>
        <v>0</v>
      </c>
      <c r="Q240" s="161">
        <v>0</v>
      </c>
      <c r="R240" s="161">
        <f>Q240*H240</f>
        <v>0</v>
      </c>
      <c r="S240" s="161">
        <v>0</v>
      </c>
      <c r="T240" s="162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63" t="s">
        <v>226</v>
      </c>
      <c r="AT240" s="163" t="s">
        <v>221</v>
      </c>
      <c r="AU240" s="163" t="s">
        <v>87</v>
      </c>
      <c r="AY240" s="18" t="s">
        <v>219</v>
      </c>
      <c r="BE240" s="164">
        <f>IF(N240="základní",J240,0)</f>
        <v>0</v>
      </c>
      <c r="BF240" s="164">
        <f>IF(N240="snížená",J240,0)</f>
        <v>0</v>
      </c>
      <c r="BG240" s="164">
        <f>IF(N240="zákl. přenesená",J240,0)</f>
        <v>0</v>
      </c>
      <c r="BH240" s="164">
        <f>IF(N240="sníž. přenesená",J240,0)</f>
        <v>0</v>
      </c>
      <c r="BI240" s="164">
        <f>IF(N240="nulová",J240,0)</f>
        <v>0</v>
      </c>
      <c r="BJ240" s="18" t="s">
        <v>32</v>
      </c>
      <c r="BK240" s="164">
        <f>ROUND(I240*H240,2)</f>
        <v>0</v>
      </c>
      <c r="BL240" s="18" t="s">
        <v>226</v>
      </c>
      <c r="BM240" s="163" t="s">
        <v>4598</v>
      </c>
    </row>
    <row r="241" spans="1:65" s="14" customFormat="1">
      <c r="B241" s="174"/>
      <c r="D241" s="166" t="s">
        <v>228</v>
      </c>
      <c r="E241" s="175" t="s">
        <v>1</v>
      </c>
      <c r="F241" s="176" t="s">
        <v>3415</v>
      </c>
      <c r="H241" s="175" t="s">
        <v>1</v>
      </c>
      <c r="I241" s="177"/>
      <c r="L241" s="174"/>
      <c r="M241" s="178"/>
      <c r="N241" s="179"/>
      <c r="O241" s="179"/>
      <c r="P241" s="179"/>
      <c r="Q241" s="179"/>
      <c r="R241" s="179"/>
      <c r="S241" s="179"/>
      <c r="T241" s="180"/>
      <c r="AT241" s="175" t="s">
        <v>228</v>
      </c>
      <c r="AU241" s="175" t="s">
        <v>87</v>
      </c>
      <c r="AV241" s="14" t="s">
        <v>32</v>
      </c>
      <c r="AW241" s="14" t="s">
        <v>31</v>
      </c>
      <c r="AX241" s="14" t="s">
        <v>77</v>
      </c>
      <c r="AY241" s="175" t="s">
        <v>219</v>
      </c>
    </row>
    <row r="242" spans="1:65" s="13" customFormat="1">
      <c r="B242" s="165"/>
      <c r="D242" s="166" t="s">
        <v>228</v>
      </c>
      <c r="E242" s="167" t="s">
        <v>1</v>
      </c>
      <c r="F242" s="168" t="s">
        <v>4599</v>
      </c>
      <c r="H242" s="169">
        <v>180</v>
      </c>
      <c r="I242" s="170"/>
      <c r="L242" s="165"/>
      <c r="M242" s="171"/>
      <c r="N242" s="172"/>
      <c r="O242" s="172"/>
      <c r="P242" s="172"/>
      <c r="Q242" s="172"/>
      <c r="R242" s="172"/>
      <c r="S242" s="172"/>
      <c r="T242" s="173"/>
      <c r="AT242" s="167" t="s">
        <v>228</v>
      </c>
      <c r="AU242" s="167" t="s">
        <v>87</v>
      </c>
      <c r="AV242" s="13" t="s">
        <v>87</v>
      </c>
      <c r="AW242" s="13" t="s">
        <v>31</v>
      </c>
      <c r="AX242" s="13" t="s">
        <v>32</v>
      </c>
      <c r="AY242" s="167" t="s">
        <v>219</v>
      </c>
    </row>
    <row r="243" spans="1:65" s="12" customFormat="1" ht="22.9" customHeight="1">
      <c r="B243" s="138"/>
      <c r="D243" s="139" t="s">
        <v>76</v>
      </c>
      <c r="E243" s="149" t="s">
        <v>324</v>
      </c>
      <c r="F243" s="149" t="s">
        <v>3511</v>
      </c>
      <c r="I243" s="141"/>
      <c r="J243" s="150">
        <f>BK243</f>
        <v>0</v>
      </c>
      <c r="L243" s="138"/>
      <c r="M243" s="143"/>
      <c r="N243" s="144"/>
      <c r="O243" s="144"/>
      <c r="P243" s="145">
        <f>SUM(P244:P271)</f>
        <v>0</v>
      </c>
      <c r="Q243" s="144"/>
      <c r="R243" s="145">
        <f>SUM(R244:R271)</f>
        <v>5.2529999999999999E-3</v>
      </c>
      <c r="S243" s="144"/>
      <c r="T243" s="146">
        <f>SUM(T244:T271)</f>
        <v>0</v>
      </c>
      <c r="AR243" s="139" t="s">
        <v>32</v>
      </c>
      <c r="AT243" s="147" t="s">
        <v>76</v>
      </c>
      <c r="AU243" s="147" t="s">
        <v>32</v>
      </c>
      <c r="AY243" s="139" t="s">
        <v>219</v>
      </c>
      <c r="BK243" s="148">
        <f>SUM(BK244:BK271)</f>
        <v>0</v>
      </c>
    </row>
    <row r="244" spans="1:65" s="2" customFormat="1" ht="21.75" customHeight="1">
      <c r="A244" s="33"/>
      <c r="B244" s="151"/>
      <c r="C244" s="152" t="s">
        <v>341</v>
      </c>
      <c r="D244" s="152" t="s">
        <v>221</v>
      </c>
      <c r="E244" s="153" t="s">
        <v>3528</v>
      </c>
      <c r="F244" s="154" t="s">
        <v>3529</v>
      </c>
      <c r="G244" s="155" t="s">
        <v>240</v>
      </c>
      <c r="H244" s="156">
        <v>170</v>
      </c>
      <c r="I244" s="157"/>
      <c r="J244" s="158">
        <f>ROUND(I244*H244,2)</f>
        <v>0</v>
      </c>
      <c r="K244" s="154" t="s">
        <v>225</v>
      </c>
      <c r="L244" s="34"/>
      <c r="M244" s="159" t="s">
        <v>1</v>
      </c>
      <c r="N244" s="160" t="s">
        <v>42</v>
      </c>
      <c r="O244" s="59"/>
      <c r="P244" s="161">
        <f>O244*H244</f>
        <v>0</v>
      </c>
      <c r="Q244" s="161">
        <v>0</v>
      </c>
      <c r="R244" s="161">
        <f>Q244*H244</f>
        <v>0</v>
      </c>
      <c r="S244" s="161">
        <v>0</v>
      </c>
      <c r="T244" s="162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63" t="s">
        <v>226</v>
      </c>
      <c r="AT244" s="163" t="s">
        <v>221</v>
      </c>
      <c r="AU244" s="163" t="s">
        <v>87</v>
      </c>
      <c r="AY244" s="18" t="s">
        <v>219</v>
      </c>
      <c r="BE244" s="164">
        <f>IF(N244="základní",J244,0)</f>
        <v>0</v>
      </c>
      <c r="BF244" s="164">
        <f>IF(N244="snížená",J244,0)</f>
        <v>0</v>
      </c>
      <c r="BG244" s="164">
        <f>IF(N244="zákl. přenesená",J244,0)</f>
        <v>0</v>
      </c>
      <c r="BH244" s="164">
        <f>IF(N244="sníž. přenesená",J244,0)</f>
        <v>0</v>
      </c>
      <c r="BI244" s="164">
        <f>IF(N244="nulová",J244,0)</f>
        <v>0</v>
      </c>
      <c r="BJ244" s="18" t="s">
        <v>32</v>
      </c>
      <c r="BK244" s="164">
        <f>ROUND(I244*H244,2)</f>
        <v>0</v>
      </c>
      <c r="BL244" s="18" t="s">
        <v>226</v>
      </c>
      <c r="BM244" s="163" t="s">
        <v>4600</v>
      </c>
    </row>
    <row r="245" spans="1:65" s="14" customFormat="1">
      <c r="B245" s="174"/>
      <c r="D245" s="166" t="s">
        <v>228</v>
      </c>
      <c r="E245" s="175" t="s">
        <v>1</v>
      </c>
      <c r="F245" s="176" t="s">
        <v>3531</v>
      </c>
      <c r="H245" s="175" t="s">
        <v>1</v>
      </c>
      <c r="I245" s="177"/>
      <c r="L245" s="174"/>
      <c r="M245" s="178"/>
      <c r="N245" s="179"/>
      <c r="O245" s="179"/>
      <c r="P245" s="179"/>
      <c r="Q245" s="179"/>
      <c r="R245" s="179"/>
      <c r="S245" s="179"/>
      <c r="T245" s="180"/>
      <c r="AT245" s="175" t="s">
        <v>228</v>
      </c>
      <c r="AU245" s="175" t="s">
        <v>87</v>
      </c>
      <c r="AV245" s="14" t="s">
        <v>32</v>
      </c>
      <c r="AW245" s="14" t="s">
        <v>31</v>
      </c>
      <c r="AX245" s="14" t="s">
        <v>77</v>
      </c>
      <c r="AY245" s="175" t="s">
        <v>219</v>
      </c>
    </row>
    <row r="246" spans="1:65" s="13" customFormat="1">
      <c r="B246" s="165"/>
      <c r="D246" s="166" t="s">
        <v>228</v>
      </c>
      <c r="E246" s="167" t="s">
        <v>1</v>
      </c>
      <c r="F246" s="168" t="s">
        <v>4518</v>
      </c>
      <c r="H246" s="169">
        <v>170</v>
      </c>
      <c r="I246" s="170"/>
      <c r="L246" s="165"/>
      <c r="M246" s="171"/>
      <c r="N246" s="172"/>
      <c r="O246" s="172"/>
      <c r="P246" s="172"/>
      <c r="Q246" s="172"/>
      <c r="R246" s="172"/>
      <c r="S246" s="172"/>
      <c r="T246" s="173"/>
      <c r="AT246" s="167" t="s">
        <v>228</v>
      </c>
      <c r="AU246" s="167" t="s">
        <v>87</v>
      </c>
      <c r="AV246" s="13" t="s">
        <v>87</v>
      </c>
      <c r="AW246" s="13" t="s">
        <v>31</v>
      </c>
      <c r="AX246" s="13" t="s">
        <v>32</v>
      </c>
      <c r="AY246" s="167" t="s">
        <v>219</v>
      </c>
    </row>
    <row r="247" spans="1:65" s="2" customFormat="1" ht="16.5" customHeight="1">
      <c r="A247" s="33"/>
      <c r="B247" s="151"/>
      <c r="C247" s="152" t="s">
        <v>348</v>
      </c>
      <c r="D247" s="152" t="s">
        <v>221</v>
      </c>
      <c r="E247" s="153" t="s">
        <v>3516</v>
      </c>
      <c r="F247" s="154" t="s">
        <v>3517</v>
      </c>
      <c r="G247" s="155" t="s">
        <v>240</v>
      </c>
      <c r="H247" s="156">
        <v>170</v>
      </c>
      <c r="I247" s="157"/>
      <c r="J247" s="158">
        <f>ROUND(I247*H247,2)</f>
        <v>0</v>
      </c>
      <c r="K247" s="154" t="s">
        <v>225</v>
      </c>
      <c r="L247" s="34"/>
      <c r="M247" s="159" t="s">
        <v>1</v>
      </c>
      <c r="N247" s="160" t="s">
        <v>42</v>
      </c>
      <c r="O247" s="59"/>
      <c r="P247" s="161">
        <f>O247*H247</f>
        <v>0</v>
      </c>
      <c r="Q247" s="161">
        <v>0</v>
      </c>
      <c r="R247" s="161">
        <f>Q247*H247</f>
        <v>0</v>
      </c>
      <c r="S247" s="161">
        <v>0</v>
      </c>
      <c r="T247" s="162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63" t="s">
        <v>226</v>
      </c>
      <c r="AT247" s="163" t="s">
        <v>221</v>
      </c>
      <c r="AU247" s="163" t="s">
        <v>87</v>
      </c>
      <c r="AY247" s="18" t="s">
        <v>219</v>
      </c>
      <c r="BE247" s="164">
        <f>IF(N247="základní",J247,0)</f>
        <v>0</v>
      </c>
      <c r="BF247" s="164">
        <f>IF(N247="snížená",J247,0)</f>
        <v>0</v>
      </c>
      <c r="BG247" s="164">
        <f>IF(N247="zákl. přenesená",J247,0)</f>
        <v>0</v>
      </c>
      <c r="BH247" s="164">
        <f>IF(N247="sníž. přenesená",J247,0)</f>
        <v>0</v>
      </c>
      <c r="BI247" s="164">
        <f>IF(N247="nulová",J247,0)</f>
        <v>0</v>
      </c>
      <c r="BJ247" s="18" t="s">
        <v>32</v>
      </c>
      <c r="BK247" s="164">
        <f>ROUND(I247*H247,2)</f>
        <v>0</v>
      </c>
      <c r="BL247" s="18" t="s">
        <v>226</v>
      </c>
      <c r="BM247" s="163" t="s">
        <v>4601</v>
      </c>
    </row>
    <row r="248" spans="1:65" s="14" customFormat="1">
      <c r="B248" s="174"/>
      <c r="D248" s="166" t="s">
        <v>228</v>
      </c>
      <c r="E248" s="175" t="s">
        <v>1</v>
      </c>
      <c r="F248" s="176" t="s">
        <v>3519</v>
      </c>
      <c r="H248" s="175" t="s">
        <v>1</v>
      </c>
      <c r="I248" s="177"/>
      <c r="L248" s="174"/>
      <c r="M248" s="178"/>
      <c r="N248" s="179"/>
      <c r="O248" s="179"/>
      <c r="P248" s="179"/>
      <c r="Q248" s="179"/>
      <c r="R248" s="179"/>
      <c r="S248" s="179"/>
      <c r="T248" s="180"/>
      <c r="AT248" s="175" t="s">
        <v>228</v>
      </c>
      <c r="AU248" s="175" t="s">
        <v>87</v>
      </c>
      <c r="AV248" s="14" t="s">
        <v>32</v>
      </c>
      <c r="AW248" s="14" t="s">
        <v>31</v>
      </c>
      <c r="AX248" s="14" t="s">
        <v>77</v>
      </c>
      <c r="AY248" s="175" t="s">
        <v>219</v>
      </c>
    </row>
    <row r="249" spans="1:65" s="14" customFormat="1">
      <c r="B249" s="174"/>
      <c r="D249" s="166" t="s">
        <v>228</v>
      </c>
      <c r="E249" s="175" t="s">
        <v>1</v>
      </c>
      <c r="F249" s="176" t="s">
        <v>3520</v>
      </c>
      <c r="H249" s="175" t="s">
        <v>1</v>
      </c>
      <c r="I249" s="177"/>
      <c r="L249" s="174"/>
      <c r="M249" s="178"/>
      <c r="N249" s="179"/>
      <c r="O249" s="179"/>
      <c r="P249" s="179"/>
      <c r="Q249" s="179"/>
      <c r="R249" s="179"/>
      <c r="S249" s="179"/>
      <c r="T249" s="180"/>
      <c r="AT249" s="175" t="s">
        <v>228</v>
      </c>
      <c r="AU249" s="175" t="s">
        <v>87</v>
      </c>
      <c r="AV249" s="14" t="s">
        <v>32</v>
      </c>
      <c r="AW249" s="14" t="s">
        <v>31</v>
      </c>
      <c r="AX249" s="14" t="s">
        <v>77</v>
      </c>
      <c r="AY249" s="175" t="s">
        <v>219</v>
      </c>
    </row>
    <row r="250" spans="1:65" s="13" customFormat="1">
      <c r="B250" s="165"/>
      <c r="D250" s="166" t="s">
        <v>228</v>
      </c>
      <c r="E250" s="167" t="s">
        <v>1</v>
      </c>
      <c r="F250" s="168" t="s">
        <v>4518</v>
      </c>
      <c r="H250" s="169">
        <v>170</v>
      </c>
      <c r="I250" s="170"/>
      <c r="L250" s="165"/>
      <c r="M250" s="171"/>
      <c r="N250" s="172"/>
      <c r="O250" s="172"/>
      <c r="P250" s="172"/>
      <c r="Q250" s="172"/>
      <c r="R250" s="172"/>
      <c r="S250" s="172"/>
      <c r="T250" s="173"/>
      <c r="AT250" s="167" t="s">
        <v>228</v>
      </c>
      <c r="AU250" s="167" t="s">
        <v>87</v>
      </c>
      <c r="AV250" s="13" t="s">
        <v>87</v>
      </c>
      <c r="AW250" s="13" t="s">
        <v>31</v>
      </c>
      <c r="AX250" s="13" t="s">
        <v>32</v>
      </c>
      <c r="AY250" s="167" t="s">
        <v>219</v>
      </c>
    </row>
    <row r="251" spans="1:65" s="2" customFormat="1" ht="16.5" customHeight="1">
      <c r="A251" s="33"/>
      <c r="B251" s="151"/>
      <c r="C251" s="197" t="s">
        <v>355</v>
      </c>
      <c r="D251" s="197" t="s">
        <v>536</v>
      </c>
      <c r="E251" s="198" t="s">
        <v>3521</v>
      </c>
      <c r="F251" s="199" t="s">
        <v>3522</v>
      </c>
      <c r="G251" s="200" t="s">
        <v>266</v>
      </c>
      <c r="H251" s="201">
        <v>42.024000000000001</v>
      </c>
      <c r="I251" s="202"/>
      <c r="J251" s="203">
        <f>ROUND(I251*H251,2)</f>
        <v>0</v>
      </c>
      <c r="K251" s="199" t="s">
        <v>225</v>
      </c>
      <c r="L251" s="204"/>
      <c r="M251" s="205" t="s">
        <v>1</v>
      </c>
      <c r="N251" s="206" t="s">
        <v>42</v>
      </c>
      <c r="O251" s="59"/>
      <c r="P251" s="161">
        <f>O251*H251</f>
        <v>0</v>
      </c>
      <c r="Q251" s="161">
        <v>0</v>
      </c>
      <c r="R251" s="161">
        <f>Q251*H251</f>
        <v>0</v>
      </c>
      <c r="S251" s="161">
        <v>0</v>
      </c>
      <c r="T251" s="162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63" t="s">
        <v>263</v>
      </c>
      <c r="AT251" s="163" t="s">
        <v>536</v>
      </c>
      <c r="AU251" s="163" t="s">
        <v>87</v>
      </c>
      <c r="AY251" s="18" t="s">
        <v>219</v>
      </c>
      <c r="BE251" s="164">
        <f>IF(N251="základní",J251,0)</f>
        <v>0</v>
      </c>
      <c r="BF251" s="164">
        <f>IF(N251="snížená",J251,0)</f>
        <v>0</v>
      </c>
      <c r="BG251" s="164">
        <f>IF(N251="zákl. přenesená",J251,0)</f>
        <v>0</v>
      </c>
      <c r="BH251" s="164">
        <f>IF(N251="sníž. přenesená",J251,0)</f>
        <v>0</v>
      </c>
      <c r="BI251" s="164">
        <f>IF(N251="nulová",J251,0)</f>
        <v>0</v>
      </c>
      <c r="BJ251" s="18" t="s">
        <v>32</v>
      </c>
      <c r="BK251" s="164">
        <f>ROUND(I251*H251,2)</f>
        <v>0</v>
      </c>
      <c r="BL251" s="18" t="s">
        <v>226</v>
      </c>
      <c r="BM251" s="163" t="s">
        <v>4602</v>
      </c>
    </row>
    <row r="252" spans="1:65" s="14" customFormat="1">
      <c r="B252" s="174"/>
      <c r="D252" s="166" t="s">
        <v>228</v>
      </c>
      <c r="E252" s="175" t="s">
        <v>1</v>
      </c>
      <c r="F252" s="176" t="s">
        <v>3524</v>
      </c>
      <c r="H252" s="175" t="s">
        <v>1</v>
      </c>
      <c r="I252" s="177"/>
      <c r="L252" s="174"/>
      <c r="M252" s="178"/>
      <c r="N252" s="179"/>
      <c r="O252" s="179"/>
      <c r="P252" s="179"/>
      <c r="Q252" s="179"/>
      <c r="R252" s="179"/>
      <c r="S252" s="179"/>
      <c r="T252" s="180"/>
      <c r="AT252" s="175" t="s">
        <v>228</v>
      </c>
      <c r="AU252" s="175" t="s">
        <v>87</v>
      </c>
      <c r="AV252" s="14" t="s">
        <v>32</v>
      </c>
      <c r="AW252" s="14" t="s">
        <v>31</v>
      </c>
      <c r="AX252" s="14" t="s">
        <v>77</v>
      </c>
      <c r="AY252" s="175" t="s">
        <v>219</v>
      </c>
    </row>
    <row r="253" spans="1:65" s="14" customFormat="1">
      <c r="B253" s="174"/>
      <c r="D253" s="166" t="s">
        <v>228</v>
      </c>
      <c r="E253" s="175" t="s">
        <v>1</v>
      </c>
      <c r="F253" s="176" t="s">
        <v>3525</v>
      </c>
      <c r="H253" s="175" t="s">
        <v>1</v>
      </c>
      <c r="I253" s="177"/>
      <c r="L253" s="174"/>
      <c r="M253" s="178"/>
      <c r="N253" s="179"/>
      <c r="O253" s="179"/>
      <c r="P253" s="179"/>
      <c r="Q253" s="179"/>
      <c r="R253" s="179"/>
      <c r="S253" s="179"/>
      <c r="T253" s="180"/>
      <c r="AT253" s="175" t="s">
        <v>228</v>
      </c>
      <c r="AU253" s="175" t="s">
        <v>87</v>
      </c>
      <c r="AV253" s="14" t="s">
        <v>32</v>
      </c>
      <c r="AW253" s="14" t="s">
        <v>31</v>
      </c>
      <c r="AX253" s="14" t="s">
        <v>77</v>
      </c>
      <c r="AY253" s="175" t="s">
        <v>219</v>
      </c>
    </row>
    <row r="254" spans="1:65" s="16" customFormat="1">
      <c r="B254" s="189"/>
      <c r="D254" s="166" t="s">
        <v>228</v>
      </c>
      <c r="E254" s="190" t="s">
        <v>1</v>
      </c>
      <c r="F254" s="191" t="s">
        <v>282</v>
      </c>
      <c r="H254" s="192">
        <v>0</v>
      </c>
      <c r="I254" s="193"/>
      <c r="L254" s="189"/>
      <c r="M254" s="194"/>
      <c r="N254" s="195"/>
      <c r="O254" s="195"/>
      <c r="P254" s="195"/>
      <c r="Q254" s="195"/>
      <c r="R254" s="195"/>
      <c r="S254" s="195"/>
      <c r="T254" s="196"/>
      <c r="AT254" s="190" t="s">
        <v>228</v>
      </c>
      <c r="AU254" s="190" t="s">
        <v>87</v>
      </c>
      <c r="AV254" s="16" t="s">
        <v>237</v>
      </c>
      <c r="AW254" s="16" t="s">
        <v>31</v>
      </c>
      <c r="AX254" s="16" t="s">
        <v>77</v>
      </c>
      <c r="AY254" s="190" t="s">
        <v>219</v>
      </c>
    </row>
    <row r="255" spans="1:65" s="14" customFormat="1">
      <c r="B255" s="174"/>
      <c r="D255" s="166" t="s">
        <v>228</v>
      </c>
      <c r="E255" s="175" t="s">
        <v>1</v>
      </c>
      <c r="F255" s="176" t="s">
        <v>3526</v>
      </c>
      <c r="H255" s="175" t="s">
        <v>1</v>
      </c>
      <c r="I255" s="177"/>
      <c r="L255" s="174"/>
      <c r="M255" s="178"/>
      <c r="N255" s="179"/>
      <c r="O255" s="179"/>
      <c r="P255" s="179"/>
      <c r="Q255" s="179"/>
      <c r="R255" s="179"/>
      <c r="S255" s="179"/>
      <c r="T255" s="180"/>
      <c r="AT255" s="175" t="s">
        <v>228</v>
      </c>
      <c r="AU255" s="175" t="s">
        <v>87</v>
      </c>
      <c r="AV255" s="14" t="s">
        <v>32</v>
      </c>
      <c r="AW255" s="14" t="s">
        <v>31</v>
      </c>
      <c r="AX255" s="14" t="s">
        <v>77</v>
      </c>
      <c r="AY255" s="175" t="s">
        <v>219</v>
      </c>
    </row>
    <row r="256" spans="1:65" s="13" customFormat="1">
      <c r="B256" s="165"/>
      <c r="D256" s="166" t="s">
        <v>228</v>
      </c>
      <c r="E256" s="167" t="s">
        <v>1</v>
      </c>
      <c r="F256" s="168" t="s">
        <v>4603</v>
      </c>
      <c r="H256" s="169">
        <v>42.024000000000001</v>
      </c>
      <c r="I256" s="170"/>
      <c r="L256" s="165"/>
      <c r="M256" s="171"/>
      <c r="N256" s="172"/>
      <c r="O256" s="172"/>
      <c r="P256" s="172"/>
      <c r="Q256" s="172"/>
      <c r="R256" s="172"/>
      <c r="S256" s="172"/>
      <c r="T256" s="173"/>
      <c r="AT256" s="167" t="s">
        <v>228</v>
      </c>
      <c r="AU256" s="167" t="s">
        <v>87</v>
      </c>
      <c r="AV256" s="13" t="s">
        <v>87</v>
      </c>
      <c r="AW256" s="13" t="s">
        <v>31</v>
      </c>
      <c r="AX256" s="13" t="s">
        <v>77</v>
      </c>
      <c r="AY256" s="167" t="s">
        <v>219</v>
      </c>
    </row>
    <row r="257" spans="1:65" s="15" customFormat="1">
      <c r="B257" s="181"/>
      <c r="D257" s="166" t="s">
        <v>228</v>
      </c>
      <c r="E257" s="182" t="s">
        <v>1</v>
      </c>
      <c r="F257" s="183" t="s">
        <v>236</v>
      </c>
      <c r="H257" s="184">
        <v>42.024000000000001</v>
      </c>
      <c r="I257" s="185"/>
      <c r="L257" s="181"/>
      <c r="M257" s="186"/>
      <c r="N257" s="187"/>
      <c r="O257" s="187"/>
      <c r="P257" s="187"/>
      <c r="Q257" s="187"/>
      <c r="R257" s="187"/>
      <c r="S257" s="187"/>
      <c r="T257" s="188"/>
      <c r="AT257" s="182" t="s">
        <v>228</v>
      </c>
      <c r="AU257" s="182" t="s">
        <v>87</v>
      </c>
      <c r="AV257" s="15" t="s">
        <v>226</v>
      </c>
      <c r="AW257" s="15" t="s">
        <v>31</v>
      </c>
      <c r="AX257" s="15" t="s">
        <v>32</v>
      </c>
      <c r="AY257" s="182" t="s">
        <v>219</v>
      </c>
    </row>
    <row r="258" spans="1:65" s="2" customFormat="1" ht="24.2" customHeight="1">
      <c r="A258" s="33"/>
      <c r="B258" s="151"/>
      <c r="C258" s="152" t="s">
        <v>363</v>
      </c>
      <c r="D258" s="152" t="s">
        <v>221</v>
      </c>
      <c r="E258" s="153" t="s">
        <v>3532</v>
      </c>
      <c r="F258" s="154" t="s">
        <v>3533</v>
      </c>
      <c r="G258" s="155" t="s">
        <v>240</v>
      </c>
      <c r="H258" s="156">
        <v>170</v>
      </c>
      <c r="I258" s="157"/>
      <c r="J258" s="158">
        <f>ROUND(I258*H258,2)</f>
        <v>0</v>
      </c>
      <c r="K258" s="154" t="s">
        <v>241</v>
      </c>
      <c r="L258" s="34"/>
      <c r="M258" s="159" t="s">
        <v>1</v>
      </c>
      <c r="N258" s="160" t="s">
        <v>42</v>
      </c>
      <c r="O258" s="59"/>
      <c r="P258" s="161">
        <f>O258*H258</f>
        <v>0</v>
      </c>
      <c r="Q258" s="161">
        <v>0</v>
      </c>
      <c r="R258" s="161">
        <f>Q258*H258</f>
        <v>0</v>
      </c>
      <c r="S258" s="161">
        <v>0</v>
      </c>
      <c r="T258" s="162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63" t="s">
        <v>226</v>
      </c>
      <c r="AT258" s="163" t="s">
        <v>221</v>
      </c>
      <c r="AU258" s="163" t="s">
        <v>87</v>
      </c>
      <c r="AY258" s="18" t="s">
        <v>219</v>
      </c>
      <c r="BE258" s="164">
        <f>IF(N258="základní",J258,0)</f>
        <v>0</v>
      </c>
      <c r="BF258" s="164">
        <f>IF(N258="snížená",J258,0)</f>
        <v>0</v>
      </c>
      <c r="BG258" s="164">
        <f>IF(N258="zákl. přenesená",J258,0)</f>
        <v>0</v>
      </c>
      <c r="BH258" s="164">
        <f>IF(N258="sníž. přenesená",J258,0)</f>
        <v>0</v>
      </c>
      <c r="BI258" s="164">
        <f>IF(N258="nulová",J258,0)</f>
        <v>0</v>
      </c>
      <c r="BJ258" s="18" t="s">
        <v>32</v>
      </c>
      <c r="BK258" s="164">
        <f>ROUND(I258*H258,2)</f>
        <v>0</v>
      </c>
      <c r="BL258" s="18" t="s">
        <v>226</v>
      </c>
      <c r="BM258" s="163" t="s">
        <v>4604</v>
      </c>
    </row>
    <row r="259" spans="1:65" s="14" customFormat="1">
      <c r="B259" s="174"/>
      <c r="D259" s="166" t="s">
        <v>228</v>
      </c>
      <c r="E259" s="175" t="s">
        <v>1</v>
      </c>
      <c r="F259" s="176" t="s">
        <v>4605</v>
      </c>
      <c r="H259" s="175" t="s">
        <v>1</v>
      </c>
      <c r="I259" s="177"/>
      <c r="L259" s="174"/>
      <c r="M259" s="178"/>
      <c r="N259" s="179"/>
      <c r="O259" s="179"/>
      <c r="P259" s="179"/>
      <c r="Q259" s="179"/>
      <c r="R259" s="179"/>
      <c r="S259" s="179"/>
      <c r="T259" s="180"/>
      <c r="AT259" s="175" t="s">
        <v>228</v>
      </c>
      <c r="AU259" s="175" t="s">
        <v>87</v>
      </c>
      <c r="AV259" s="14" t="s">
        <v>32</v>
      </c>
      <c r="AW259" s="14" t="s">
        <v>31</v>
      </c>
      <c r="AX259" s="14" t="s">
        <v>77</v>
      </c>
      <c r="AY259" s="175" t="s">
        <v>219</v>
      </c>
    </row>
    <row r="260" spans="1:65" s="14" customFormat="1">
      <c r="B260" s="174"/>
      <c r="D260" s="166" t="s">
        <v>228</v>
      </c>
      <c r="E260" s="175" t="s">
        <v>1</v>
      </c>
      <c r="F260" s="176" t="s">
        <v>3535</v>
      </c>
      <c r="H260" s="175" t="s">
        <v>1</v>
      </c>
      <c r="I260" s="177"/>
      <c r="L260" s="174"/>
      <c r="M260" s="178"/>
      <c r="N260" s="179"/>
      <c r="O260" s="179"/>
      <c r="P260" s="179"/>
      <c r="Q260" s="179"/>
      <c r="R260" s="179"/>
      <c r="S260" s="179"/>
      <c r="T260" s="180"/>
      <c r="AT260" s="175" t="s">
        <v>228</v>
      </c>
      <c r="AU260" s="175" t="s">
        <v>87</v>
      </c>
      <c r="AV260" s="14" t="s">
        <v>32</v>
      </c>
      <c r="AW260" s="14" t="s">
        <v>31</v>
      </c>
      <c r="AX260" s="14" t="s">
        <v>77</v>
      </c>
      <c r="AY260" s="175" t="s">
        <v>219</v>
      </c>
    </row>
    <row r="261" spans="1:65" s="13" customFormat="1">
      <c r="B261" s="165"/>
      <c r="D261" s="166" t="s">
        <v>228</v>
      </c>
      <c r="E261" s="167" t="s">
        <v>1</v>
      </c>
      <c r="F261" s="168" t="s">
        <v>4606</v>
      </c>
      <c r="H261" s="169">
        <v>170</v>
      </c>
      <c r="I261" s="170"/>
      <c r="L261" s="165"/>
      <c r="M261" s="171"/>
      <c r="N261" s="172"/>
      <c r="O261" s="172"/>
      <c r="P261" s="172"/>
      <c r="Q261" s="172"/>
      <c r="R261" s="172"/>
      <c r="S261" s="172"/>
      <c r="T261" s="173"/>
      <c r="AT261" s="167" t="s">
        <v>228</v>
      </c>
      <c r="AU261" s="167" t="s">
        <v>87</v>
      </c>
      <c r="AV261" s="13" t="s">
        <v>87</v>
      </c>
      <c r="AW261" s="13" t="s">
        <v>31</v>
      </c>
      <c r="AX261" s="13" t="s">
        <v>77</v>
      </c>
      <c r="AY261" s="167" t="s">
        <v>219</v>
      </c>
    </row>
    <row r="262" spans="1:65" s="15" customFormat="1">
      <c r="B262" s="181"/>
      <c r="D262" s="166" t="s">
        <v>228</v>
      </c>
      <c r="E262" s="182" t="s">
        <v>4518</v>
      </c>
      <c r="F262" s="183" t="s">
        <v>236</v>
      </c>
      <c r="H262" s="184">
        <v>170</v>
      </c>
      <c r="I262" s="185"/>
      <c r="L262" s="181"/>
      <c r="M262" s="186"/>
      <c r="N262" s="187"/>
      <c r="O262" s="187"/>
      <c r="P262" s="187"/>
      <c r="Q262" s="187"/>
      <c r="R262" s="187"/>
      <c r="S262" s="187"/>
      <c r="T262" s="188"/>
      <c r="AT262" s="182" t="s">
        <v>228</v>
      </c>
      <c r="AU262" s="182" t="s">
        <v>87</v>
      </c>
      <c r="AV262" s="15" t="s">
        <v>226</v>
      </c>
      <c r="AW262" s="15" t="s">
        <v>31</v>
      </c>
      <c r="AX262" s="15" t="s">
        <v>32</v>
      </c>
      <c r="AY262" s="182" t="s">
        <v>219</v>
      </c>
    </row>
    <row r="263" spans="1:65" s="2" customFormat="1" ht="16.5" customHeight="1">
      <c r="A263" s="33"/>
      <c r="B263" s="151"/>
      <c r="C263" s="197" t="s">
        <v>375</v>
      </c>
      <c r="D263" s="197" t="s">
        <v>536</v>
      </c>
      <c r="E263" s="198" t="s">
        <v>3537</v>
      </c>
      <c r="F263" s="199" t="s">
        <v>3538</v>
      </c>
      <c r="G263" s="200" t="s">
        <v>3539</v>
      </c>
      <c r="H263" s="201">
        <v>5.2530000000000001</v>
      </c>
      <c r="I263" s="202"/>
      <c r="J263" s="203">
        <f>ROUND(I263*H263,2)</f>
        <v>0</v>
      </c>
      <c r="K263" s="199" t="s">
        <v>225</v>
      </c>
      <c r="L263" s="204"/>
      <c r="M263" s="205" t="s">
        <v>1</v>
      </c>
      <c r="N263" s="206" t="s">
        <v>42</v>
      </c>
      <c r="O263" s="59"/>
      <c r="P263" s="161">
        <f>O263*H263</f>
        <v>0</v>
      </c>
      <c r="Q263" s="161">
        <v>1E-3</v>
      </c>
      <c r="R263" s="161">
        <f>Q263*H263</f>
        <v>5.2529999999999999E-3</v>
      </c>
      <c r="S263" s="161">
        <v>0</v>
      </c>
      <c r="T263" s="162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3" t="s">
        <v>263</v>
      </c>
      <c r="AT263" s="163" t="s">
        <v>536</v>
      </c>
      <c r="AU263" s="163" t="s">
        <v>87</v>
      </c>
      <c r="AY263" s="18" t="s">
        <v>219</v>
      </c>
      <c r="BE263" s="164">
        <f>IF(N263="základní",J263,0)</f>
        <v>0</v>
      </c>
      <c r="BF263" s="164">
        <f>IF(N263="snížená",J263,0)</f>
        <v>0</v>
      </c>
      <c r="BG263" s="164">
        <f>IF(N263="zákl. přenesená",J263,0)</f>
        <v>0</v>
      </c>
      <c r="BH263" s="164">
        <f>IF(N263="sníž. přenesená",J263,0)</f>
        <v>0</v>
      </c>
      <c r="BI263" s="164">
        <f>IF(N263="nulová",J263,0)</f>
        <v>0</v>
      </c>
      <c r="BJ263" s="18" t="s">
        <v>32</v>
      </c>
      <c r="BK263" s="164">
        <f>ROUND(I263*H263,2)</f>
        <v>0</v>
      </c>
      <c r="BL263" s="18" t="s">
        <v>226</v>
      </c>
      <c r="BM263" s="163" t="s">
        <v>4607</v>
      </c>
    </row>
    <row r="264" spans="1:65" s="14" customFormat="1">
      <c r="B264" s="174"/>
      <c r="D264" s="166" t="s">
        <v>228</v>
      </c>
      <c r="E264" s="175" t="s">
        <v>1</v>
      </c>
      <c r="F264" s="176" t="s">
        <v>3541</v>
      </c>
      <c r="H264" s="175" t="s">
        <v>1</v>
      </c>
      <c r="I264" s="177"/>
      <c r="L264" s="174"/>
      <c r="M264" s="178"/>
      <c r="N264" s="179"/>
      <c r="O264" s="179"/>
      <c r="P264" s="179"/>
      <c r="Q264" s="179"/>
      <c r="R264" s="179"/>
      <c r="S264" s="179"/>
      <c r="T264" s="180"/>
      <c r="AT264" s="175" t="s">
        <v>228</v>
      </c>
      <c r="AU264" s="175" t="s">
        <v>87</v>
      </c>
      <c r="AV264" s="14" t="s">
        <v>32</v>
      </c>
      <c r="AW264" s="14" t="s">
        <v>31</v>
      </c>
      <c r="AX264" s="14" t="s">
        <v>77</v>
      </c>
      <c r="AY264" s="175" t="s">
        <v>219</v>
      </c>
    </row>
    <row r="265" spans="1:65" s="13" customFormat="1">
      <c r="B265" s="165"/>
      <c r="D265" s="166" t="s">
        <v>228</v>
      </c>
      <c r="E265" s="167" t="s">
        <v>1</v>
      </c>
      <c r="F265" s="168" t="s">
        <v>4608</v>
      </c>
      <c r="H265" s="169">
        <v>5.2530000000000001</v>
      </c>
      <c r="I265" s="170"/>
      <c r="L265" s="165"/>
      <c r="M265" s="171"/>
      <c r="N265" s="172"/>
      <c r="O265" s="172"/>
      <c r="P265" s="172"/>
      <c r="Q265" s="172"/>
      <c r="R265" s="172"/>
      <c r="S265" s="172"/>
      <c r="T265" s="173"/>
      <c r="AT265" s="167" t="s">
        <v>228</v>
      </c>
      <c r="AU265" s="167" t="s">
        <v>87</v>
      </c>
      <c r="AV265" s="13" t="s">
        <v>87</v>
      </c>
      <c r="AW265" s="13" t="s">
        <v>31</v>
      </c>
      <c r="AX265" s="13" t="s">
        <v>32</v>
      </c>
      <c r="AY265" s="167" t="s">
        <v>219</v>
      </c>
    </row>
    <row r="266" spans="1:65" s="2" customFormat="1" ht="16.5" customHeight="1">
      <c r="A266" s="33"/>
      <c r="B266" s="151"/>
      <c r="C266" s="152" t="s">
        <v>380</v>
      </c>
      <c r="D266" s="152" t="s">
        <v>221</v>
      </c>
      <c r="E266" s="153" t="s">
        <v>3512</v>
      </c>
      <c r="F266" s="154" t="s">
        <v>3513</v>
      </c>
      <c r="G266" s="155" t="s">
        <v>240</v>
      </c>
      <c r="H266" s="156">
        <v>170</v>
      </c>
      <c r="I266" s="157"/>
      <c r="J266" s="158">
        <f>ROUND(I266*H266,2)</f>
        <v>0</v>
      </c>
      <c r="K266" s="154" t="s">
        <v>225</v>
      </c>
      <c r="L266" s="34"/>
      <c r="M266" s="159" t="s">
        <v>1</v>
      </c>
      <c r="N266" s="160" t="s">
        <v>42</v>
      </c>
      <c r="O266" s="59"/>
      <c r="P266" s="161">
        <f>O266*H266</f>
        <v>0</v>
      </c>
      <c r="Q266" s="161">
        <v>0</v>
      </c>
      <c r="R266" s="161">
        <f>Q266*H266</f>
        <v>0</v>
      </c>
      <c r="S266" s="161">
        <v>0</v>
      </c>
      <c r="T266" s="162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63" t="s">
        <v>226</v>
      </c>
      <c r="AT266" s="163" t="s">
        <v>221</v>
      </c>
      <c r="AU266" s="163" t="s">
        <v>87</v>
      </c>
      <c r="AY266" s="18" t="s">
        <v>219</v>
      </c>
      <c r="BE266" s="164">
        <f>IF(N266="základní",J266,0)</f>
        <v>0</v>
      </c>
      <c r="BF266" s="164">
        <f>IF(N266="snížená",J266,0)</f>
        <v>0</v>
      </c>
      <c r="BG266" s="164">
        <f>IF(N266="zákl. přenesená",J266,0)</f>
        <v>0</v>
      </c>
      <c r="BH266" s="164">
        <f>IF(N266="sníž. přenesená",J266,0)</f>
        <v>0</v>
      </c>
      <c r="BI266" s="164">
        <f>IF(N266="nulová",J266,0)</f>
        <v>0</v>
      </c>
      <c r="BJ266" s="18" t="s">
        <v>32</v>
      </c>
      <c r="BK266" s="164">
        <f>ROUND(I266*H266,2)</f>
        <v>0</v>
      </c>
      <c r="BL266" s="18" t="s">
        <v>226</v>
      </c>
      <c r="BM266" s="163" t="s">
        <v>4609</v>
      </c>
    </row>
    <row r="267" spans="1:65" s="14" customFormat="1">
      <c r="B267" s="174"/>
      <c r="D267" s="166" t="s">
        <v>228</v>
      </c>
      <c r="E267" s="175" t="s">
        <v>1</v>
      </c>
      <c r="F267" s="176" t="s">
        <v>3515</v>
      </c>
      <c r="H267" s="175" t="s">
        <v>1</v>
      </c>
      <c r="I267" s="177"/>
      <c r="L267" s="174"/>
      <c r="M267" s="178"/>
      <c r="N267" s="179"/>
      <c r="O267" s="179"/>
      <c r="P267" s="179"/>
      <c r="Q267" s="179"/>
      <c r="R267" s="179"/>
      <c r="S267" s="179"/>
      <c r="T267" s="180"/>
      <c r="AT267" s="175" t="s">
        <v>228</v>
      </c>
      <c r="AU267" s="175" t="s">
        <v>87</v>
      </c>
      <c r="AV267" s="14" t="s">
        <v>32</v>
      </c>
      <c r="AW267" s="14" t="s">
        <v>31</v>
      </c>
      <c r="AX267" s="14" t="s">
        <v>77</v>
      </c>
      <c r="AY267" s="175" t="s">
        <v>219</v>
      </c>
    </row>
    <row r="268" spans="1:65" s="13" customFormat="1">
      <c r="B268" s="165"/>
      <c r="D268" s="166" t="s">
        <v>228</v>
      </c>
      <c r="E268" s="167" t="s">
        <v>1</v>
      </c>
      <c r="F268" s="168" t="s">
        <v>4518</v>
      </c>
      <c r="H268" s="169">
        <v>170</v>
      </c>
      <c r="I268" s="170"/>
      <c r="L268" s="165"/>
      <c r="M268" s="171"/>
      <c r="N268" s="172"/>
      <c r="O268" s="172"/>
      <c r="P268" s="172"/>
      <c r="Q268" s="172"/>
      <c r="R268" s="172"/>
      <c r="S268" s="172"/>
      <c r="T268" s="173"/>
      <c r="AT268" s="167" t="s">
        <v>228</v>
      </c>
      <c r="AU268" s="167" t="s">
        <v>87</v>
      </c>
      <c r="AV268" s="13" t="s">
        <v>87</v>
      </c>
      <c r="AW268" s="13" t="s">
        <v>31</v>
      </c>
      <c r="AX268" s="13" t="s">
        <v>32</v>
      </c>
      <c r="AY268" s="167" t="s">
        <v>219</v>
      </c>
    </row>
    <row r="269" spans="1:65" s="2" customFormat="1" ht="16.5" customHeight="1">
      <c r="A269" s="33"/>
      <c r="B269" s="151"/>
      <c r="C269" s="152" t="s">
        <v>391</v>
      </c>
      <c r="D269" s="152" t="s">
        <v>221</v>
      </c>
      <c r="E269" s="153" t="s">
        <v>3543</v>
      </c>
      <c r="F269" s="154" t="s">
        <v>3544</v>
      </c>
      <c r="G269" s="155" t="s">
        <v>240</v>
      </c>
      <c r="H269" s="156">
        <v>170</v>
      </c>
      <c r="I269" s="157"/>
      <c r="J269" s="158">
        <f>ROUND(I269*H269,2)</f>
        <v>0</v>
      </c>
      <c r="K269" s="154" t="s">
        <v>225</v>
      </c>
      <c r="L269" s="34"/>
      <c r="M269" s="159" t="s">
        <v>1</v>
      </c>
      <c r="N269" s="160" t="s">
        <v>42</v>
      </c>
      <c r="O269" s="59"/>
      <c r="P269" s="161">
        <f>O269*H269</f>
        <v>0</v>
      </c>
      <c r="Q269" s="161">
        <v>0</v>
      </c>
      <c r="R269" s="161">
        <f>Q269*H269</f>
        <v>0</v>
      </c>
      <c r="S269" s="161">
        <v>0</v>
      </c>
      <c r="T269" s="162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63" t="s">
        <v>226</v>
      </c>
      <c r="AT269" s="163" t="s">
        <v>221</v>
      </c>
      <c r="AU269" s="163" t="s">
        <v>87</v>
      </c>
      <c r="AY269" s="18" t="s">
        <v>219</v>
      </c>
      <c r="BE269" s="164">
        <f>IF(N269="základní",J269,0)</f>
        <v>0</v>
      </c>
      <c r="BF269" s="164">
        <f>IF(N269="snížená",J269,0)</f>
        <v>0</v>
      </c>
      <c r="BG269" s="164">
        <f>IF(N269="zákl. přenesená",J269,0)</f>
        <v>0</v>
      </c>
      <c r="BH269" s="164">
        <f>IF(N269="sníž. přenesená",J269,0)</f>
        <v>0</v>
      </c>
      <c r="BI269" s="164">
        <f>IF(N269="nulová",J269,0)</f>
        <v>0</v>
      </c>
      <c r="BJ269" s="18" t="s">
        <v>32</v>
      </c>
      <c r="BK269" s="164">
        <f>ROUND(I269*H269,2)</f>
        <v>0</v>
      </c>
      <c r="BL269" s="18" t="s">
        <v>226</v>
      </c>
      <c r="BM269" s="163" t="s">
        <v>4610</v>
      </c>
    </row>
    <row r="270" spans="1:65" s="14" customFormat="1">
      <c r="B270" s="174"/>
      <c r="D270" s="166" t="s">
        <v>228</v>
      </c>
      <c r="E270" s="175" t="s">
        <v>1</v>
      </c>
      <c r="F270" s="176" t="s">
        <v>3546</v>
      </c>
      <c r="H270" s="175" t="s">
        <v>1</v>
      </c>
      <c r="I270" s="177"/>
      <c r="L270" s="174"/>
      <c r="M270" s="178"/>
      <c r="N270" s="179"/>
      <c r="O270" s="179"/>
      <c r="P270" s="179"/>
      <c r="Q270" s="179"/>
      <c r="R270" s="179"/>
      <c r="S270" s="179"/>
      <c r="T270" s="180"/>
      <c r="AT270" s="175" t="s">
        <v>228</v>
      </c>
      <c r="AU270" s="175" t="s">
        <v>87</v>
      </c>
      <c r="AV270" s="14" t="s">
        <v>32</v>
      </c>
      <c r="AW270" s="14" t="s">
        <v>31</v>
      </c>
      <c r="AX270" s="14" t="s">
        <v>77</v>
      </c>
      <c r="AY270" s="175" t="s">
        <v>219</v>
      </c>
    </row>
    <row r="271" spans="1:65" s="13" customFormat="1">
      <c r="B271" s="165"/>
      <c r="D271" s="166" t="s">
        <v>228</v>
      </c>
      <c r="E271" s="167" t="s">
        <v>1</v>
      </c>
      <c r="F271" s="168" t="s">
        <v>4518</v>
      </c>
      <c r="H271" s="169">
        <v>170</v>
      </c>
      <c r="I271" s="170"/>
      <c r="L271" s="165"/>
      <c r="M271" s="171"/>
      <c r="N271" s="172"/>
      <c r="O271" s="172"/>
      <c r="P271" s="172"/>
      <c r="Q271" s="172"/>
      <c r="R271" s="172"/>
      <c r="S271" s="172"/>
      <c r="T271" s="173"/>
      <c r="AT271" s="167" t="s">
        <v>228</v>
      </c>
      <c r="AU271" s="167" t="s">
        <v>87</v>
      </c>
      <c r="AV271" s="13" t="s">
        <v>87</v>
      </c>
      <c r="AW271" s="13" t="s">
        <v>31</v>
      </c>
      <c r="AX271" s="13" t="s">
        <v>32</v>
      </c>
      <c r="AY271" s="167" t="s">
        <v>219</v>
      </c>
    </row>
    <row r="272" spans="1:65" s="12" customFormat="1" ht="22.9" customHeight="1">
      <c r="B272" s="138"/>
      <c r="D272" s="139" t="s">
        <v>76</v>
      </c>
      <c r="E272" s="149" t="s">
        <v>248</v>
      </c>
      <c r="F272" s="149" t="s">
        <v>3577</v>
      </c>
      <c r="I272" s="141"/>
      <c r="J272" s="150">
        <f>BK272</f>
        <v>0</v>
      </c>
      <c r="L272" s="138"/>
      <c r="M272" s="143"/>
      <c r="N272" s="144"/>
      <c r="O272" s="144"/>
      <c r="P272" s="145">
        <f>SUM(P273:P284)</f>
        <v>0</v>
      </c>
      <c r="Q272" s="144"/>
      <c r="R272" s="145">
        <f>SUM(R273:R284)</f>
        <v>0</v>
      </c>
      <c r="S272" s="144"/>
      <c r="T272" s="146">
        <f>SUM(T273:T284)</f>
        <v>0</v>
      </c>
      <c r="AR272" s="139" t="s">
        <v>32</v>
      </c>
      <c r="AT272" s="147" t="s">
        <v>76</v>
      </c>
      <c r="AU272" s="147" t="s">
        <v>32</v>
      </c>
      <c r="AY272" s="139" t="s">
        <v>219</v>
      </c>
      <c r="BK272" s="148">
        <f>SUM(BK273:BK284)</f>
        <v>0</v>
      </c>
    </row>
    <row r="273" spans="1:65" s="2" customFormat="1" ht="16.5" customHeight="1">
      <c r="A273" s="33"/>
      <c r="B273" s="151"/>
      <c r="C273" s="152" t="s">
        <v>400</v>
      </c>
      <c r="D273" s="152" t="s">
        <v>221</v>
      </c>
      <c r="E273" s="153" t="s">
        <v>3619</v>
      </c>
      <c r="F273" s="154" t="s">
        <v>3620</v>
      </c>
      <c r="G273" s="155" t="s">
        <v>240</v>
      </c>
      <c r="H273" s="156">
        <v>180</v>
      </c>
      <c r="I273" s="157"/>
      <c r="J273" s="158">
        <f>ROUND(I273*H273,2)</f>
        <v>0</v>
      </c>
      <c r="K273" s="154" t="s">
        <v>241</v>
      </c>
      <c r="L273" s="34"/>
      <c r="M273" s="159" t="s">
        <v>1</v>
      </c>
      <c r="N273" s="160" t="s">
        <v>42</v>
      </c>
      <c r="O273" s="59"/>
      <c r="P273" s="161">
        <f>O273*H273</f>
        <v>0</v>
      </c>
      <c r="Q273" s="161">
        <v>0</v>
      </c>
      <c r="R273" s="161">
        <f>Q273*H273</f>
        <v>0</v>
      </c>
      <c r="S273" s="161">
        <v>0</v>
      </c>
      <c r="T273" s="162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63" t="s">
        <v>226</v>
      </c>
      <c r="AT273" s="163" t="s">
        <v>221</v>
      </c>
      <c r="AU273" s="163" t="s">
        <v>87</v>
      </c>
      <c r="AY273" s="18" t="s">
        <v>219</v>
      </c>
      <c r="BE273" s="164">
        <f>IF(N273="základní",J273,0)</f>
        <v>0</v>
      </c>
      <c r="BF273" s="164">
        <f>IF(N273="snížená",J273,0)</f>
        <v>0</v>
      </c>
      <c r="BG273" s="164">
        <f>IF(N273="zákl. přenesená",J273,0)</f>
        <v>0</v>
      </c>
      <c r="BH273" s="164">
        <f>IF(N273="sníž. přenesená",J273,0)</f>
        <v>0</v>
      </c>
      <c r="BI273" s="164">
        <f>IF(N273="nulová",J273,0)</f>
        <v>0</v>
      </c>
      <c r="BJ273" s="18" t="s">
        <v>32</v>
      </c>
      <c r="BK273" s="164">
        <f>ROUND(I273*H273,2)</f>
        <v>0</v>
      </c>
      <c r="BL273" s="18" t="s">
        <v>226</v>
      </c>
      <c r="BM273" s="163" t="s">
        <v>4611</v>
      </c>
    </row>
    <row r="274" spans="1:65" s="14" customFormat="1">
      <c r="B274" s="174"/>
      <c r="D274" s="166" t="s">
        <v>228</v>
      </c>
      <c r="E274" s="175" t="s">
        <v>1</v>
      </c>
      <c r="F274" s="176" t="s">
        <v>4612</v>
      </c>
      <c r="H274" s="175" t="s">
        <v>1</v>
      </c>
      <c r="I274" s="177"/>
      <c r="L274" s="174"/>
      <c r="M274" s="178"/>
      <c r="N274" s="179"/>
      <c r="O274" s="179"/>
      <c r="P274" s="179"/>
      <c r="Q274" s="179"/>
      <c r="R274" s="179"/>
      <c r="S274" s="179"/>
      <c r="T274" s="180"/>
      <c r="AT274" s="175" t="s">
        <v>228</v>
      </c>
      <c r="AU274" s="175" t="s">
        <v>87</v>
      </c>
      <c r="AV274" s="14" t="s">
        <v>32</v>
      </c>
      <c r="AW274" s="14" t="s">
        <v>31</v>
      </c>
      <c r="AX274" s="14" t="s">
        <v>77</v>
      </c>
      <c r="AY274" s="175" t="s">
        <v>219</v>
      </c>
    </row>
    <row r="275" spans="1:65" s="13" customFormat="1">
      <c r="B275" s="165"/>
      <c r="D275" s="166" t="s">
        <v>228</v>
      </c>
      <c r="E275" s="167" t="s">
        <v>1</v>
      </c>
      <c r="F275" s="168" t="s">
        <v>4613</v>
      </c>
      <c r="H275" s="169">
        <v>180</v>
      </c>
      <c r="I275" s="170"/>
      <c r="L275" s="165"/>
      <c r="M275" s="171"/>
      <c r="N275" s="172"/>
      <c r="O275" s="172"/>
      <c r="P275" s="172"/>
      <c r="Q275" s="172"/>
      <c r="R275" s="172"/>
      <c r="S275" s="172"/>
      <c r="T275" s="173"/>
      <c r="AT275" s="167" t="s">
        <v>228</v>
      </c>
      <c r="AU275" s="167" t="s">
        <v>87</v>
      </c>
      <c r="AV275" s="13" t="s">
        <v>87</v>
      </c>
      <c r="AW275" s="13" t="s">
        <v>31</v>
      </c>
      <c r="AX275" s="13" t="s">
        <v>32</v>
      </c>
      <c r="AY275" s="167" t="s">
        <v>219</v>
      </c>
    </row>
    <row r="276" spans="1:65" s="2" customFormat="1" ht="16.5" customHeight="1">
      <c r="A276" s="33"/>
      <c r="B276" s="151"/>
      <c r="C276" s="152" t="s">
        <v>406</v>
      </c>
      <c r="D276" s="152" t="s">
        <v>221</v>
      </c>
      <c r="E276" s="153" t="s">
        <v>4614</v>
      </c>
      <c r="F276" s="154" t="s">
        <v>4615</v>
      </c>
      <c r="G276" s="155" t="s">
        <v>240</v>
      </c>
      <c r="H276" s="156">
        <v>180</v>
      </c>
      <c r="I276" s="157"/>
      <c r="J276" s="158">
        <f>ROUND(I276*H276,2)</f>
        <v>0</v>
      </c>
      <c r="K276" s="154" t="s">
        <v>3846</v>
      </c>
      <c r="L276" s="34"/>
      <c r="M276" s="159" t="s">
        <v>1</v>
      </c>
      <c r="N276" s="160" t="s">
        <v>42</v>
      </c>
      <c r="O276" s="59"/>
      <c r="P276" s="161">
        <f>O276*H276</f>
        <v>0</v>
      </c>
      <c r="Q276" s="161">
        <v>0</v>
      </c>
      <c r="R276" s="161">
        <f>Q276*H276</f>
        <v>0</v>
      </c>
      <c r="S276" s="161">
        <v>0</v>
      </c>
      <c r="T276" s="162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63" t="s">
        <v>226</v>
      </c>
      <c r="AT276" s="163" t="s">
        <v>221</v>
      </c>
      <c r="AU276" s="163" t="s">
        <v>87</v>
      </c>
      <c r="AY276" s="18" t="s">
        <v>219</v>
      </c>
      <c r="BE276" s="164">
        <f>IF(N276="základní",J276,0)</f>
        <v>0</v>
      </c>
      <c r="BF276" s="164">
        <f>IF(N276="snížená",J276,0)</f>
        <v>0</v>
      </c>
      <c r="BG276" s="164">
        <f>IF(N276="zákl. přenesená",J276,0)</f>
        <v>0</v>
      </c>
      <c r="BH276" s="164">
        <f>IF(N276="sníž. přenesená",J276,0)</f>
        <v>0</v>
      </c>
      <c r="BI276" s="164">
        <f>IF(N276="nulová",J276,0)</f>
        <v>0</v>
      </c>
      <c r="BJ276" s="18" t="s">
        <v>32</v>
      </c>
      <c r="BK276" s="164">
        <f>ROUND(I276*H276,2)</f>
        <v>0</v>
      </c>
      <c r="BL276" s="18" t="s">
        <v>226</v>
      </c>
      <c r="BM276" s="163" t="s">
        <v>4616</v>
      </c>
    </row>
    <row r="277" spans="1:65" s="13" customFormat="1">
      <c r="B277" s="165"/>
      <c r="D277" s="166" t="s">
        <v>228</v>
      </c>
      <c r="E277" s="167" t="s">
        <v>1</v>
      </c>
      <c r="F277" s="168" t="s">
        <v>4617</v>
      </c>
      <c r="H277" s="169">
        <v>180</v>
      </c>
      <c r="I277" s="170"/>
      <c r="L277" s="165"/>
      <c r="M277" s="171"/>
      <c r="N277" s="172"/>
      <c r="O277" s="172"/>
      <c r="P277" s="172"/>
      <c r="Q277" s="172"/>
      <c r="R277" s="172"/>
      <c r="S277" s="172"/>
      <c r="T277" s="173"/>
      <c r="AT277" s="167" t="s">
        <v>228</v>
      </c>
      <c r="AU277" s="167" t="s">
        <v>87</v>
      </c>
      <c r="AV277" s="13" t="s">
        <v>87</v>
      </c>
      <c r="AW277" s="13" t="s">
        <v>31</v>
      </c>
      <c r="AX277" s="13" t="s">
        <v>32</v>
      </c>
      <c r="AY277" s="167" t="s">
        <v>219</v>
      </c>
    </row>
    <row r="278" spans="1:65" s="2" customFormat="1" ht="16.5" customHeight="1">
      <c r="A278" s="33"/>
      <c r="B278" s="151"/>
      <c r="C278" s="152" t="s">
        <v>411</v>
      </c>
      <c r="D278" s="152" t="s">
        <v>221</v>
      </c>
      <c r="E278" s="153" t="s">
        <v>4359</v>
      </c>
      <c r="F278" s="154" t="s">
        <v>4360</v>
      </c>
      <c r="G278" s="155" t="s">
        <v>240</v>
      </c>
      <c r="H278" s="156">
        <v>180</v>
      </c>
      <c r="I278" s="157"/>
      <c r="J278" s="158">
        <f>ROUND(I278*H278,2)</f>
        <v>0</v>
      </c>
      <c r="K278" s="154" t="s">
        <v>225</v>
      </c>
      <c r="L278" s="34"/>
      <c r="M278" s="159" t="s">
        <v>1</v>
      </c>
      <c r="N278" s="160" t="s">
        <v>42</v>
      </c>
      <c r="O278" s="59"/>
      <c r="P278" s="161">
        <f>O278*H278</f>
        <v>0</v>
      </c>
      <c r="Q278" s="161">
        <v>0</v>
      </c>
      <c r="R278" s="161">
        <f>Q278*H278</f>
        <v>0</v>
      </c>
      <c r="S278" s="161">
        <v>0</v>
      </c>
      <c r="T278" s="162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63" t="s">
        <v>226</v>
      </c>
      <c r="AT278" s="163" t="s">
        <v>221</v>
      </c>
      <c r="AU278" s="163" t="s">
        <v>87</v>
      </c>
      <c r="AY278" s="18" t="s">
        <v>219</v>
      </c>
      <c r="BE278" s="164">
        <f>IF(N278="základní",J278,0)</f>
        <v>0</v>
      </c>
      <c r="BF278" s="164">
        <f>IF(N278="snížená",J278,0)</f>
        <v>0</v>
      </c>
      <c r="BG278" s="164">
        <f>IF(N278="zákl. přenesená",J278,0)</f>
        <v>0</v>
      </c>
      <c r="BH278" s="164">
        <f>IF(N278="sníž. přenesená",J278,0)</f>
        <v>0</v>
      </c>
      <c r="BI278" s="164">
        <f>IF(N278="nulová",J278,0)</f>
        <v>0</v>
      </c>
      <c r="BJ278" s="18" t="s">
        <v>32</v>
      </c>
      <c r="BK278" s="164">
        <f>ROUND(I278*H278,2)</f>
        <v>0</v>
      </c>
      <c r="BL278" s="18" t="s">
        <v>226</v>
      </c>
      <c r="BM278" s="163" t="s">
        <v>4618</v>
      </c>
    </row>
    <row r="279" spans="1:65" s="13" customFormat="1">
      <c r="B279" s="165"/>
      <c r="D279" s="166" t="s">
        <v>228</v>
      </c>
      <c r="E279" s="167" t="s">
        <v>1</v>
      </c>
      <c r="F279" s="168" t="s">
        <v>4619</v>
      </c>
      <c r="H279" s="169">
        <v>180</v>
      </c>
      <c r="I279" s="170"/>
      <c r="L279" s="165"/>
      <c r="M279" s="171"/>
      <c r="N279" s="172"/>
      <c r="O279" s="172"/>
      <c r="P279" s="172"/>
      <c r="Q279" s="172"/>
      <c r="R279" s="172"/>
      <c r="S279" s="172"/>
      <c r="T279" s="173"/>
      <c r="AT279" s="167" t="s">
        <v>228</v>
      </c>
      <c r="AU279" s="167" t="s">
        <v>87</v>
      </c>
      <c r="AV279" s="13" t="s">
        <v>87</v>
      </c>
      <c r="AW279" s="13" t="s">
        <v>31</v>
      </c>
      <c r="AX279" s="13" t="s">
        <v>32</v>
      </c>
      <c r="AY279" s="167" t="s">
        <v>219</v>
      </c>
    </row>
    <row r="280" spans="1:65" s="2" customFormat="1" ht="16.5" customHeight="1">
      <c r="A280" s="33"/>
      <c r="B280" s="151"/>
      <c r="C280" s="152" t="s">
        <v>448</v>
      </c>
      <c r="D280" s="152" t="s">
        <v>221</v>
      </c>
      <c r="E280" s="153" t="s">
        <v>4368</v>
      </c>
      <c r="F280" s="154" t="s">
        <v>4369</v>
      </c>
      <c r="G280" s="155" t="s">
        <v>240</v>
      </c>
      <c r="H280" s="156">
        <v>180</v>
      </c>
      <c r="I280" s="157"/>
      <c r="J280" s="158">
        <f>ROUND(I280*H280,2)</f>
        <v>0</v>
      </c>
      <c r="K280" s="154" t="s">
        <v>225</v>
      </c>
      <c r="L280" s="34"/>
      <c r="M280" s="159" t="s">
        <v>1</v>
      </c>
      <c r="N280" s="160" t="s">
        <v>42</v>
      </c>
      <c r="O280" s="59"/>
      <c r="P280" s="161">
        <f>O280*H280</f>
        <v>0</v>
      </c>
      <c r="Q280" s="161">
        <v>0</v>
      </c>
      <c r="R280" s="161">
        <f>Q280*H280</f>
        <v>0</v>
      </c>
      <c r="S280" s="161">
        <v>0</v>
      </c>
      <c r="T280" s="162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63" t="s">
        <v>226</v>
      </c>
      <c r="AT280" s="163" t="s">
        <v>221</v>
      </c>
      <c r="AU280" s="163" t="s">
        <v>87</v>
      </c>
      <c r="AY280" s="18" t="s">
        <v>219</v>
      </c>
      <c r="BE280" s="164">
        <f>IF(N280="základní",J280,0)</f>
        <v>0</v>
      </c>
      <c r="BF280" s="164">
        <f>IF(N280="snížená",J280,0)</f>
        <v>0</v>
      </c>
      <c r="BG280" s="164">
        <f>IF(N280="zákl. přenesená",J280,0)</f>
        <v>0</v>
      </c>
      <c r="BH280" s="164">
        <f>IF(N280="sníž. přenesená",J280,0)</f>
        <v>0</v>
      </c>
      <c r="BI280" s="164">
        <f>IF(N280="nulová",J280,0)</f>
        <v>0</v>
      </c>
      <c r="BJ280" s="18" t="s">
        <v>32</v>
      </c>
      <c r="BK280" s="164">
        <f>ROUND(I280*H280,2)</f>
        <v>0</v>
      </c>
      <c r="BL280" s="18" t="s">
        <v>226</v>
      </c>
      <c r="BM280" s="163" t="s">
        <v>4620</v>
      </c>
    </row>
    <row r="281" spans="1:65" s="13" customFormat="1">
      <c r="B281" s="165"/>
      <c r="D281" s="166" t="s">
        <v>228</v>
      </c>
      <c r="E281" s="167" t="s">
        <v>1</v>
      </c>
      <c r="F281" s="168" t="s">
        <v>4621</v>
      </c>
      <c r="H281" s="169">
        <v>180</v>
      </c>
      <c r="I281" s="170"/>
      <c r="L281" s="165"/>
      <c r="M281" s="171"/>
      <c r="N281" s="172"/>
      <c r="O281" s="172"/>
      <c r="P281" s="172"/>
      <c r="Q281" s="172"/>
      <c r="R281" s="172"/>
      <c r="S281" s="172"/>
      <c r="T281" s="173"/>
      <c r="AT281" s="167" t="s">
        <v>228</v>
      </c>
      <c r="AU281" s="167" t="s">
        <v>87</v>
      </c>
      <c r="AV281" s="13" t="s">
        <v>87</v>
      </c>
      <c r="AW281" s="13" t="s">
        <v>31</v>
      </c>
      <c r="AX281" s="13" t="s">
        <v>32</v>
      </c>
      <c r="AY281" s="167" t="s">
        <v>219</v>
      </c>
    </row>
    <row r="282" spans="1:65" s="2" customFormat="1" ht="16.5" customHeight="1">
      <c r="A282" s="33"/>
      <c r="B282" s="151"/>
      <c r="C282" s="152" t="s">
        <v>453</v>
      </c>
      <c r="D282" s="152" t="s">
        <v>221</v>
      </c>
      <c r="E282" s="153" t="s">
        <v>4622</v>
      </c>
      <c r="F282" s="154" t="s">
        <v>4623</v>
      </c>
      <c r="G282" s="155" t="s">
        <v>240</v>
      </c>
      <c r="H282" s="156">
        <v>180</v>
      </c>
      <c r="I282" s="157"/>
      <c r="J282" s="158">
        <f>ROUND(I282*H282,2)</f>
        <v>0</v>
      </c>
      <c r="K282" s="154" t="s">
        <v>1</v>
      </c>
      <c r="L282" s="34"/>
      <c r="M282" s="159" t="s">
        <v>1</v>
      </c>
      <c r="N282" s="160" t="s">
        <v>42</v>
      </c>
      <c r="O282" s="59"/>
      <c r="P282" s="161">
        <f>O282*H282</f>
        <v>0</v>
      </c>
      <c r="Q282" s="161">
        <v>0</v>
      </c>
      <c r="R282" s="161">
        <f>Q282*H282</f>
        <v>0</v>
      </c>
      <c r="S282" s="161">
        <v>0</v>
      </c>
      <c r="T282" s="162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63" t="s">
        <v>226</v>
      </c>
      <c r="AT282" s="163" t="s">
        <v>221</v>
      </c>
      <c r="AU282" s="163" t="s">
        <v>87</v>
      </c>
      <c r="AY282" s="18" t="s">
        <v>219</v>
      </c>
      <c r="BE282" s="164">
        <f>IF(N282="základní",J282,0)</f>
        <v>0</v>
      </c>
      <c r="BF282" s="164">
        <f>IF(N282="snížená",J282,0)</f>
        <v>0</v>
      </c>
      <c r="BG282" s="164">
        <f>IF(N282="zákl. přenesená",J282,0)</f>
        <v>0</v>
      </c>
      <c r="BH282" s="164">
        <f>IF(N282="sníž. přenesená",J282,0)</f>
        <v>0</v>
      </c>
      <c r="BI282" s="164">
        <f>IF(N282="nulová",J282,0)</f>
        <v>0</v>
      </c>
      <c r="BJ282" s="18" t="s">
        <v>32</v>
      </c>
      <c r="BK282" s="164">
        <f>ROUND(I282*H282,2)</f>
        <v>0</v>
      </c>
      <c r="BL282" s="18" t="s">
        <v>226</v>
      </c>
      <c r="BM282" s="163" t="s">
        <v>4624</v>
      </c>
    </row>
    <row r="283" spans="1:65" s="14" customFormat="1">
      <c r="B283" s="174"/>
      <c r="D283" s="166" t="s">
        <v>228</v>
      </c>
      <c r="E283" s="175" t="s">
        <v>1</v>
      </c>
      <c r="F283" s="176" t="s">
        <v>4625</v>
      </c>
      <c r="H283" s="175" t="s">
        <v>1</v>
      </c>
      <c r="I283" s="177"/>
      <c r="L283" s="174"/>
      <c r="M283" s="178"/>
      <c r="N283" s="179"/>
      <c r="O283" s="179"/>
      <c r="P283" s="179"/>
      <c r="Q283" s="179"/>
      <c r="R283" s="179"/>
      <c r="S283" s="179"/>
      <c r="T283" s="180"/>
      <c r="AT283" s="175" t="s">
        <v>228</v>
      </c>
      <c r="AU283" s="175" t="s">
        <v>87</v>
      </c>
      <c r="AV283" s="14" t="s">
        <v>32</v>
      </c>
      <c r="AW283" s="14" t="s">
        <v>31</v>
      </c>
      <c r="AX283" s="14" t="s">
        <v>77</v>
      </c>
      <c r="AY283" s="175" t="s">
        <v>219</v>
      </c>
    </row>
    <row r="284" spans="1:65" s="13" customFormat="1">
      <c r="B284" s="165"/>
      <c r="D284" s="166" t="s">
        <v>228</v>
      </c>
      <c r="E284" s="167" t="s">
        <v>1</v>
      </c>
      <c r="F284" s="168" t="s">
        <v>4626</v>
      </c>
      <c r="H284" s="169">
        <v>180</v>
      </c>
      <c r="I284" s="170"/>
      <c r="L284" s="165"/>
      <c r="M284" s="171"/>
      <c r="N284" s="172"/>
      <c r="O284" s="172"/>
      <c r="P284" s="172"/>
      <c r="Q284" s="172"/>
      <c r="R284" s="172"/>
      <c r="S284" s="172"/>
      <c r="T284" s="173"/>
      <c r="AT284" s="167" t="s">
        <v>228</v>
      </c>
      <c r="AU284" s="167" t="s">
        <v>87</v>
      </c>
      <c r="AV284" s="13" t="s">
        <v>87</v>
      </c>
      <c r="AW284" s="13" t="s">
        <v>31</v>
      </c>
      <c r="AX284" s="13" t="s">
        <v>32</v>
      </c>
      <c r="AY284" s="167" t="s">
        <v>219</v>
      </c>
    </row>
    <row r="285" spans="1:65" s="12" customFormat="1" ht="22.9" customHeight="1">
      <c r="B285" s="138"/>
      <c r="D285" s="139" t="s">
        <v>76</v>
      </c>
      <c r="E285" s="149" t="s">
        <v>263</v>
      </c>
      <c r="F285" s="149" t="s">
        <v>732</v>
      </c>
      <c r="I285" s="141"/>
      <c r="J285" s="150">
        <f>BK285</f>
        <v>0</v>
      </c>
      <c r="L285" s="138"/>
      <c r="M285" s="143"/>
      <c r="N285" s="144"/>
      <c r="O285" s="144"/>
      <c r="P285" s="145">
        <f>SUM(P286:P293)</f>
        <v>0</v>
      </c>
      <c r="Q285" s="144"/>
      <c r="R285" s="145">
        <f>SUM(R286:R293)</f>
        <v>0.84448000000000001</v>
      </c>
      <c r="S285" s="144"/>
      <c r="T285" s="146">
        <f>SUM(T286:T293)</f>
        <v>0</v>
      </c>
      <c r="AR285" s="139" t="s">
        <v>32</v>
      </c>
      <c r="AT285" s="147" t="s">
        <v>76</v>
      </c>
      <c r="AU285" s="147" t="s">
        <v>32</v>
      </c>
      <c r="AY285" s="139" t="s">
        <v>219</v>
      </c>
      <c r="BK285" s="148">
        <f>SUM(BK286:BK293)</f>
        <v>0</v>
      </c>
    </row>
    <row r="286" spans="1:65" s="2" customFormat="1" ht="16.5" customHeight="1">
      <c r="A286" s="33"/>
      <c r="B286" s="151"/>
      <c r="C286" s="152" t="s">
        <v>472</v>
      </c>
      <c r="D286" s="152" t="s">
        <v>221</v>
      </c>
      <c r="E286" s="153" t="s">
        <v>4627</v>
      </c>
      <c r="F286" s="154" t="s">
        <v>4628</v>
      </c>
      <c r="G286" s="155" t="s">
        <v>334</v>
      </c>
      <c r="H286" s="156">
        <v>1</v>
      </c>
      <c r="I286" s="157"/>
      <c r="J286" s="158">
        <f>ROUND(I286*H286,2)</f>
        <v>0</v>
      </c>
      <c r="K286" s="154" t="s">
        <v>225</v>
      </c>
      <c r="L286" s="34"/>
      <c r="M286" s="159" t="s">
        <v>1</v>
      </c>
      <c r="N286" s="160" t="s">
        <v>42</v>
      </c>
      <c r="O286" s="59"/>
      <c r="P286" s="161">
        <f>O286*H286</f>
        <v>0</v>
      </c>
      <c r="Q286" s="161">
        <v>0.42368</v>
      </c>
      <c r="R286" s="161">
        <f>Q286*H286</f>
        <v>0.42368</v>
      </c>
      <c r="S286" s="161">
        <v>0</v>
      </c>
      <c r="T286" s="162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63" t="s">
        <v>226</v>
      </c>
      <c r="AT286" s="163" t="s">
        <v>221</v>
      </c>
      <c r="AU286" s="163" t="s">
        <v>87</v>
      </c>
      <c r="AY286" s="18" t="s">
        <v>219</v>
      </c>
      <c r="BE286" s="164">
        <f>IF(N286="základní",J286,0)</f>
        <v>0</v>
      </c>
      <c r="BF286" s="164">
        <f>IF(N286="snížená",J286,0)</f>
        <v>0</v>
      </c>
      <c r="BG286" s="164">
        <f>IF(N286="zákl. přenesená",J286,0)</f>
        <v>0</v>
      </c>
      <c r="BH286" s="164">
        <f>IF(N286="sníž. přenesená",J286,0)</f>
        <v>0</v>
      </c>
      <c r="BI286" s="164">
        <f>IF(N286="nulová",J286,0)</f>
        <v>0</v>
      </c>
      <c r="BJ286" s="18" t="s">
        <v>32</v>
      </c>
      <c r="BK286" s="164">
        <f>ROUND(I286*H286,2)</f>
        <v>0</v>
      </c>
      <c r="BL286" s="18" t="s">
        <v>226</v>
      </c>
      <c r="BM286" s="163" t="s">
        <v>4629</v>
      </c>
    </row>
    <row r="287" spans="1:65" s="13" customFormat="1">
      <c r="B287" s="165"/>
      <c r="D287" s="166" t="s">
        <v>228</v>
      </c>
      <c r="E287" s="167" t="s">
        <v>1</v>
      </c>
      <c r="F287" s="168" t="s">
        <v>4630</v>
      </c>
      <c r="H287" s="169">
        <v>1</v>
      </c>
      <c r="I287" s="170"/>
      <c r="L287" s="165"/>
      <c r="M287" s="171"/>
      <c r="N287" s="172"/>
      <c r="O287" s="172"/>
      <c r="P287" s="172"/>
      <c r="Q287" s="172"/>
      <c r="R287" s="172"/>
      <c r="S287" s="172"/>
      <c r="T287" s="173"/>
      <c r="AT287" s="167" t="s">
        <v>228</v>
      </c>
      <c r="AU287" s="167" t="s">
        <v>87</v>
      </c>
      <c r="AV287" s="13" t="s">
        <v>87</v>
      </c>
      <c r="AW287" s="13" t="s">
        <v>31</v>
      </c>
      <c r="AX287" s="13" t="s">
        <v>77</v>
      </c>
      <c r="AY287" s="167" t="s">
        <v>219</v>
      </c>
    </row>
    <row r="288" spans="1:65" s="14" customFormat="1">
      <c r="B288" s="174"/>
      <c r="D288" s="166" t="s">
        <v>228</v>
      </c>
      <c r="E288" s="175" t="s">
        <v>1</v>
      </c>
      <c r="F288" s="176" t="s">
        <v>4631</v>
      </c>
      <c r="H288" s="175" t="s">
        <v>1</v>
      </c>
      <c r="I288" s="177"/>
      <c r="L288" s="174"/>
      <c r="M288" s="178"/>
      <c r="N288" s="179"/>
      <c r="O288" s="179"/>
      <c r="P288" s="179"/>
      <c r="Q288" s="179"/>
      <c r="R288" s="179"/>
      <c r="S288" s="179"/>
      <c r="T288" s="180"/>
      <c r="AT288" s="175" t="s">
        <v>228</v>
      </c>
      <c r="AU288" s="175" t="s">
        <v>87</v>
      </c>
      <c r="AV288" s="14" t="s">
        <v>32</v>
      </c>
      <c r="AW288" s="14" t="s">
        <v>31</v>
      </c>
      <c r="AX288" s="14" t="s">
        <v>77</v>
      </c>
      <c r="AY288" s="175" t="s">
        <v>219</v>
      </c>
    </row>
    <row r="289" spans="1:65" s="15" customFormat="1">
      <c r="B289" s="181"/>
      <c r="D289" s="166" t="s">
        <v>228</v>
      </c>
      <c r="E289" s="182" t="s">
        <v>1</v>
      </c>
      <c r="F289" s="183" t="s">
        <v>236</v>
      </c>
      <c r="H289" s="184">
        <v>1</v>
      </c>
      <c r="I289" s="185"/>
      <c r="L289" s="181"/>
      <c r="M289" s="186"/>
      <c r="N289" s="187"/>
      <c r="O289" s="187"/>
      <c r="P289" s="187"/>
      <c r="Q289" s="187"/>
      <c r="R289" s="187"/>
      <c r="S289" s="187"/>
      <c r="T289" s="188"/>
      <c r="AT289" s="182" t="s">
        <v>228</v>
      </c>
      <c r="AU289" s="182" t="s">
        <v>87</v>
      </c>
      <c r="AV289" s="15" t="s">
        <v>226</v>
      </c>
      <c r="AW289" s="15" t="s">
        <v>31</v>
      </c>
      <c r="AX289" s="15" t="s">
        <v>32</v>
      </c>
      <c r="AY289" s="182" t="s">
        <v>219</v>
      </c>
    </row>
    <row r="290" spans="1:65" s="2" customFormat="1" ht="16.5" customHeight="1">
      <c r="A290" s="33"/>
      <c r="B290" s="151"/>
      <c r="C290" s="152" t="s">
        <v>476</v>
      </c>
      <c r="D290" s="152" t="s">
        <v>221</v>
      </c>
      <c r="E290" s="153" t="s">
        <v>4632</v>
      </c>
      <c r="F290" s="154" t="s">
        <v>4633</v>
      </c>
      <c r="G290" s="155" t="s">
        <v>334</v>
      </c>
      <c r="H290" s="156">
        <v>1</v>
      </c>
      <c r="I290" s="157"/>
      <c r="J290" s="158">
        <f>ROUND(I290*H290,2)</f>
        <v>0</v>
      </c>
      <c r="K290" s="154" t="s">
        <v>225</v>
      </c>
      <c r="L290" s="34"/>
      <c r="M290" s="159" t="s">
        <v>1</v>
      </c>
      <c r="N290" s="160" t="s">
        <v>42</v>
      </c>
      <c r="O290" s="59"/>
      <c r="P290" s="161">
        <f>O290*H290</f>
        <v>0</v>
      </c>
      <c r="Q290" s="161">
        <v>0.42080000000000001</v>
      </c>
      <c r="R290" s="161">
        <f>Q290*H290</f>
        <v>0.42080000000000001</v>
      </c>
      <c r="S290" s="161">
        <v>0</v>
      </c>
      <c r="T290" s="162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63" t="s">
        <v>226</v>
      </c>
      <c r="AT290" s="163" t="s">
        <v>221</v>
      </c>
      <c r="AU290" s="163" t="s">
        <v>87</v>
      </c>
      <c r="AY290" s="18" t="s">
        <v>219</v>
      </c>
      <c r="BE290" s="164">
        <f>IF(N290="základní",J290,0)</f>
        <v>0</v>
      </c>
      <c r="BF290" s="164">
        <f>IF(N290="snížená",J290,0)</f>
        <v>0</v>
      </c>
      <c r="BG290" s="164">
        <f>IF(N290="zákl. přenesená",J290,0)</f>
        <v>0</v>
      </c>
      <c r="BH290" s="164">
        <f>IF(N290="sníž. přenesená",J290,0)</f>
        <v>0</v>
      </c>
      <c r="BI290" s="164">
        <f>IF(N290="nulová",J290,0)</f>
        <v>0</v>
      </c>
      <c r="BJ290" s="18" t="s">
        <v>32</v>
      </c>
      <c r="BK290" s="164">
        <f>ROUND(I290*H290,2)</f>
        <v>0</v>
      </c>
      <c r="BL290" s="18" t="s">
        <v>226</v>
      </c>
      <c r="BM290" s="163" t="s">
        <v>4634</v>
      </c>
    </row>
    <row r="291" spans="1:65" s="13" customFormat="1">
      <c r="B291" s="165"/>
      <c r="D291" s="166" t="s">
        <v>228</v>
      </c>
      <c r="E291" s="167" t="s">
        <v>1</v>
      </c>
      <c r="F291" s="168" t="s">
        <v>4635</v>
      </c>
      <c r="H291" s="169">
        <v>1</v>
      </c>
      <c r="I291" s="170"/>
      <c r="L291" s="165"/>
      <c r="M291" s="171"/>
      <c r="N291" s="172"/>
      <c r="O291" s="172"/>
      <c r="P291" s="172"/>
      <c r="Q291" s="172"/>
      <c r="R291" s="172"/>
      <c r="S291" s="172"/>
      <c r="T291" s="173"/>
      <c r="AT291" s="167" t="s">
        <v>228</v>
      </c>
      <c r="AU291" s="167" t="s">
        <v>87</v>
      </c>
      <c r="AV291" s="13" t="s">
        <v>87</v>
      </c>
      <c r="AW291" s="13" t="s">
        <v>31</v>
      </c>
      <c r="AX291" s="13" t="s">
        <v>77</v>
      </c>
      <c r="AY291" s="167" t="s">
        <v>219</v>
      </c>
    </row>
    <row r="292" spans="1:65" s="14" customFormat="1">
      <c r="B292" s="174"/>
      <c r="D292" s="166" t="s">
        <v>228</v>
      </c>
      <c r="E292" s="175" t="s">
        <v>1</v>
      </c>
      <c r="F292" s="176" t="s">
        <v>4631</v>
      </c>
      <c r="H292" s="175" t="s">
        <v>1</v>
      </c>
      <c r="I292" s="177"/>
      <c r="L292" s="174"/>
      <c r="M292" s="178"/>
      <c r="N292" s="179"/>
      <c r="O292" s="179"/>
      <c r="P292" s="179"/>
      <c r="Q292" s="179"/>
      <c r="R292" s="179"/>
      <c r="S292" s="179"/>
      <c r="T292" s="180"/>
      <c r="AT292" s="175" t="s">
        <v>228</v>
      </c>
      <c r="AU292" s="175" t="s">
        <v>87</v>
      </c>
      <c r="AV292" s="14" t="s">
        <v>32</v>
      </c>
      <c r="AW292" s="14" t="s">
        <v>31</v>
      </c>
      <c r="AX292" s="14" t="s">
        <v>77</v>
      </c>
      <c r="AY292" s="175" t="s">
        <v>219</v>
      </c>
    </row>
    <row r="293" spans="1:65" s="15" customFormat="1">
      <c r="B293" s="181"/>
      <c r="D293" s="166" t="s">
        <v>228</v>
      </c>
      <c r="E293" s="182" t="s">
        <v>1</v>
      </c>
      <c r="F293" s="183" t="s">
        <v>236</v>
      </c>
      <c r="H293" s="184">
        <v>1</v>
      </c>
      <c r="I293" s="185"/>
      <c r="L293" s="181"/>
      <c r="M293" s="186"/>
      <c r="N293" s="187"/>
      <c r="O293" s="187"/>
      <c r="P293" s="187"/>
      <c r="Q293" s="187"/>
      <c r="R293" s="187"/>
      <c r="S293" s="187"/>
      <c r="T293" s="188"/>
      <c r="AT293" s="182" t="s">
        <v>228</v>
      </c>
      <c r="AU293" s="182" t="s">
        <v>87</v>
      </c>
      <c r="AV293" s="15" t="s">
        <v>226</v>
      </c>
      <c r="AW293" s="15" t="s">
        <v>31</v>
      </c>
      <c r="AX293" s="15" t="s">
        <v>32</v>
      </c>
      <c r="AY293" s="182" t="s">
        <v>219</v>
      </c>
    </row>
    <row r="294" spans="1:65" s="12" customFormat="1" ht="22.9" customHeight="1">
      <c r="B294" s="138"/>
      <c r="D294" s="139" t="s">
        <v>76</v>
      </c>
      <c r="E294" s="149" t="s">
        <v>268</v>
      </c>
      <c r="F294" s="149" t="s">
        <v>1015</v>
      </c>
      <c r="I294" s="141"/>
      <c r="J294" s="150">
        <f>BK294</f>
        <v>0</v>
      </c>
      <c r="L294" s="138"/>
      <c r="M294" s="143"/>
      <c r="N294" s="144"/>
      <c r="O294" s="144"/>
      <c r="P294" s="145">
        <f>SUM(P295:P317)</f>
        <v>0</v>
      </c>
      <c r="Q294" s="144"/>
      <c r="R294" s="145">
        <f>SUM(R295:R317)</f>
        <v>45.330800000000004</v>
      </c>
      <c r="S294" s="144"/>
      <c r="T294" s="146">
        <f>SUM(T295:T317)</f>
        <v>5.4</v>
      </c>
      <c r="AR294" s="139" t="s">
        <v>32</v>
      </c>
      <c r="AT294" s="147" t="s">
        <v>76</v>
      </c>
      <c r="AU294" s="147" t="s">
        <v>32</v>
      </c>
      <c r="AY294" s="139" t="s">
        <v>219</v>
      </c>
      <c r="BK294" s="148">
        <f>SUM(BK295:BK317)</f>
        <v>0</v>
      </c>
    </row>
    <row r="295" spans="1:65" s="2" customFormat="1" ht="16.5" customHeight="1">
      <c r="A295" s="33"/>
      <c r="B295" s="151"/>
      <c r="C295" s="152" t="s">
        <v>481</v>
      </c>
      <c r="D295" s="152" t="s">
        <v>221</v>
      </c>
      <c r="E295" s="153" t="s">
        <v>4401</v>
      </c>
      <c r="F295" s="154" t="s">
        <v>4402</v>
      </c>
      <c r="G295" s="155" t="s">
        <v>224</v>
      </c>
      <c r="H295" s="156">
        <v>180</v>
      </c>
      <c r="I295" s="157"/>
      <c r="J295" s="158">
        <f>ROUND(I295*H295,2)</f>
        <v>0</v>
      </c>
      <c r="K295" s="154" t="s">
        <v>225</v>
      </c>
      <c r="L295" s="34"/>
      <c r="M295" s="159" t="s">
        <v>1</v>
      </c>
      <c r="N295" s="160" t="s">
        <v>42</v>
      </c>
      <c r="O295" s="59"/>
      <c r="P295" s="161">
        <f>O295*H295</f>
        <v>0</v>
      </c>
      <c r="Q295" s="161">
        <v>6.4999999999999997E-4</v>
      </c>
      <c r="R295" s="161">
        <f>Q295*H295</f>
        <v>0.11699999999999999</v>
      </c>
      <c r="S295" s="161">
        <v>0</v>
      </c>
      <c r="T295" s="162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63" t="s">
        <v>226</v>
      </c>
      <c r="AT295" s="163" t="s">
        <v>221</v>
      </c>
      <c r="AU295" s="163" t="s">
        <v>87</v>
      </c>
      <c r="AY295" s="18" t="s">
        <v>219</v>
      </c>
      <c r="BE295" s="164">
        <f>IF(N295="základní",J295,0)</f>
        <v>0</v>
      </c>
      <c r="BF295" s="164">
        <f>IF(N295="snížená",J295,0)</f>
        <v>0</v>
      </c>
      <c r="BG295" s="164">
        <f>IF(N295="zákl. přenesená",J295,0)</f>
        <v>0</v>
      </c>
      <c r="BH295" s="164">
        <f>IF(N295="sníž. přenesená",J295,0)</f>
        <v>0</v>
      </c>
      <c r="BI295" s="164">
        <f>IF(N295="nulová",J295,0)</f>
        <v>0</v>
      </c>
      <c r="BJ295" s="18" t="s">
        <v>32</v>
      </c>
      <c r="BK295" s="164">
        <f>ROUND(I295*H295,2)</f>
        <v>0</v>
      </c>
      <c r="BL295" s="18" t="s">
        <v>226</v>
      </c>
      <c r="BM295" s="163" t="s">
        <v>4636</v>
      </c>
    </row>
    <row r="296" spans="1:65" s="14" customFormat="1">
      <c r="B296" s="174"/>
      <c r="D296" s="166" t="s">
        <v>228</v>
      </c>
      <c r="E296" s="175" t="s">
        <v>1</v>
      </c>
      <c r="F296" s="176" t="s">
        <v>4637</v>
      </c>
      <c r="H296" s="175" t="s">
        <v>1</v>
      </c>
      <c r="I296" s="177"/>
      <c r="L296" s="174"/>
      <c r="M296" s="178"/>
      <c r="N296" s="179"/>
      <c r="O296" s="179"/>
      <c r="P296" s="179"/>
      <c r="Q296" s="179"/>
      <c r="R296" s="179"/>
      <c r="S296" s="179"/>
      <c r="T296" s="180"/>
      <c r="AT296" s="175" t="s">
        <v>228</v>
      </c>
      <c r="AU296" s="175" t="s">
        <v>87</v>
      </c>
      <c r="AV296" s="14" t="s">
        <v>32</v>
      </c>
      <c r="AW296" s="14" t="s">
        <v>31</v>
      </c>
      <c r="AX296" s="14" t="s">
        <v>77</v>
      </c>
      <c r="AY296" s="175" t="s">
        <v>219</v>
      </c>
    </row>
    <row r="297" spans="1:65" s="13" customFormat="1">
      <c r="B297" s="165"/>
      <c r="D297" s="166" t="s">
        <v>228</v>
      </c>
      <c r="E297" s="167" t="s">
        <v>1</v>
      </c>
      <c r="F297" s="168" t="s">
        <v>4638</v>
      </c>
      <c r="H297" s="169">
        <v>180</v>
      </c>
      <c r="I297" s="170"/>
      <c r="L297" s="165"/>
      <c r="M297" s="171"/>
      <c r="N297" s="172"/>
      <c r="O297" s="172"/>
      <c r="P297" s="172"/>
      <c r="Q297" s="172"/>
      <c r="R297" s="172"/>
      <c r="S297" s="172"/>
      <c r="T297" s="173"/>
      <c r="AT297" s="167" t="s">
        <v>228</v>
      </c>
      <c r="AU297" s="167" t="s">
        <v>87</v>
      </c>
      <c r="AV297" s="13" t="s">
        <v>87</v>
      </c>
      <c r="AW297" s="13" t="s">
        <v>31</v>
      </c>
      <c r="AX297" s="13" t="s">
        <v>32</v>
      </c>
      <c r="AY297" s="167" t="s">
        <v>219</v>
      </c>
    </row>
    <row r="298" spans="1:65" s="2" customFormat="1" ht="16.5" customHeight="1">
      <c r="A298" s="33"/>
      <c r="B298" s="151"/>
      <c r="C298" s="152" t="s">
        <v>485</v>
      </c>
      <c r="D298" s="152" t="s">
        <v>221</v>
      </c>
      <c r="E298" s="153" t="s">
        <v>3827</v>
      </c>
      <c r="F298" s="154" t="s">
        <v>3828</v>
      </c>
      <c r="G298" s="155" t="s">
        <v>224</v>
      </c>
      <c r="H298" s="156">
        <v>180</v>
      </c>
      <c r="I298" s="157"/>
      <c r="J298" s="158">
        <f>ROUND(I298*H298,2)</f>
        <v>0</v>
      </c>
      <c r="K298" s="154" t="s">
        <v>225</v>
      </c>
      <c r="L298" s="34"/>
      <c r="M298" s="159" t="s">
        <v>1</v>
      </c>
      <c r="N298" s="160" t="s">
        <v>42</v>
      </c>
      <c r="O298" s="59"/>
      <c r="P298" s="161">
        <f>O298*H298</f>
        <v>0</v>
      </c>
      <c r="Q298" s="161">
        <v>0</v>
      </c>
      <c r="R298" s="161">
        <f>Q298*H298</f>
        <v>0</v>
      </c>
      <c r="S298" s="161">
        <v>0</v>
      </c>
      <c r="T298" s="162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63" t="s">
        <v>226</v>
      </c>
      <c r="AT298" s="163" t="s">
        <v>221</v>
      </c>
      <c r="AU298" s="163" t="s">
        <v>87</v>
      </c>
      <c r="AY298" s="18" t="s">
        <v>219</v>
      </c>
      <c r="BE298" s="164">
        <f>IF(N298="základní",J298,0)</f>
        <v>0</v>
      </c>
      <c r="BF298" s="164">
        <f>IF(N298="snížená",J298,0)</f>
        <v>0</v>
      </c>
      <c r="BG298" s="164">
        <f>IF(N298="zákl. přenesená",J298,0)</f>
        <v>0</v>
      </c>
      <c r="BH298" s="164">
        <f>IF(N298="sníž. přenesená",J298,0)</f>
        <v>0</v>
      </c>
      <c r="BI298" s="164">
        <f>IF(N298="nulová",J298,0)</f>
        <v>0</v>
      </c>
      <c r="BJ298" s="18" t="s">
        <v>32</v>
      </c>
      <c r="BK298" s="164">
        <f>ROUND(I298*H298,2)</f>
        <v>0</v>
      </c>
      <c r="BL298" s="18" t="s">
        <v>226</v>
      </c>
      <c r="BM298" s="163" t="s">
        <v>4639</v>
      </c>
    </row>
    <row r="299" spans="1:65" s="13" customFormat="1">
      <c r="B299" s="165"/>
      <c r="D299" s="166" t="s">
        <v>228</v>
      </c>
      <c r="E299" s="167" t="s">
        <v>1</v>
      </c>
      <c r="F299" s="168" t="s">
        <v>4640</v>
      </c>
      <c r="H299" s="169">
        <v>180</v>
      </c>
      <c r="I299" s="170"/>
      <c r="L299" s="165"/>
      <c r="M299" s="171"/>
      <c r="N299" s="172"/>
      <c r="O299" s="172"/>
      <c r="P299" s="172"/>
      <c r="Q299" s="172"/>
      <c r="R299" s="172"/>
      <c r="S299" s="172"/>
      <c r="T299" s="173"/>
      <c r="AT299" s="167" t="s">
        <v>228</v>
      </c>
      <c r="AU299" s="167" t="s">
        <v>87</v>
      </c>
      <c r="AV299" s="13" t="s">
        <v>87</v>
      </c>
      <c r="AW299" s="13" t="s">
        <v>31</v>
      </c>
      <c r="AX299" s="13" t="s">
        <v>77</v>
      </c>
      <c r="AY299" s="167" t="s">
        <v>219</v>
      </c>
    </row>
    <row r="300" spans="1:65" s="15" customFormat="1">
      <c r="B300" s="181"/>
      <c r="D300" s="166" t="s">
        <v>228</v>
      </c>
      <c r="E300" s="182" t="s">
        <v>4529</v>
      </c>
      <c r="F300" s="183" t="s">
        <v>236</v>
      </c>
      <c r="H300" s="184">
        <v>180</v>
      </c>
      <c r="I300" s="185"/>
      <c r="L300" s="181"/>
      <c r="M300" s="186"/>
      <c r="N300" s="187"/>
      <c r="O300" s="187"/>
      <c r="P300" s="187"/>
      <c r="Q300" s="187"/>
      <c r="R300" s="187"/>
      <c r="S300" s="187"/>
      <c r="T300" s="188"/>
      <c r="AT300" s="182" t="s">
        <v>228</v>
      </c>
      <c r="AU300" s="182" t="s">
        <v>87</v>
      </c>
      <c r="AV300" s="15" t="s">
        <v>226</v>
      </c>
      <c r="AW300" s="15" t="s">
        <v>31</v>
      </c>
      <c r="AX300" s="15" t="s">
        <v>32</v>
      </c>
      <c r="AY300" s="182" t="s">
        <v>219</v>
      </c>
    </row>
    <row r="301" spans="1:65" s="2" customFormat="1" ht="21.75" customHeight="1">
      <c r="A301" s="33"/>
      <c r="B301" s="151"/>
      <c r="C301" s="152" t="s">
        <v>493</v>
      </c>
      <c r="D301" s="152" t="s">
        <v>221</v>
      </c>
      <c r="E301" s="153" t="s">
        <v>3844</v>
      </c>
      <c r="F301" s="154" t="s">
        <v>3845</v>
      </c>
      <c r="G301" s="155" t="s">
        <v>224</v>
      </c>
      <c r="H301" s="156">
        <v>181</v>
      </c>
      <c r="I301" s="157"/>
      <c r="J301" s="158">
        <f>ROUND(I301*H301,2)</f>
        <v>0</v>
      </c>
      <c r="K301" s="154" t="s">
        <v>3846</v>
      </c>
      <c r="L301" s="34"/>
      <c r="M301" s="159" t="s">
        <v>1</v>
      </c>
      <c r="N301" s="160" t="s">
        <v>42</v>
      </c>
      <c r="O301" s="59"/>
      <c r="P301" s="161">
        <f>O301*H301</f>
        <v>0</v>
      </c>
      <c r="Q301" s="161">
        <v>0.16900000000000001</v>
      </c>
      <c r="R301" s="161">
        <f>Q301*H301</f>
        <v>30.589000000000002</v>
      </c>
      <c r="S301" s="161">
        <v>0</v>
      </c>
      <c r="T301" s="162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63" t="s">
        <v>226</v>
      </c>
      <c r="AT301" s="163" t="s">
        <v>221</v>
      </c>
      <c r="AU301" s="163" t="s">
        <v>87</v>
      </c>
      <c r="AY301" s="18" t="s">
        <v>219</v>
      </c>
      <c r="BE301" s="164">
        <f>IF(N301="základní",J301,0)</f>
        <v>0</v>
      </c>
      <c r="BF301" s="164">
        <f>IF(N301="snížená",J301,0)</f>
        <v>0</v>
      </c>
      <c r="BG301" s="164">
        <f>IF(N301="zákl. přenesená",J301,0)</f>
        <v>0</v>
      </c>
      <c r="BH301" s="164">
        <f>IF(N301="sníž. přenesená",J301,0)</f>
        <v>0</v>
      </c>
      <c r="BI301" s="164">
        <f>IF(N301="nulová",J301,0)</f>
        <v>0</v>
      </c>
      <c r="BJ301" s="18" t="s">
        <v>32</v>
      </c>
      <c r="BK301" s="164">
        <f>ROUND(I301*H301,2)</f>
        <v>0</v>
      </c>
      <c r="BL301" s="18" t="s">
        <v>226</v>
      </c>
      <c r="BM301" s="163" t="s">
        <v>4641</v>
      </c>
    </row>
    <row r="302" spans="1:65" s="14" customFormat="1">
      <c r="B302" s="174"/>
      <c r="D302" s="166" t="s">
        <v>228</v>
      </c>
      <c r="E302" s="175" t="s">
        <v>1</v>
      </c>
      <c r="F302" s="176" t="s">
        <v>3848</v>
      </c>
      <c r="H302" s="175" t="s">
        <v>1</v>
      </c>
      <c r="I302" s="177"/>
      <c r="L302" s="174"/>
      <c r="M302" s="178"/>
      <c r="N302" s="179"/>
      <c r="O302" s="179"/>
      <c r="P302" s="179"/>
      <c r="Q302" s="179"/>
      <c r="R302" s="179"/>
      <c r="S302" s="179"/>
      <c r="T302" s="180"/>
      <c r="AT302" s="175" t="s">
        <v>228</v>
      </c>
      <c r="AU302" s="175" t="s">
        <v>87</v>
      </c>
      <c r="AV302" s="14" t="s">
        <v>32</v>
      </c>
      <c r="AW302" s="14" t="s">
        <v>31</v>
      </c>
      <c r="AX302" s="14" t="s">
        <v>77</v>
      </c>
      <c r="AY302" s="175" t="s">
        <v>219</v>
      </c>
    </row>
    <row r="303" spans="1:65" s="13" customFormat="1">
      <c r="B303" s="165"/>
      <c r="D303" s="166" t="s">
        <v>228</v>
      </c>
      <c r="E303" s="167" t="s">
        <v>1</v>
      </c>
      <c r="F303" s="168" t="s">
        <v>4642</v>
      </c>
      <c r="H303" s="169">
        <v>181</v>
      </c>
      <c r="I303" s="170"/>
      <c r="L303" s="165"/>
      <c r="M303" s="171"/>
      <c r="N303" s="172"/>
      <c r="O303" s="172"/>
      <c r="P303" s="172"/>
      <c r="Q303" s="172"/>
      <c r="R303" s="172"/>
      <c r="S303" s="172"/>
      <c r="T303" s="173"/>
      <c r="AT303" s="167" t="s">
        <v>228</v>
      </c>
      <c r="AU303" s="167" t="s">
        <v>87</v>
      </c>
      <c r="AV303" s="13" t="s">
        <v>87</v>
      </c>
      <c r="AW303" s="13" t="s">
        <v>31</v>
      </c>
      <c r="AX303" s="13" t="s">
        <v>32</v>
      </c>
      <c r="AY303" s="167" t="s">
        <v>219</v>
      </c>
    </row>
    <row r="304" spans="1:65" s="2" customFormat="1" ht="16.5" customHeight="1">
      <c r="A304" s="33"/>
      <c r="B304" s="151"/>
      <c r="C304" s="197" t="s">
        <v>498</v>
      </c>
      <c r="D304" s="197" t="s">
        <v>536</v>
      </c>
      <c r="E304" s="198" t="s">
        <v>3859</v>
      </c>
      <c r="F304" s="199" t="s">
        <v>3860</v>
      </c>
      <c r="G304" s="200" t="s">
        <v>224</v>
      </c>
      <c r="H304" s="201">
        <v>182.81</v>
      </c>
      <c r="I304" s="202"/>
      <c r="J304" s="203">
        <f>ROUND(I304*H304,2)</f>
        <v>0</v>
      </c>
      <c r="K304" s="199" t="s">
        <v>225</v>
      </c>
      <c r="L304" s="204"/>
      <c r="M304" s="205" t="s">
        <v>1</v>
      </c>
      <c r="N304" s="206" t="s">
        <v>42</v>
      </c>
      <c r="O304" s="59"/>
      <c r="P304" s="161">
        <f>O304*H304</f>
        <v>0</v>
      </c>
      <c r="Q304" s="161">
        <v>0.08</v>
      </c>
      <c r="R304" s="161">
        <f>Q304*H304</f>
        <v>14.6248</v>
      </c>
      <c r="S304" s="161">
        <v>0</v>
      </c>
      <c r="T304" s="162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63" t="s">
        <v>263</v>
      </c>
      <c r="AT304" s="163" t="s">
        <v>536</v>
      </c>
      <c r="AU304" s="163" t="s">
        <v>87</v>
      </c>
      <c r="AY304" s="18" t="s">
        <v>219</v>
      </c>
      <c r="BE304" s="164">
        <f>IF(N304="základní",J304,0)</f>
        <v>0</v>
      </c>
      <c r="BF304" s="164">
        <f>IF(N304="snížená",J304,0)</f>
        <v>0</v>
      </c>
      <c r="BG304" s="164">
        <f>IF(N304="zákl. přenesená",J304,0)</f>
        <v>0</v>
      </c>
      <c r="BH304" s="164">
        <f>IF(N304="sníž. přenesená",J304,0)</f>
        <v>0</v>
      </c>
      <c r="BI304" s="164">
        <f>IF(N304="nulová",J304,0)</f>
        <v>0</v>
      </c>
      <c r="BJ304" s="18" t="s">
        <v>32</v>
      </c>
      <c r="BK304" s="164">
        <f>ROUND(I304*H304,2)</f>
        <v>0</v>
      </c>
      <c r="BL304" s="18" t="s">
        <v>226</v>
      </c>
      <c r="BM304" s="163" t="s">
        <v>4643</v>
      </c>
    </row>
    <row r="305" spans="1:65" s="13" customFormat="1">
      <c r="B305" s="165"/>
      <c r="D305" s="166" t="s">
        <v>228</v>
      </c>
      <c r="E305" s="167" t="s">
        <v>1</v>
      </c>
      <c r="F305" s="168" t="s">
        <v>4644</v>
      </c>
      <c r="H305" s="169">
        <v>182.81</v>
      </c>
      <c r="I305" s="170"/>
      <c r="L305" s="165"/>
      <c r="M305" s="171"/>
      <c r="N305" s="172"/>
      <c r="O305" s="172"/>
      <c r="P305" s="172"/>
      <c r="Q305" s="172"/>
      <c r="R305" s="172"/>
      <c r="S305" s="172"/>
      <c r="T305" s="173"/>
      <c r="AT305" s="167" t="s">
        <v>228</v>
      </c>
      <c r="AU305" s="167" t="s">
        <v>87</v>
      </c>
      <c r="AV305" s="13" t="s">
        <v>87</v>
      </c>
      <c r="AW305" s="13" t="s">
        <v>31</v>
      </c>
      <c r="AX305" s="13" t="s">
        <v>32</v>
      </c>
      <c r="AY305" s="167" t="s">
        <v>219</v>
      </c>
    </row>
    <row r="306" spans="1:65" s="2" customFormat="1" ht="16.5" customHeight="1">
      <c r="A306" s="33"/>
      <c r="B306" s="151"/>
      <c r="C306" s="152" t="s">
        <v>503</v>
      </c>
      <c r="D306" s="152" t="s">
        <v>221</v>
      </c>
      <c r="E306" s="153" t="s">
        <v>284</v>
      </c>
      <c r="F306" s="154" t="s">
        <v>285</v>
      </c>
      <c r="G306" s="155" t="s">
        <v>224</v>
      </c>
      <c r="H306" s="156">
        <v>360</v>
      </c>
      <c r="I306" s="157"/>
      <c r="J306" s="158">
        <f>ROUND(I306*H306,2)</f>
        <v>0</v>
      </c>
      <c r="K306" s="154" t="s">
        <v>225</v>
      </c>
      <c r="L306" s="34"/>
      <c r="M306" s="159" t="s">
        <v>1</v>
      </c>
      <c r="N306" s="160" t="s">
        <v>42</v>
      </c>
      <c r="O306" s="59"/>
      <c r="P306" s="161">
        <f>O306*H306</f>
        <v>0</v>
      </c>
      <c r="Q306" s="161">
        <v>0</v>
      </c>
      <c r="R306" s="161">
        <f>Q306*H306</f>
        <v>0</v>
      </c>
      <c r="S306" s="161">
        <v>0</v>
      </c>
      <c r="T306" s="162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63" t="s">
        <v>226</v>
      </c>
      <c r="AT306" s="163" t="s">
        <v>221</v>
      </c>
      <c r="AU306" s="163" t="s">
        <v>87</v>
      </c>
      <c r="AY306" s="18" t="s">
        <v>219</v>
      </c>
      <c r="BE306" s="164">
        <f>IF(N306="základní",J306,0)</f>
        <v>0</v>
      </c>
      <c r="BF306" s="164">
        <f>IF(N306="snížená",J306,0)</f>
        <v>0</v>
      </c>
      <c r="BG306" s="164">
        <f>IF(N306="zákl. přenesená",J306,0)</f>
        <v>0</v>
      </c>
      <c r="BH306" s="164">
        <f>IF(N306="sníž. přenesená",J306,0)</f>
        <v>0</v>
      </c>
      <c r="BI306" s="164">
        <f>IF(N306="nulová",J306,0)</f>
        <v>0</v>
      </c>
      <c r="BJ306" s="18" t="s">
        <v>32</v>
      </c>
      <c r="BK306" s="164">
        <f>ROUND(I306*H306,2)</f>
        <v>0</v>
      </c>
      <c r="BL306" s="18" t="s">
        <v>226</v>
      </c>
      <c r="BM306" s="163" t="s">
        <v>4645</v>
      </c>
    </row>
    <row r="307" spans="1:65" s="13" customFormat="1">
      <c r="B307" s="165"/>
      <c r="D307" s="166" t="s">
        <v>228</v>
      </c>
      <c r="E307" s="167" t="s">
        <v>1</v>
      </c>
      <c r="F307" s="168" t="s">
        <v>4646</v>
      </c>
      <c r="H307" s="169">
        <v>360</v>
      </c>
      <c r="I307" s="170"/>
      <c r="L307" s="165"/>
      <c r="M307" s="171"/>
      <c r="N307" s="172"/>
      <c r="O307" s="172"/>
      <c r="P307" s="172"/>
      <c r="Q307" s="172"/>
      <c r="R307" s="172"/>
      <c r="S307" s="172"/>
      <c r="T307" s="173"/>
      <c r="AT307" s="167" t="s">
        <v>228</v>
      </c>
      <c r="AU307" s="167" t="s">
        <v>87</v>
      </c>
      <c r="AV307" s="13" t="s">
        <v>87</v>
      </c>
      <c r="AW307" s="13" t="s">
        <v>31</v>
      </c>
      <c r="AX307" s="13" t="s">
        <v>77</v>
      </c>
      <c r="AY307" s="167" t="s">
        <v>219</v>
      </c>
    </row>
    <row r="308" spans="1:65" s="14" customFormat="1">
      <c r="B308" s="174"/>
      <c r="D308" s="166" t="s">
        <v>228</v>
      </c>
      <c r="E308" s="175" t="s">
        <v>1</v>
      </c>
      <c r="F308" s="176" t="s">
        <v>4647</v>
      </c>
      <c r="H308" s="175" t="s">
        <v>1</v>
      </c>
      <c r="I308" s="177"/>
      <c r="L308" s="174"/>
      <c r="M308" s="178"/>
      <c r="N308" s="179"/>
      <c r="O308" s="179"/>
      <c r="P308" s="179"/>
      <c r="Q308" s="179"/>
      <c r="R308" s="179"/>
      <c r="S308" s="179"/>
      <c r="T308" s="180"/>
      <c r="AT308" s="175" t="s">
        <v>228</v>
      </c>
      <c r="AU308" s="175" t="s">
        <v>87</v>
      </c>
      <c r="AV308" s="14" t="s">
        <v>32</v>
      </c>
      <c r="AW308" s="14" t="s">
        <v>31</v>
      </c>
      <c r="AX308" s="14" t="s">
        <v>77</v>
      </c>
      <c r="AY308" s="175" t="s">
        <v>219</v>
      </c>
    </row>
    <row r="309" spans="1:65" s="15" customFormat="1">
      <c r="B309" s="181"/>
      <c r="D309" s="166" t="s">
        <v>228</v>
      </c>
      <c r="E309" s="182" t="s">
        <v>1</v>
      </c>
      <c r="F309" s="183" t="s">
        <v>236</v>
      </c>
      <c r="H309" s="184">
        <v>360</v>
      </c>
      <c r="I309" s="185"/>
      <c r="L309" s="181"/>
      <c r="M309" s="186"/>
      <c r="N309" s="187"/>
      <c r="O309" s="187"/>
      <c r="P309" s="187"/>
      <c r="Q309" s="187"/>
      <c r="R309" s="187"/>
      <c r="S309" s="187"/>
      <c r="T309" s="188"/>
      <c r="AT309" s="182" t="s">
        <v>228</v>
      </c>
      <c r="AU309" s="182" t="s">
        <v>87</v>
      </c>
      <c r="AV309" s="15" t="s">
        <v>226</v>
      </c>
      <c r="AW309" s="15" t="s">
        <v>31</v>
      </c>
      <c r="AX309" s="15" t="s">
        <v>32</v>
      </c>
      <c r="AY309" s="182" t="s">
        <v>219</v>
      </c>
    </row>
    <row r="310" spans="1:65" s="2" customFormat="1" ht="16.5" customHeight="1">
      <c r="A310" s="33"/>
      <c r="B310" s="151"/>
      <c r="C310" s="152" t="s">
        <v>507</v>
      </c>
      <c r="D310" s="152" t="s">
        <v>221</v>
      </c>
      <c r="E310" s="153" t="s">
        <v>3963</v>
      </c>
      <c r="F310" s="154" t="s">
        <v>3964</v>
      </c>
      <c r="G310" s="155" t="s">
        <v>240</v>
      </c>
      <c r="H310" s="156">
        <v>270</v>
      </c>
      <c r="I310" s="157"/>
      <c r="J310" s="158">
        <f>ROUND(I310*H310,2)</f>
        <v>0</v>
      </c>
      <c r="K310" s="154" t="s">
        <v>225</v>
      </c>
      <c r="L310" s="34"/>
      <c r="M310" s="159" t="s">
        <v>1</v>
      </c>
      <c r="N310" s="160" t="s">
        <v>42</v>
      </c>
      <c r="O310" s="59"/>
      <c r="P310" s="161">
        <f>O310*H310</f>
        <v>0</v>
      </c>
      <c r="Q310" s="161">
        <v>0</v>
      </c>
      <c r="R310" s="161">
        <f>Q310*H310</f>
        <v>0</v>
      </c>
      <c r="S310" s="161">
        <v>0.02</v>
      </c>
      <c r="T310" s="162">
        <f>S310*H310</f>
        <v>5.4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63" t="s">
        <v>226</v>
      </c>
      <c r="AT310" s="163" t="s">
        <v>221</v>
      </c>
      <c r="AU310" s="163" t="s">
        <v>87</v>
      </c>
      <c r="AY310" s="18" t="s">
        <v>219</v>
      </c>
      <c r="BE310" s="164">
        <f>IF(N310="základní",J310,0)</f>
        <v>0</v>
      </c>
      <c r="BF310" s="164">
        <f>IF(N310="snížená",J310,0)</f>
        <v>0</v>
      </c>
      <c r="BG310" s="164">
        <f>IF(N310="zákl. přenesená",J310,0)</f>
        <v>0</v>
      </c>
      <c r="BH310" s="164">
        <f>IF(N310="sníž. přenesená",J310,0)</f>
        <v>0</v>
      </c>
      <c r="BI310" s="164">
        <f>IF(N310="nulová",J310,0)</f>
        <v>0</v>
      </c>
      <c r="BJ310" s="18" t="s">
        <v>32</v>
      </c>
      <c r="BK310" s="164">
        <f>ROUND(I310*H310,2)</f>
        <v>0</v>
      </c>
      <c r="BL310" s="18" t="s">
        <v>226</v>
      </c>
      <c r="BM310" s="163" t="s">
        <v>4648</v>
      </c>
    </row>
    <row r="311" spans="1:65" s="14" customFormat="1">
      <c r="B311" s="174"/>
      <c r="D311" s="166" t="s">
        <v>228</v>
      </c>
      <c r="E311" s="175" t="s">
        <v>1</v>
      </c>
      <c r="F311" s="176" t="s">
        <v>4649</v>
      </c>
      <c r="H311" s="175" t="s">
        <v>1</v>
      </c>
      <c r="I311" s="177"/>
      <c r="L311" s="174"/>
      <c r="M311" s="178"/>
      <c r="N311" s="179"/>
      <c r="O311" s="179"/>
      <c r="P311" s="179"/>
      <c r="Q311" s="179"/>
      <c r="R311" s="179"/>
      <c r="S311" s="179"/>
      <c r="T311" s="180"/>
      <c r="AT311" s="175" t="s">
        <v>228</v>
      </c>
      <c r="AU311" s="175" t="s">
        <v>87</v>
      </c>
      <c r="AV311" s="14" t="s">
        <v>32</v>
      </c>
      <c r="AW311" s="14" t="s">
        <v>31</v>
      </c>
      <c r="AX311" s="14" t="s">
        <v>77</v>
      </c>
      <c r="AY311" s="175" t="s">
        <v>219</v>
      </c>
    </row>
    <row r="312" spans="1:65" s="13" customFormat="1">
      <c r="B312" s="165"/>
      <c r="D312" s="166" t="s">
        <v>228</v>
      </c>
      <c r="E312" s="167" t="s">
        <v>1</v>
      </c>
      <c r="F312" s="168" t="s">
        <v>4650</v>
      </c>
      <c r="H312" s="169">
        <v>180</v>
      </c>
      <c r="I312" s="170"/>
      <c r="L312" s="165"/>
      <c r="M312" s="171"/>
      <c r="N312" s="172"/>
      <c r="O312" s="172"/>
      <c r="P312" s="172"/>
      <c r="Q312" s="172"/>
      <c r="R312" s="172"/>
      <c r="S312" s="172"/>
      <c r="T312" s="173"/>
      <c r="AT312" s="167" t="s">
        <v>228</v>
      </c>
      <c r="AU312" s="167" t="s">
        <v>87</v>
      </c>
      <c r="AV312" s="13" t="s">
        <v>87</v>
      </c>
      <c r="AW312" s="13" t="s">
        <v>31</v>
      </c>
      <c r="AX312" s="13" t="s">
        <v>77</v>
      </c>
      <c r="AY312" s="167" t="s">
        <v>219</v>
      </c>
    </row>
    <row r="313" spans="1:65" s="16" customFormat="1">
      <c r="B313" s="189"/>
      <c r="D313" s="166" t="s">
        <v>228</v>
      </c>
      <c r="E313" s="190" t="s">
        <v>1</v>
      </c>
      <c r="F313" s="191" t="s">
        <v>4458</v>
      </c>
      <c r="H313" s="192">
        <v>180</v>
      </c>
      <c r="I313" s="193"/>
      <c r="L313" s="189"/>
      <c r="M313" s="194"/>
      <c r="N313" s="195"/>
      <c r="O313" s="195"/>
      <c r="P313" s="195"/>
      <c r="Q313" s="195"/>
      <c r="R313" s="195"/>
      <c r="S313" s="195"/>
      <c r="T313" s="196"/>
      <c r="AT313" s="190" t="s">
        <v>228</v>
      </c>
      <c r="AU313" s="190" t="s">
        <v>87</v>
      </c>
      <c r="AV313" s="16" t="s">
        <v>237</v>
      </c>
      <c r="AW313" s="16" t="s">
        <v>31</v>
      </c>
      <c r="AX313" s="16" t="s">
        <v>77</v>
      </c>
      <c r="AY313" s="190" t="s">
        <v>219</v>
      </c>
    </row>
    <row r="314" spans="1:65" s="14" customFormat="1">
      <c r="B314" s="174"/>
      <c r="D314" s="166" t="s">
        <v>228</v>
      </c>
      <c r="E314" s="175" t="s">
        <v>1</v>
      </c>
      <c r="F314" s="176" t="s">
        <v>3970</v>
      </c>
      <c r="H314" s="175" t="s">
        <v>1</v>
      </c>
      <c r="I314" s="177"/>
      <c r="L314" s="174"/>
      <c r="M314" s="178"/>
      <c r="N314" s="179"/>
      <c r="O314" s="179"/>
      <c r="P314" s="179"/>
      <c r="Q314" s="179"/>
      <c r="R314" s="179"/>
      <c r="S314" s="179"/>
      <c r="T314" s="180"/>
      <c r="AT314" s="175" t="s">
        <v>228</v>
      </c>
      <c r="AU314" s="175" t="s">
        <v>87</v>
      </c>
      <c r="AV314" s="14" t="s">
        <v>32</v>
      </c>
      <c r="AW314" s="14" t="s">
        <v>31</v>
      </c>
      <c r="AX314" s="14" t="s">
        <v>77</v>
      </c>
      <c r="AY314" s="175" t="s">
        <v>219</v>
      </c>
    </row>
    <row r="315" spans="1:65" s="13" customFormat="1">
      <c r="B315" s="165"/>
      <c r="D315" s="166" t="s">
        <v>228</v>
      </c>
      <c r="E315" s="167" t="s">
        <v>1</v>
      </c>
      <c r="F315" s="168" t="s">
        <v>4651</v>
      </c>
      <c r="H315" s="169">
        <v>90</v>
      </c>
      <c r="I315" s="170"/>
      <c r="L315" s="165"/>
      <c r="M315" s="171"/>
      <c r="N315" s="172"/>
      <c r="O315" s="172"/>
      <c r="P315" s="172"/>
      <c r="Q315" s="172"/>
      <c r="R315" s="172"/>
      <c r="S315" s="172"/>
      <c r="T315" s="173"/>
      <c r="AT315" s="167" t="s">
        <v>228</v>
      </c>
      <c r="AU315" s="167" t="s">
        <v>87</v>
      </c>
      <c r="AV315" s="13" t="s">
        <v>87</v>
      </c>
      <c r="AW315" s="13" t="s">
        <v>31</v>
      </c>
      <c r="AX315" s="13" t="s">
        <v>77</v>
      </c>
      <c r="AY315" s="167" t="s">
        <v>219</v>
      </c>
    </row>
    <row r="316" spans="1:65" s="16" customFormat="1">
      <c r="B316" s="189"/>
      <c r="D316" s="166" t="s">
        <v>228</v>
      </c>
      <c r="E316" s="190" t="s">
        <v>1</v>
      </c>
      <c r="F316" s="191" t="s">
        <v>4461</v>
      </c>
      <c r="H316" s="192">
        <v>90</v>
      </c>
      <c r="I316" s="193"/>
      <c r="L316" s="189"/>
      <c r="M316" s="194"/>
      <c r="N316" s="195"/>
      <c r="O316" s="195"/>
      <c r="P316" s="195"/>
      <c r="Q316" s="195"/>
      <c r="R316" s="195"/>
      <c r="S316" s="195"/>
      <c r="T316" s="196"/>
      <c r="AT316" s="190" t="s">
        <v>228</v>
      </c>
      <c r="AU316" s="190" t="s">
        <v>87</v>
      </c>
      <c r="AV316" s="16" t="s">
        <v>237</v>
      </c>
      <c r="AW316" s="16" t="s">
        <v>31</v>
      </c>
      <c r="AX316" s="16" t="s">
        <v>77</v>
      </c>
      <c r="AY316" s="190" t="s">
        <v>219</v>
      </c>
    </row>
    <row r="317" spans="1:65" s="15" customFormat="1">
      <c r="B317" s="181"/>
      <c r="D317" s="166" t="s">
        <v>228</v>
      </c>
      <c r="E317" s="182" t="s">
        <v>1</v>
      </c>
      <c r="F317" s="183" t="s">
        <v>236</v>
      </c>
      <c r="H317" s="184">
        <v>270</v>
      </c>
      <c r="I317" s="185"/>
      <c r="L317" s="181"/>
      <c r="M317" s="186"/>
      <c r="N317" s="187"/>
      <c r="O317" s="187"/>
      <c r="P317" s="187"/>
      <c r="Q317" s="187"/>
      <c r="R317" s="187"/>
      <c r="S317" s="187"/>
      <c r="T317" s="188"/>
      <c r="AT317" s="182" t="s">
        <v>228</v>
      </c>
      <c r="AU317" s="182" t="s">
        <v>87</v>
      </c>
      <c r="AV317" s="15" t="s">
        <v>226</v>
      </c>
      <c r="AW317" s="15" t="s">
        <v>31</v>
      </c>
      <c r="AX317" s="15" t="s">
        <v>32</v>
      </c>
      <c r="AY317" s="182" t="s">
        <v>219</v>
      </c>
    </row>
    <row r="318" spans="1:65" s="12" customFormat="1" ht="22.9" customHeight="1">
      <c r="B318" s="138"/>
      <c r="D318" s="139" t="s">
        <v>76</v>
      </c>
      <c r="E318" s="149" t="s">
        <v>4010</v>
      </c>
      <c r="F318" s="149" t="s">
        <v>4011</v>
      </c>
      <c r="I318" s="141"/>
      <c r="J318" s="150">
        <f>BK318</f>
        <v>0</v>
      </c>
      <c r="L318" s="138"/>
      <c r="M318" s="143"/>
      <c r="N318" s="144"/>
      <c r="O318" s="144"/>
      <c r="P318" s="145">
        <f>SUM(P319:P353)</f>
        <v>0</v>
      </c>
      <c r="Q318" s="144"/>
      <c r="R318" s="145">
        <f>SUM(R319:R353)</f>
        <v>0</v>
      </c>
      <c r="S318" s="144"/>
      <c r="T318" s="146">
        <f>SUM(T319:T353)</f>
        <v>0</v>
      </c>
      <c r="AR318" s="139" t="s">
        <v>32</v>
      </c>
      <c r="AT318" s="147" t="s">
        <v>76</v>
      </c>
      <c r="AU318" s="147" t="s">
        <v>32</v>
      </c>
      <c r="AY318" s="139" t="s">
        <v>219</v>
      </c>
      <c r="BK318" s="148">
        <f>SUM(BK319:BK353)</f>
        <v>0</v>
      </c>
    </row>
    <row r="319" spans="1:65" s="2" customFormat="1" ht="16.5" customHeight="1">
      <c r="A319" s="33"/>
      <c r="B319" s="151"/>
      <c r="C319" s="152" t="s">
        <v>512</v>
      </c>
      <c r="D319" s="152" t="s">
        <v>221</v>
      </c>
      <c r="E319" s="153" t="s">
        <v>264</v>
      </c>
      <c r="F319" s="154" t="s">
        <v>265</v>
      </c>
      <c r="G319" s="155" t="s">
        <v>266</v>
      </c>
      <c r="H319" s="156">
        <v>88.2</v>
      </c>
      <c r="I319" s="157"/>
      <c r="J319" s="158">
        <f>ROUND(I319*H319,2)</f>
        <v>0</v>
      </c>
      <c r="K319" s="154" t="s">
        <v>225</v>
      </c>
      <c r="L319" s="34"/>
      <c r="M319" s="159" t="s">
        <v>1</v>
      </c>
      <c r="N319" s="160" t="s">
        <v>42</v>
      </c>
      <c r="O319" s="59"/>
      <c r="P319" s="161">
        <f>O319*H319</f>
        <v>0</v>
      </c>
      <c r="Q319" s="161">
        <v>0</v>
      </c>
      <c r="R319" s="161">
        <f>Q319*H319</f>
        <v>0</v>
      </c>
      <c r="S319" s="161">
        <v>0</v>
      </c>
      <c r="T319" s="162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63" t="s">
        <v>226</v>
      </c>
      <c r="AT319" s="163" t="s">
        <v>221</v>
      </c>
      <c r="AU319" s="163" t="s">
        <v>87</v>
      </c>
      <c r="AY319" s="18" t="s">
        <v>219</v>
      </c>
      <c r="BE319" s="164">
        <f>IF(N319="základní",J319,0)</f>
        <v>0</v>
      </c>
      <c r="BF319" s="164">
        <f>IF(N319="snížená",J319,0)</f>
        <v>0</v>
      </c>
      <c r="BG319" s="164">
        <f>IF(N319="zákl. přenesená",J319,0)</f>
        <v>0</v>
      </c>
      <c r="BH319" s="164">
        <f>IF(N319="sníž. přenesená",J319,0)</f>
        <v>0</v>
      </c>
      <c r="BI319" s="164">
        <f>IF(N319="nulová",J319,0)</f>
        <v>0</v>
      </c>
      <c r="BJ319" s="18" t="s">
        <v>32</v>
      </c>
      <c r="BK319" s="164">
        <f>ROUND(I319*H319,2)</f>
        <v>0</v>
      </c>
      <c r="BL319" s="18" t="s">
        <v>226</v>
      </c>
      <c r="BM319" s="163" t="s">
        <v>4652</v>
      </c>
    </row>
    <row r="320" spans="1:65" s="13" customFormat="1">
      <c r="B320" s="165"/>
      <c r="D320" s="166" t="s">
        <v>228</v>
      </c>
      <c r="E320" s="167" t="s">
        <v>1</v>
      </c>
      <c r="F320" s="168" t="s">
        <v>4527</v>
      </c>
      <c r="H320" s="169">
        <v>5.4</v>
      </c>
      <c r="I320" s="170"/>
      <c r="L320" s="165"/>
      <c r="M320" s="171"/>
      <c r="N320" s="172"/>
      <c r="O320" s="172"/>
      <c r="P320" s="172"/>
      <c r="Q320" s="172"/>
      <c r="R320" s="172"/>
      <c r="S320" s="172"/>
      <c r="T320" s="173"/>
      <c r="AT320" s="167" t="s">
        <v>228</v>
      </c>
      <c r="AU320" s="167" t="s">
        <v>87</v>
      </c>
      <c r="AV320" s="13" t="s">
        <v>87</v>
      </c>
      <c r="AW320" s="13" t="s">
        <v>31</v>
      </c>
      <c r="AX320" s="13" t="s">
        <v>77</v>
      </c>
      <c r="AY320" s="167" t="s">
        <v>219</v>
      </c>
    </row>
    <row r="321" spans="1:65" s="13" customFormat="1">
      <c r="B321" s="165"/>
      <c r="D321" s="166" t="s">
        <v>228</v>
      </c>
      <c r="E321" s="167" t="s">
        <v>1</v>
      </c>
      <c r="F321" s="168" t="s">
        <v>4523</v>
      </c>
      <c r="H321" s="169">
        <v>82.8</v>
      </c>
      <c r="I321" s="170"/>
      <c r="L321" s="165"/>
      <c r="M321" s="171"/>
      <c r="N321" s="172"/>
      <c r="O321" s="172"/>
      <c r="P321" s="172"/>
      <c r="Q321" s="172"/>
      <c r="R321" s="172"/>
      <c r="S321" s="172"/>
      <c r="T321" s="173"/>
      <c r="AT321" s="167" t="s">
        <v>228</v>
      </c>
      <c r="AU321" s="167" t="s">
        <v>87</v>
      </c>
      <c r="AV321" s="13" t="s">
        <v>87</v>
      </c>
      <c r="AW321" s="13" t="s">
        <v>31</v>
      </c>
      <c r="AX321" s="13" t="s">
        <v>77</v>
      </c>
      <c r="AY321" s="167" t="s">
        <v>219</v>
      </c>
    </row>
    <row r="322" spans="1:65" s="15" customFormat="1">
      <c r="B322" s="181"/>
      <c r="D322" s="166" t="s">
        <v>228</v>
      </c>
      <c r="E322" s="182" t="s">
        <v>1</v>
      </c>
      <c r="F322" s="183" t="s">
        <v>236</v>
      </c>
      <c r="H322" s="184">
        <v>88.2</v>
      </c>
      <c r="I322" s="185"/>
      <c r="L322" s="181"/>
      <c r="M322" s="186"/>
      <c r="N322" s="187"/>
      <c r="O322" s="187"/>
      <c r="P322" s="187"/>
      <c r="Q322" s="187"/>
      <c r="R322" s="187"/>
      <c r="S322" s="187"/>
      <c r="T322" s="188"/>
      <c r="AT322" s="182" t="s">
        <v>228</v>
      </c>
      <c r="AU322" s="182" t="s">
        <v>87</v>
      </c>
      <c r="AV322" s="15" t="s">
        <v>226</v>
      </c>
      <c r="AW322" s="15" t="s">
        <v>31</v>
      </c>
      <c r="AX322" s="15" t="s">
        <v>32</v>
      </c>
      <c r="AY322" s="182" t="s">
        <v>219</v>
      </c>
    </row>
    <row r="323" spans="1:65" s="2" customFormat="1" ht="16.5" customHeight="1">
      <c r="A323" s="33"/>
      <c r="B323" s="151"/>
      <c r="C323" s="152" t="s">
        <v>535</v>
      </c>
      <c r="D323" s="152" t="s">
        <v>221</v>
      </c>
      <c r="E323" s="153" t="s">
        <v>269</v>
      </c>
      <c r="F323" s="154" t="s">
        <v>270</v>
      </c>
      <c r="G323" s="155" t="s">
        <v>266</v>
      </c>
      <c r="H323" s="156">
        <v>529.20000000000005</v>
      </c>
      <c r="I323" s="157"/>
      <c r="J323" s="158">
        <f>ROUND(I323*H323,2)</f>
        <v>0</v>
      </c>
      <c r="K323" s="154" t="s">
        <v>225</v>
      </c>
      <c r="L323" s="34"/>
      <c r="M323" s="159" t="s">
        <v>1</v>
      </c>
      <c r="N323" s="160" t="s">
        <v>42</v>
      </c>
      <c r="O323" s="59"/>
      <c r="P323" s="161">
        <f>O323*H323</f>
        <v>0</v>
      </c>
      <c r="Q323" s="161">
        <v>0</v>
      </c>
      <c r="R323" s="161">
        <f>Q323*H323</f>
        <v>0</v>
      </c>
      <c r="S323" s="161">
        <v>0</v>
      </c>
      <c r="T323" s="162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63" t="s">
        <v>226</v>
      </c>
      <c r="AT323" s="163" t="s">
        <v>221</v>
      </c>
      <c r="AU323" s="163" t="s">
        <v>87</v>
      </c>
      <c r="AY323" s="18" t="s">
        <v>219</v>
      </c>
      <c r="BE323" s="164">
        <f>IF(N323="základní",J323,0)</f>
        <v>0</v>
      </c>
      <c r="BF323" s="164">
        <f>IF(N323="snížená",J323,0)</f>
        <v>0</v>
      </c>
      <c r="BG323" s="164">
        <f>IF(N323="zákl. přenesená",J323,0)</f>
        <v>0</v>
      </c>
      <c r="BH323" s="164">
        <f>IF(N323="sníž. přenesená",J323,0)</f>
        <v>0</v>
      </c>
      <c r="BI323" s="164">
        <f>IF(N323="nulová",J323,0)</f>
        <v>0</v>
      </c>
      <c r="BJ323" s="18" t="s">
        <v>32</v>
      </c>
      <c r="BK323" s="164">
        <f>ROUND(I323*H323,2)</f>
        <v>0</v>
      </c>
      <c r="BL323" s="18" t="s">
        <v>226</v>
      </c>
      <c r="BM323" s="163" t="s">
        <v>4653</v>
      </c>
    </row>
    <row r="324" spans="1:65" s="14" customFormat="1">
      <c r="B324" s="174"/>
      <c r="D324" s="166" t="s">
        <v>228</v>
      </c>
      <c r="E324" s="175" t="s">
        <v>1</v>
      </c>
      <c r="F324" s="176" t="s">
        <v>4014</v>
      </c>
      <c r="H324" s="175" t="s">
        <v>1</v>
      </c>
      <c r="I324" s="177"/>
      <c r="L324" s="174"/>
      <c r="M324" s="178"/>
      <c r="N324" s="179"/>
      <c r="O324" s="179"/>
      <c r="P324" s="179"/>
      <c r="Q324" s="179"/>
      <c r="R324" s="179"/>
      <c r="S324" s="179"/>
      <c r="T324" s="180"/>
      <c r="AT324" s="175" t="s">
        <v>228</v>
      </c>
      <c r="AU324" s="175" t="s">
        <v>87</v>
      </c>
      <c r="AV324" s="14" t="s">
        <v>32</v>
      </c>
      <c r="AW324" s="14" t="s">
        <v>31</v>
      </c>
      <c r="AX324" s="14" t="s">
        <v>77</v>
      </c>
      <c r="AY324" s="175" t="s">
        <v>219</v>
      </c>
    </row>
    <row r="325" spans="1:65" s="13" customFormat="1">
      <c r="B325" s="165"/>
      <c r="D325" s="166" t="s">
        <v>228</v>
      </c>
      <c r="E325" s="167" t="s">
        <v>1</v>
      </c>
      <c r="F325" s="168" t="s">
        <v>4654</v>
      </c>
      <c r="H325" s="169">
        <v>32.4</v>
      </c>
      <c r="I325" s="170"/>
      <c r="L325" s="165"/>
      <c r="M325" s="171"/>
      <c r="N325" s="172"/>
      <c r="O325" s="172"/>
      <c r="P325" s="172"/>
      <c r="Q325" s="172"/>
      <c r="R325" s="172"/>
      <c r="S325" s="172"/>
      <c r="T325" s="173"/>
      <c r="AT325" s="167" t="s">
        <v>228</v>
      </c>
      <c r="AU325" s="167" t="s">
        <v>87</v>
      </c>
      <c r="AV325" s="13" t="s">
        <v>87</v>
      </c>
      <c r="AW325" s="13" t="s">
        <v>31</v>
      </c>
      <c r="AX325" s="13" t="s">
        <v>77</v>
      </c>
      <c r="AY325" s="167" t="s">
        <v>219</v>
      </c>
    </row>
    <row r="326" spans="1:65" s="14" customFormat="1">
      <c r="B326" s="174"/>
      <c r="D326" s="166" t="s">
        <v>228</v>
      </c>
      <c r="E326" s="175" t="s">
        <v>1</v>
      </c>
      <c r="F326" s="176" t="s">
        <v>4017</v>
      </c>
      <c r="H326" s="175" t="s">
        <v>1</v>
      </c>
      <c r="I326" s="177"/>
      <c r="L326" s="174"/>
      <c r="M326" s="178"/>
      <c r="N326" s="179"/>
      <c r="O326" s="179"/>
      <c r="P326" s="179"/>
      <c r="Q326" s="179"/>
      <c r="R326" s="179"/>
      <c r="S326" s="179"/>
      <c r="T326" s="180"/>
      <c r="AT326" s="175" t="s">
        <v>228</v>
      </c>
      <c r="AU326" s="175" t="s">
        <v>87</v>
      </c>
      <c r="AV326" s="14" t="s">
        <v>32</v>
      </c>
      <c r="AW326" s="14" t="s">
        <v>31</v>
      </c>
      <c r="AX326" s="14" t="s">
        <v>77</v>
      </c>
      <c r="AY326" s="175" t="s">
        <v>219</v>
      </c>
    </row>
    <row r="327" spans="1:65" s="13" customFormat="1">
      <c r="B327" s="165"/>
      <c r="D327" s="166" t="s">
        <v>228</v>
      </c>
      <c r="E327" s="167" t="s">
        <v>1</v>
      </c>
      <c r="F327" s="168" t="s">
        <v>4655</v>
      </c>
      <c r="H327" s="169">
        <v>496.8</v>
      </c>
      <c r="I327" s="170"/>
      <c r="L327" s="165"/>
      <c r="M327" s="171"/>
      <c r="N327" s="172"/>
      <c r="O327" s="172"/>
      <c r="P327" s="172"/>
      <c r="Q327" s="172"/>
      <c r="R327" s="172"/>
      <c r="S327" s="172"/>
      <c r="T327" s="173"/>
      <c r="AT327" s="167" t="s">
        <v>228</v>
      </c>
      <c r="AU327" s="167" t="s">
        <v>87</v>
      </c>
      <c r="AV327" s="13" t="s">
        <v>87</v>
      </c>
      <c r="AW327" s="13" t="s">
        <v>31</v>
      </c>
      <c r="AX327" s="13" t="s">
        <v>77</v>
      </c>
      <c r="AY327" s="167" t="s">
        <v>219</v>
      </c>
    </row>
    <row r="328" spans="1:65" s="15" customFormat="1">
      <c r="B328" s="181"/>
      <c r="D328" s="166" t="s">
        <v>228</v>
      </c>
      <c r="E328" s="182" t="s">
        <v>1</v>
      </c>
      <c r="F328" s="183" t="s">
        <v>236</v>
      </c>
      <c r="H328" s="184">
        <v>529.20000000000005</v>
      </c>
      <c r="I328" s="185"/>
      <c r="L328" s="181"/>
      <c r="M328" s="186"/>
      <c r="N328" s="187"/>
      <c r="O328" s="187"/>
      <c r="P328" s="187"/>
      <c r="Q328" s="187"/>
      <c r="R328" s="187"/>
      <c r="S328" s="187"/>
      <c r="T328" s="188"/>
      <c r="AT328" s="182" t="s">
        <v>228</v>
      </c>
      <c r="AU328" s="182" t="s">
        <v>87</v>
      </c>
      <c r="AV328" s="15" t="s">
        <v>226</v>
      </c>
      <c r="AW328" s="15" t="s">
        <v>31</v>
      </c>
      <c r="AX328" s="15" t="s">
        <v>32</v>
      </c>
      <c r="AY328" s="182" t="s">
        <v>219</v>
      </c>
    </row>
    <row r="329" spans="1:65" s="2" customFormat="1" ht="16.5" customHeight="1">
      <c r="A329" s="33"/>
      <c r="B329" s="151"/>
      <c r="C329" s="152" t="s">
        <v>541</v>
      </c>
      <c r="D329" s="152" t="s">
        <v>221</v>
      </c>
      <c r="E329" s="153" t="s">
        <v>4020</v>
      </c>
      <c r="F329" s="154" t="s">
        <v>4021</v>
      </c>
      <c r="G329" s="155" t="s">
        <v>266</v>
      </c>
      <c r="H329" s="156">
        <v>37.104999999999997</v>
      </c>
      <c r="I329" s="157"/>
      <c r="J329" s="158">
        <f>ROUND(I329*H329,2)</f>
        <v>0</v>
      </c>
      <c r="K329" s="154" t="s">
        <v>225</v>
      </c>
      <c r="L329" s="34"/>
      <c r="M329" s="159" t="s">
        <v>1</v>
      </c>
      <c r="N329" s="160" t="s">
        <v>42</v>
      </c>
      <c r="O329" s="59"/>
      <c r="P329" s="161">
        <f>O329*H329</f>
        <v>0</v>
      </c>
      <c r="Q329" s="161">
        <v>0</v>
      </c>
      <c r="R329" s="161">
        <f>Q329*H329</f>
        <v>0</v>
      </c>
      <c r="S329" s="161">
        <v>0</v>
      </c>
      <c r="T329" s="162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63" t="s">
        <v>226</v>
      </c>
      <c r="AT329" s="163" t="s">
        <v>221</v>
      </c>
      <c r="AU329" s="163" t="s">
        <v>87</v>
      </c>
      <c r="AY329" s="18" t="s">
        <v>219</v>
      </c>
      <c r="BE329" s="164">
        <f>IF(N329="základní",J329,0)</f>
        <v>0</v>
      </c>
      <c r="BF329" s="164">
        <f>IF(N329="snížená",J329,0)</f>
        <v>0</v>
      </c>
      <c r="BG329" s="164">
        <f>IF(N329="zákl. přenesená",J329,0)</f>
        <v>0</v>
      </c>
      <c r="BH329" s="164">
        <f>IF(N329="sníž. přenesená",J329,0)</f>
        <v>0</v>
      </c>
      <c r="BI329" s="164">
        <f>IF(N329="nulová",J329,0)</f>
        <v>0</v>
      </c>
      <c r="BJ329" s="18" t="s">
        <v>32</v>
      </c>
      <c r="BK329" s="164">
        <f>ROUND(I329*H329,2)</f>
        <v>0</v>
      </c>
      <c r="BL329" s="18" t="s">
        <v>226</v>
      </c>
      <c r="BM329" s="163" t="s">
        <v>4656</v>
      </c>
    </row>
    <row r="330" spans="1:65" s="13" customFormat="1">
      <c r="B330" s="165"/>
      <c r="D330" s="166" t="s">
        <v>228</v>
      </c>
      <c r="E330" s="167" t="s">
        <v>1</v>
      </c>
      <c r="F330" s="168" t="s">
        <v>4525</v>
      </c>
      <c r="H330" s="169">
        <v>37.104999999999997</v>
      </c>
      <c r="I330" s="170"/>
      <c r="L330" s="165"/>
      <c r="M330" s="171"/>
      <c r="N330" s="172"/>
      <c r="O330" s="172"/>
      <c r="P330" s="172"/>
      <c r="Q330" s="172"/>
      <c r="R330" s="172"/>
      <c r="S330" s="172"/>
      <c r="T330" s="173"/>
      <c r="AT330" s="167" t="s">
        <v>228</v>
      </c>
      <c r="AU330" s="167" t="s">
        <v>87</v>
      </c>
      <c r="AV330" s="13" t="s">
        <v>87</v>
      </c>
      <c r="AW330" s="13" t="s">
        <v>31</v>
      </c>
      <c r="AX330" s="13" t="s">
        <v>32</v>
      </c>
      <c r="AY330" s="167" t="s">
        <v>219</v>
      </c>
    </row>
    <row r="331" spans="1:65" s="2" customFormat="1" ht="16.5" customHeight="1">
      <c r="A331" s="33"/>
      <c r="B331" s="151"/>
      <c r="C331" s="152" t="s">
        <v>546</v>
      </c>
      <c r="D331" s="152" t="s">
        <v>221</v>
      </c>
      <c r="E331" s="153" t="s">
        <v>4023</v>
      </c>
      <c r="F331" s="154" t="s">
        <v>4024</v>
      </c>
      <c r="G331" s="155" t="s">
        <v>266</v>
      </c>
      <c r="H331" s="156">
        <v>222.63</v>
      </c>
      <c r="I331" s="157"/>
      <c r="J331" s="158">
        <f>ROUND(I331*H331,2)</f>
        <v>0</v>
      </c>
      <c r="K331" s="154" t="s">
        <v>225</v>
      </c>
      <c r="L331" s="34"/>
      <c r="M331" s="159" t="s">
        <v>1</v>
      </c>
      <c r="N331" s="160" t="s">
        <v>42</v>
      </c>
      <c r="O331" s="59"/>
      <c r="P331" s="161">
        <f>O331*H331</f>
        <v>0</v>
      </c>
      <c r="Q331" s="161">
        <v>0</v>
      </c>
      <c r="R331" s="161">
        <f>Q331*H331</f>
        <v>0</v>
      </c>
      <c r="S331" s="161">
        <v>0</v>
      </c>
      <c r="T331" s="162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63" t="s">
        <v>226</v>
      </c>
      <c r="AT331" s="163" t="s">
        <v>221</v>
      </c>
      <c r="AU331" s="163" t="s">
        <v>87</v>
      </c>
      <c r="AY331" s="18" t="s">
        <v>219</v>
      </c>
      <c r="BE331" s="164">
        <f>IF(N331="základní",J331,0)</f>
        <v>0</v>
      </c>
      <c r="BF331" s="164">
        <f>IF(N331="snížená",J331,0)</f>
        <v>0</v>
      </c>
      <c r="BG331" s="164">
        <f>IF(N331="zákl. přenesená",J331,0)</f>
        <v>0</v>
      </c>
      <c r="BH331" s="164">
        <f>IF(N331="sníž. přenesená",J331,0)</f>
        <v>0</v>
      </c>
      <c r="BI331" s="164">
        <f>IF(N331="nulová",J331,0)</f>
        <v>0</v>
      </c>
      <c r="BJ331" s="18" t="s">
        <v>32</v>
      </c>
      <c r="BK331" s="164">
        <f>ROUND(I331*H331,2)</f>
        <v>0</v>
      </c>
      <c r="BL331" s="18" t="s">
        <v>226</v>
      </c>
      <c r="BM331" s="163" t="s">
        <v>4657</v>
      </c>
    </row>
    <row r="332" spans="1:65" s="14" customFormat="1">
      <c r="B332" s="174"/>
      <c r="D332" s="166" t="s">
        <v>228</v>
      </c>
      <c r="E332" s="175" t="s">
        <v>1</v>
      </c>
      <c r="F332" s="176" t="s">
        <v>4014</v>
      </c>
      <c r="H332" s="175" t="s">
        <v>1</v>
      </c>
      <c r="I332" s="177"/>
      <c r="L332" s="174"/>
      <c r="M332" s="178"/>
      <c r="N332" s="179"/>
      <c r="O332" s="179"/>
      <c r="P332" s="179"/>
      <c r="Q332" s="179"/>
      <c r="R332" s="179"/>
      <c r="S332" s="179"/>
      <c r="T332" s="180"/>
      <c r="AT332" s="175" t="s">
        <v>228</v>
      </c>
      <c r="AU332" s="175" t="s">
        <v>87</v>
      </c>
      <c r="AV332" s="14" t="s">
        <v>32</v>
      </c>
      <c r="AW332" s="14" t="s">
        <v>31</v>
      </c>
      <c r="AX332" s="14" t="s">
        <v>77</v>
      </c>
      <c r="AY332" s="175" t="s">
        <v>219</v>
      </c>
    </row>
    <row r="333" spans="1:65" s="13" customFormat="1">
      <c r="B333" s="165"/>
      <c r="D333" s="166" t="s">
        <v>228</v>
      </c>
      <c r="E333" s="167" t="s">
        <v>1</v>
      </c>
      <c r="F333" s="168" t="s">
        <v>4658</v>
      </c>
      <c r="H333" s="169">
        <v>222.63</v>
      </c>
      <c r="I333" s="170"/>
      <c r="L333" s="165"/>
      <c r="M333" s="171"/>
      <c r="N333" s="172"/>
      <c r="O333" s="172"/>
      <c r="P333" s="172"/>
      <c r="Q333" s="172"/>
      <c r="R333" s="172"/>
      <c r="S333" s="172"/>
      <c r="T333" s="173"/>
      <c r="AT333" s="167" t="s">
        <v>228</v>
      </c>
      <c r="AU333" s="167" t="s">
        <v>87</v>
      </c>
      <c r="AV333" s="13" t="s">
        <v>87</v>
      </c>
      <c r="AW333" s="13" t="s">
        <v>31</v>
      </c>
      <c r="AX333" s="13" t="s">
        <v>32</v>
      </c>
      <c r="AY333" s="167" t="s">
        <v>219</v>
      </c>
    </row>
    <row r="334" spans="1:65" s="2" customFormat="1" ht="16.5" customHeight="1">
      <c r="A334" s="33"/>
      <c r="B334" s="151"/>
      <c r="C334" s="152" t="s">
        <v>552</v>
      </c>
      <c r="D334" s="152" t="s">
        <v>221</v>
      </c>
      <c r="E334" s="153" t="s">
        <v>4029</v>
      </c>
      <c r="F334" s="154" t="s">
        <v>4030</v>
      </c>
      <c r="G334" s="155" t="s">
        <v>266</v>
      </c>
      <c r="H334" s="156">
        <v>5.4</v>
      </c>
      <c r="I334" s="157"/>
      <c r="J334" s="158">
        <f>ROUND(I334*H334,2)</f>
        <v>0</v>
      </c>
      <c r="K334" s="154" t="s">
        <v>225</v>
      </c>
      <c r="L334" s="34"/>
      <c r="M334" s="159" t="s">
        <v>1</v>
      </c>
      <c r="N334" s="160" t="s">
        <v>42</v>
      </c>
      <c r="O334" s="59"/>
      <c r="P334" s="161">
        <f>O334*H334</f>
        <v>0</v>
      </c>
      <c r="Q334" s="161">
        <v>0</v>
      </c>
      <c r="R334" s="161">
        <f>Q334*H334</f>
        <v>0</v>
      </c>
      <c r="S334" s="161">
        <v>0</v>
      </c>
      <c r="T334" s="162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63" t="s">
        <v>226</v>
      </c>
      <c r="AT334" s="163" t="s">
        <v>221</v>
      </c>
      <c r="AU334" s="163" t="s">
        <v>87</v>
      </c>
      <c r="AY334" s="18" t="s">
        <v>219</v>
      </c>
      <c r="BE334" s="164">
        <f>IF(N334="základní",J334,0)</f>
        <v>0</v>
      </c>
      <c r="BF334" s="164">
        <f>IF(N334="snížená",J334,0)</f>
        <v>0</v>
      </c>
      <c r="BG334" s="164">
        <f>IF(N334="zákl. přenesená",J334,0)</f>
        <v>0</v>
      </c>
      <c r="BH334" s="164">
        <f>IF(N334="sníž. přenesená",J334,0)</f>
        <v>0</v>
      </c>
      <c r="BI334" s="164">
        <f>IF(N334="nulová",J334,0)</f>
        <v>0</v>
      </c>
      <c r="BJ334" s="18" t="s">
        <v>32</v>
      </c>
      <c r="BK334" s="164">
        <f>ROUND(I334*H334,2)</f>
        <v>0</v>
      </c>
      <c r="BL334" s="18" t="s">
        <v>226</v>
      </c>
      <c r="BM334" s="163" t="s">
        <v>4659</v>
      </c>
    </row>
    <row r="335" spans="1:65" s="13" customFormat="1">
      <c r="B335" s="165"/>
      <c r="D335" s="166" t="s">
        <v>228</v>
      </c>
      <c r="E335" s="167" t="s">
        <v>1</v>
      </c>
      <c r="F335" s="168" t="s">
        <v>4527</v>
      </c>
      <c r="H335" s="169">
        <v>5.4</v>
      </c>
      <c r="I335" s="170"/>
      <c r="L335" s="165"/>
      <c r="M335" s="171"/>
      <c r="N335" s="172"/>
      <c r="O335" s="172"/>
      <c r="P335" s="172"/>
      <c r="Q335" s="172"/>
      <c r="R335" s="172"/>
      <c r="S335" s="172"/>
      <c r="T335" s="173"/>
      <c r="AT335" s="167" t="s">
        <v>228</v>
      </c>
      <c r="AU335" s="167" t="s">
        <v>87</v>
      </c>
      <c r="AV335" s="13" t="s">
        <v>87</v>
      </c>
      <c r="AW335" s="13" t="s">
        <v>31</v>
      </c>
      <c r="AX335" s="13" t="s">
        <v>32</v>
      </c>
      <c r="AY335" s="167" t="s">
        <v>219</v>
      </c>
    </row>
    <row r="336" spans="1:65" s="2" customFormat="1" ht="16.5" customHeight="1">
      <c r="A336" s="33"/>
      <c r="B336" s="151"/>
      <c r="C336" s="152" t="s">
        <v>558</v>
      </c>
      <c r="D336" s="152" t="s">
        <v>221</v>
      </c>
      <c r="E336" s="153" t="s">
        <v>4032</v>
      </c>
      <c r="F336" s="154" t="s">
        <v>4033</v>
      </c>
      <c r="G336" s="155" t="s">
        <v>266</v>
      </c>
      <c r="H336" s="156">
        <v>37.104999999999997</v>
      </c>
      <c r="I336" s="157"/>
      <c r="J336" s="158">
        <f>ROUND(I336*H336,2)</f>
        <v>0</v>
      </c>
      <c r="K336" s="154" t="s">
        <v>225</v>
      </c>
      <c r="L336" s="34"/>
      <c r="M336" s="159" t="s">
        <v>1</v>
      </c>
      <c r="N336" s="160" t="s">
        <v>42</v>
      </c>
      <c r="O336" s="59"/>
      <c r="P336" s="161">
        <f>O336*H336</f>
        <v>0</v>
      </c>
      <c r="Q336" s="161">
        <v>0</v>
      </c>
      <c r="R336" s="161">
        <f>Q336*H336</f>
        <v>0</v>
      </c>
      <c r="S336" s="161">
        <v>0</v>
      </c>
      <c r="T336" s="162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63" t="s">
        <v>226</v>
      </c>
      <c r="AT336" s="163" t="s">
        <v>221</v>
      </c>
      <c r="AU336" s="163" t="s">
        <v>87</v>
      </c>
      <c r="AY336" s="18" t="s">
        <v>219</v>
      </c>
      <c r="BE336" s="164">
        <f>IF(N336="základní",J336,0)</f>
        <v>0</v>
      </c>
      <c r="BF336" s="164">
        <f>IF(N336="snížená",J336,0)</f>
        <v>0</v>
      </c>
      <c r="BG336" s="164">
        <f>IF(N336="zákl. přenesená",J336,0)</f>
        <v>0</v>
      </c>
      <c r="BH336" s="164">
        <f>IF(N336="sníž. přenesená",J336,0)</f>
        <v>0</v>
      </c>
      <c r="BI336" s="164">
        <f>IF(N336="nulová",J336,0)</f>
        <v>0</v>
      </c>
      <c r="BJ336" s="18" t="s">
        <v>32</v>
      </c>
      <c r="BK336" s="164">
        <f>ROUND(I336*H336,2)</f>
        <v>0</v>
      </c>
      <c r="BL336" s="18" t="s">
        <v>226</v>
      </c>
      <c r="BM336" s="163" t="s">
        <v>4660</v>
      </c>
    </row>
    <row r="337" spans="1:65" s="13" customFormat="1">
      <c r="B337" s="165"/>
      <c r="D337" s="166" t="s">
        <v>228</v>
      </c>
      <c r="E337" s="167" t="s">
        <v>1</v>
      </c>
      <c r="F337" s="168" t="s">
        <v>4525</v>
      </c>
      <c r="H337" s="169">
        <v>37.104999999999997</v>
      </c>
      <c r="I337" s="170"/>
      <c r="L337" s="165"/>
      <c r="M337" s="171"/>
      <c r="N337" s="172"/>
      <c r="O337" s="172"/>
      <c r="P337" s="172"/>
      <c r="Q337" s="172"/>
      <c r="R337" s="172"/>
      <c r="S337" s="172"/>
      <c r="T337" s="173"/>
      <c r="AT337" s="167" t="s">
        <v>228</v>
      </c>
      <c r="AU337" s="167" t="s">
        <v>87</v>
      </c>
      <c r="AV337" s="13" t="s">
        <v>87</v>
      </c>
      <c r="AW337" s="13" t="s">
        <v>31</v>
      </c>
      <c r="AX337" s="13" t="s">
        <v>32</v>
      </c>
      <c r="AY337" s="167" t="s">
        <v>219</v>
      </c>
    </row>
    <row r="338" spans="1:65" s="2" customFormat="1" ht="24.2" customHeight="1">
      <c r="A338" s="33"/>
      <c r="B338" s="151"/>
      <c r="C338" s="152" t="s">
        <v>563</v>
      </c>
      <c r="D338" s="152" t="s">
        <v>221</v>
      </c>
      <c r="E338" s="153" t="s">
        <v>3386</v>
      </c>
      <c r="F338" s="154" t="s">
        <v>3387</v>
      </c>
      <c r="G338" s="155" t="s">
        <v>266</v>
      </c>
      <c r="H338" s="156">
        <v>37.104999999999997</v>
      </c>
      <c r="I338" s="157"/>
      <c r="J338" s="158">
        <f>ROUND(I338*H338,2)</f>
        <v>0</v>
      </c>
      <c r="K338" s="154" t="s">
        <v>1</v>
      </c>
      <c r="L338" s="34"/>
      <c r="M338" s="159" t="s">
        <v>1</v>
      </c>
      <c r="N338" s="160" t="s">
        <v>42</v>
      </c>
      <c r="O338" s="59"/>
      <c r="P338" s="161">
        <f>O338*H338</f>
        <v>0</v>
      </c>
      <c r="Q338" s="161">
        <v>0</v>
      </c>
      <c r="R338" s="161">
        <f>Q338*H338</f>
        <v>0</v>
      </c>
      <c r="S338" s="161">
        <v>0</v>
      </c>
      <c r="T338" s="162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63" t="s">
        <v>226</v>
      </c>
      <c r="AT338" s="163" t="s">
        <v>221</v>
      </c>
      <c r="AU338" s="163" t="s">
        <v>87</v>
      </c>
      <c r="AY338" s="18" t="s">
        <v>219</v>
      </c>
      <c r="BE338" s="164">
        <f>IF(N338="základní",J338,0)</f>
        <v>0</v>
      </c>
      <c r="BF338" s="164">
        <f>IF(N338="snížená",J338,0)</f>
        <v>0</v>
      </c>
      <c r="BG338" s="164">
        <f>IF(N338="zákl. přenesená",J338,0)</f>
        <v>0</v>
      </c>
      <c r="BH338" s="164">
        <f>IF(N338="sníž. přenesená",J338,0)</f>
        <v>0</v>
      </c>
      <c r="BI338" s="164">
        <f>IF(N338="nulová",J338,0)</f>
        <v>0</v>
      </c>
      <c r="BJ338" s="18" t="s">
        <v>32</v>
      </c>
      <c r="BK338" s="164">
        <f>ROUND(I338*H338,2)</f>
        <v>0</v>
      </c>
      <c r="BL338" s="18" t="s">
        <v>226</v>
      </c>
      <c r="BM338" s="163" t="s">
        <v>4661</v>
      </c>
    </row>
    <row r="339" spans="1:65" s="14" customFormat="1">
      <c r="B339" s="174"/>
      <c r="D339" s="166" t="s">
        <v>228</v>
      </c>
      <c r="E339" s="175" t="s">
        <v>1</v>
      </c>
      <c r="F339" s="176" t="s">
        <v>4036</v>
      </c>
      <c r="H339" s="175" t="s">
        <v>1</v>
      </c>
      <c r="I339" s="177"/>
      <c r="L339" s="174"/>
      <c r="M339" s="178"/>
      <c r="N339" s="179"/>
      <c r="O339" s="179"/>
      <c r="P339" s="179"/>
      <c r="Q339" s="179"/>
      <c r="R339" s="179"/>
      <c r="S339" s="179"/>
      <c r="T339" s="180"/>
      <c r="AT339" s="175" t="s">
        <v>228</v>
      </c>
      <c r="AU339" s="175" t="s">
        <v>87</v>
      </c>
      <c r="AV339" s="14" t="s">
        <v>32</v>
      </c>
      <c r="AW339" s="14" t="s">
        <v>31</v>
      </c>
      <c r="AX339" s="14" t="s">
        <v>77</v>
      </c>
      <c r="AY339" s="175" t="s">
        <v>219</v>
      </c>
    </row>
    <row r="340" spans="1:65" s="13" customFormat="1">
      <c r="B340" s="165"/>
      <c r="D340" s="166" t="s">
        <v>228</v>
      </c>
      <c r="E340" s="167" t="s">
        <v>1</v>
      </c>
      <c r="F340" s="168" t="s">
        <v>4662</v>
      </c>
      <c r="H340" s="169">
        <v>37.104999999999997</v>
      </c>
      <c r="I340" s="170"/>
      <c r="L340" s="165"/>
      <c r="M340" s="171"/>
      <c r="N340" s="172"/>
      <c r="O340" s="172"/>
      <c r="P340" s="172"/>
      <c r="Q340" s="172"/>
      <c r="R340" s="172"/>
      <c r="S340" s="172"/>
      <c r="T340" s="173"/>
      <c r="AT340" s="167" t="s">
        <v>228</v>
      </c>
      <c r="AU340" s="167" t="s">
        <v>87</v>
      </c>
      <c r="AV340" s="13" t="s">
        <v>87</v>
      </c>
      <c r="AW340" s="13" t="s">
        <v>31</v>
      </c>
      <c r="AX340" s="13" t="s">
        <v>77</v>
      </c>
      <c r="AY340" s="167" t="s">
        <v>219</v>
      </c>
    </row>
    <row r="341" spans="1:65" s="16" customFormat="1">
      <c r="B341" s="189"/>
      <c r="D341" s="166" t="s">
        <v>228</v>
      </c>
      <c r="E341" s="190" t="s">
        <v>4525</v>
      </c>
      <c r="F341" s="191" t="s">
        <v>282</v>
      </c>
      <c r="H341" s="192">
        <v>37.104999999999997</v>
      </c>
      <c r="I341" s="193"/>
      <c r="L341" s="189"/>
      <c r="M341" s="194"/>
      <c r="N341" s="195"/>
      <c r="O341" s="195"/>
      <c r="P341" s="195"/>
      <c r="Q341" s="195"/>
      <c r="R341" s="195"/>
      <c r="S341" s="195"/>
      <c r="T341" s="196"/>
      <c r="AT341" s="190" t="s">
        <v>228</v>
      </c>
      <c r="AU341" s="190" t="s">
        <v>87</v>
      </c>
      <c r="AV341" s="16" t="s">
        <v>237</v>
      </c>
      <c r="AW341" s="16" t="s">
        <v>31</v>
      </c>
      <c r="AX341" s="16" t="s">
        <v>32</v>
      </c>
      <c r="AY341" s="190" t="s">
        <v>219</v>
      </c>
    </row>
    <row r="342" spans="1:65" s="2" customFormat="1" ht="24.2" customHeight="1">
      <c r="A342" s="33"/>
      <c r="B342" s="151"/>
      <c r="C342" s="152" t="s">
        <v>566</v>
      </c>
      <c r="D342" s="152" t="s">
        <v>221</v>
      </c>
      <c r="E342" s="153" t="s">
        <v>4045</v>
      </c>
      <c r="F342" s="154" t="s">
        <v>4046</v>
      </c>
      <c r="G342" s="155" t="s">
        <v>266</v>
      </c>
      <c r="H342" s="156">
        <v>5.4</v>
      </c>
      <c r="I342" s="157"/>
      <c r="J342" s="158">
        <f>ROUND(I342*H342,2)</f>
        <v>0</v>
      </c>
      <c r="K342" s="154" t="s">
        <v>1</v>
      </c>
      <c r="L342" s="34"/>
      <c r="M342" s="159" t="s">
        <v>1</v>
      </c>
      <c r="N342" s="160" t="s">
        <v>42</v>
      </c>
      <c r="O342" s="59"/>
      <c r="P342" s="161">
        <f>O342*H342</f>
        <v>0</v>
      </c>
      <c r="Q342" s="161">
        <v>0</v>
      </c>
      <c r="R342" s="161">
        <f>Q342*H342</f>
        <v>0</v>
      </c>
      <c r="S342" s="161">
        <v>0</v>
      </c>
      <c r="T342" s="162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63" t="s">
        <v>226</v>
      </c>
      <c r="AT342" s="163" t="s">
        <v>221</v>
      </c>
      <c r="AU342" s="163" t="s">
        <v>87</v>
      </c>
      <c r="AY342" s="18" t="s">
        <v>219</v>
      </c>
      <c r="BE342" s="164">
        <f>IF(N342="základní",J342,0)</f>
        <v>0</v>
      </c>
      <c r="BF342" s="164">
        <f>IF(N342="snížená",J342,0)</f>
        <v>0</v>
      </c>
      <c r="BG342" s="164">
        <f>IF(N342="zákl. přenesená",J342,0)</f>
        <v>0</v>
      </c>
      <c r="BH342" s="164">
        <f>IF(N342="sníž. přenesená",J342,0)</f>
        <v>0</v>
      </c>
      <c r="BI342" s="164">
        <f>IF(N342="nulová",J342,0)</f>
        <v>0</v>
      </c>
      <c r="BJ342" s="18" t="s">
        <v>32</v>
      </c>
      <c r="BK342" s="164">
        <f>ROUND(I342*H342,2)</f>
        <v>0</v>
      </c>
      <c r="BL342" s="18" t="s">
        <v>226</v>
      </c>
      <c r="BM342" s="163" t="s">
        <v>4663</v>
      </c>
    </row>
    <row r="343" spans="1:65" s="13" customFormat="1">
      <c r="B343" s="165"/>
      <c r="D343" s="166" t="s">
        <v>228</v>
      </c>
      <c r="E343" s="167" t="s">
        <v>1</v>
      </c>
      <c r="F343" s="168" t="s">
        <v>4664</v>
      </c>
      <c r="H343" s="169">
        <v>125.30500000000001</v>
      </c>
      <c r="I343" s="170"/>
      <c r="L343" s="165"/>
      <c r="M343" s="171"/>
      <c r="N343" s="172"/>
      <c r="O343" s="172"/>
      <c r="P343" s="172"/>
      <c r="Q343" s="172"/>
      <c r="R343" s="172"/>
      <c r="S343" s="172"/>
      <c r="T343" s="173"/>
      <c r="AT343" s="167" t="s">
        <v>228</v>
      </c>
      <c r="AU343" s="167" t="s">
        <v>87</v>
      </c>
      <c r="AV343" s="13" t="s">
        <v>87</v>
      </c>
      <c r="AW343" s="13" t="s">
        <v>31</v>
      </c>
      <c r="AX343" s="13" t="s">
        <v>77</v>
      </c>
      <c r="AY343" s="167" t="s">
        <v>219</v>
      </c>
    </row>
    <row r="344" spans="1:65" s="16" customFormat="1">
      <c r="B344" s="189"/>
      <c r="D344" s="166" t="s">
        <v>228</v>
      </c>
      <c r="E344" s="190" t="s">
        <v>1</v>
      </c>
      <c r="F344" s="191" t="s">
        <v>282</v>
      </c>
      <c r="H344" s="192">
        <v>125.30500000000001</v>
      </c>
      <c r="I344" s="193"/>
      <c r="L344" s="189"/>
      <c r="M344" s="194"/>
      <c r="N344" s="195"/>
      <c r="O344" s="195"/>
      <c r="P344" s="195"/>
      <c r="Q344" s="195"/>
      <c r="R344" s="195"/>
      <c r="S344" s="195"/>
      <c r="T344" s="196"/>
      <c r="AT344" s="190" t="s">
        <v>228</v>
      </c>
      <c r="AU344" s="190" t="s">
        <v>87</v>
      </c>
      <c r="AV344" s="16" t="s">
        <v>237</v>
      </c>
      <c r="AW344" s="16" t="s">
        <v>31</v>
      </c>
      <c r="AX344" s="16" t="s">
        <v>77</v>
      </c>
      <c r="AY344" s="190" t="s">
        <v>219</v>
      </c>
    </row>
    <row r="345" spans="1:65" s="14" customFormat="1">
      <c r="B345" s="174"/>
      <c r="D345" s="166" t="s">
        <v>228</v>
      </c>
      <c r="E345" s="175" t="s">
        <v>1</v>
      </c>
      <c r="F345" s="176" t="s">
        <v>4052</v>
      </c>
      <c r="H345" s="175" t="s">
        <v>1</v>
      </c>
      <c r="I345" s="177"/>
      <c r="L345" s="174"/>
      <c r="M345" s="178"/>
      <c r="N345" s="179"/>
      <c r="O345" s="179"/>
      <c r="P345" s="179"/>
      <c r="Q345" s="179"/>
      <c r="R345" s="179"/>
      <c r="S345" s="179"/>
      <c r="T345" s="180"/>
      <c r="AT345" s="175" t="s">
        <v>228</v>
      </c>
      <c r="AU345" s="175" t="s">
        <v>87</v>
      </c>
      <c r="AV345" s="14" t="s">
        <v>32</v>
      </c>
      <c r="AW345" s="14" t="s">
        <v>31</v>
      </c>
      <c r="AX345" s="14" t="s">
        <v>77</v>
      </c>
      <c r="AY345" s="175" t="s">
        <v>219</v>
      </c>
    </row>
    <row r="346" spans="1:65" s="13" customFormat="1">
      <c r="B346" s="165"/>
      <c r="D346" s="166" t="s">
        <v>228</v>
      </c>
      <c r="E346" s="167" t="s">
        <v>1</v>
      </c>
      <c r="F346" s="168" t="s">
        <v>4665</v>
      </c>
      <c r="H346" s="169">
        <v>-37.104999999999997</v>
      </c>
      <c r="I346" s="170"/>
      <c r="L346" s="165"/>
      <c r="M346" s="171"/>
      <c r="N346" s="172"/>
      <c r="O346" s="172"/>
      <c r="P346" s="172"/>
      <c r="Q346" s="172"/>
      <c r="R346" s="172"/>
      <c r="S346" s="172"/>
      <c r="T346" s="173"/>
      <c r="AT346" s="167" t="s">
        <v>228</v>
      </c>
      <c r="AU346" s="167" t="s">
        <v>87</v>
      </c>
      <c r="AV346" s="13" t="s">
        <v>87</v>
      </c>
      <c r="AW346" s="13" t="s">
        <v>31</v>
      </c>
      <c r="AX346" s="13" t="s">
        <v>77</v>
      </c>
      <c r="AY346" s="167" t="s">
        <v>219</v>
      </c>
    </row>
    <row r="347" spans="1:65" s="13" customFormat="1">
      <c r="B347" s="165"/>
      <c r="D347" s="166" t="s">
        <v>228</v>
      </c>
      <c r="E347" s="167" t="s">
        <v>1</v>
      </c>
      <c r="F347" s="168" t="s">
        <v>4666</v>
      </c>
      <c r="H347" s="169">
        <v>-82.8</v>
      </c>
      <c r="I347" s="170"/>
      <c r="L347" s="165"/>
      <c r="M347" s="171"/>
      <c r="N347" s="172"/>
      <c r="O347" s="172"/>
      <c r="P347" s="172"/>
      <c r="Q347" s="172"/>
      <c r="R347" s="172"/>
      <c r="S347" s="172"/>
      <c r="T347" s="173"/>
      <c r="AT347" s="167" t="s">
        <v>228</v>
      </c>
      <c r="AU347" s="167" t="s">
        <v>87</v>
      </c>
      <c r="AV347" s="13" t="s">
        <v>87</v>
      </c>
      <c r="AW347" s="13" t="s">
        <v>31</v>
      </c>
      <c r="AX347" s="13" t="s">
        <v>77</v>
      </c>
      <c r="AY347" s="167" t="s">
        <v>219</v>
      </c>
    </row>
    <row r="348" spans="1:65" s="16" customFormat="1">
      <c r="B348" s="189"/>
      <c r="D348" s="166" t="s">
        <v>228</v>
      </c>
      <c r="E348" s="190" t="s">
        <v>1</v>
      </c>
      <c r="F348" s="191" t="s">
        <v>4057</v>
      </c>
      <c r="H348" s="192">
        <v>-119.905</v>
      </c>
      <c r="I348" s="193"/>
      <c r="L348" s="189"/>
      <c r="M348" s="194"/>
      <c r="N348" s="195"/>
      <c r="O348" s="195"/>
      <c r="P348" s="195"/>
      <c r="Q348" s="195"/>
      <c r="R348" s="195"/>
      <c r="S348" s="195"/>
      <c r="T348" s="196"/>
      <c r="AT348" s="190" t="s">
        <v>228</v>
      </c>
      <c r="AU348" s="190" t="s">
        <v>87</v>
      </c>
      <c r="AV348" s="16" t="s">
        <v>237</v>
      </c>
      <c r="AW348" s="16" t="s">
        <v>31</v>
      </c>
      <c r="AX348" s="16" t="s">
        <v>77</v>
      </c>
      <c r="AY348" s="190" t="s">
        <v>219</v>
      </c>
    </row>
    <row r="349" spans="1:65" s="15" customFormat="1">
      <c r="B349" s="181"/>
      <c r="D349" s="166" t="s">
        <v>228</v>
      </c>
      <c r="E349" s="182" t="s">
        <v>4527</v>
      </c>
      <c r="F349" s="183" t="s">
        <v>4483</v>
      </c>
      <c r="H349" s="184">
        <v>5.4000000000000199</v>
      </c>
      <c r="I349" s="185"/>
      <c r="L349" s="181"/>
      <c r="M349" s="186"/>
      <c r="N349" s="187"/>
      <c r="O349" s="187"/>
      <c r="P349" s="187"/>
      <c r="Q349" s="187"/>
      <c r="R349" s="187"/>
      <c r="S349" s="187"/>
      <c r="T349" s="188"/>
      <c r="AT349" s="182" t="s">
        <v>228</v>
      </c>
      <c r="AU349" s="182" t="s">
        <v>87</v>
      </c>
      <c r="AV349" s="15" t="s">
        <v>226</v>
      </c>
      <c r="AW349" s="15" t="s">
        <v>31</v>
      </c>
      <c r="AX349" s="15" t="s">
        <v>32</v>
      </c>
      <c r="AY349" s="182" t="s">
        <v>219</v>
      </c>
    </row>
    <row r="350" spans="1:65" s="2" customFormat="1" ht="24.2" customHeight="1">
      <c r="A350" s="33"/>
      <c r="B350" s="151"/>
      <c r="C350" s="152" t="s">
        <v>568</v>
      </c>
      <c r="D350" s="152" t="s">
        <v>221</v>
      </c>
      <c r="E350" s="153" t="s">
        <v>4068</v>
      </c>
      <c r="F350" s="154" t="s">
        <v>4069</v>
      </c>
      <c r="G350" s="155" t="s">
        <v>266</v>
      </c>
      <c r="H350" s="156">
        <v>82.8</v>
      </c>
      <c r="I350" s="157"/>
      <c r="J350" s="158">
        <f>ROUND(I350*H350,2)</f>
        <v>0</v>
      </c>
      <c r="K350" s="154" t="s">
        <v>3846</v>
      </c>
      <c r="L350" s="34"/>
      <c r="M350" s="159" t="s">
        <v>1</v>
      </c>
      <c r="N350" s="160" t="s">
        <v>42</v>
      </c>
      <c r="O350" s="59"/>
      <c r="P350" s="161">
        <f>O350*H350</f>
        <v>0</v>
      </c>
      <c r="Q350" s="161">
        <v>0</v>
      </c>
      <c r="R350" s="161">
        <f>Q350*H350</f>
        <v>0</v>
      </c>
      <c r="S350" s="161">
        <v>0</v>
      </c>
      <c r="T350" s="162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63" t="s">
        <v>226</v>
      </c>
      <c r="AT350" s="163" t="s">
        <v>221</v>
      </c>
      <c r="AU350" s="163" t="s">
        <v>87</v>
      </c>
      <c r="AY350" s="18" t="s">
        <v>219</v>
      </c>
      <c r="BE350" s="164">
        <f>IF(N350="základní",J350,0)</f>
        <v>0</v>
      </c>
      <c r="BF350" s="164">
        <f>IF(N350="snížená",J350,0)</f>
        <v>0</v>
      </c>
      <c r="BG350" s="164">
        <f>IF(N350="zákl. přenesená",J350,0)</f>
        <v>0</v>
      </c>
      <c r="BH350" s="164">
        <f>IF(N350="sníž. přenesená",J350,0)</f>
        <v>0</v>
      </c>
      <c r="BI350" s="164">
        <f>IF(N350="nulová",J350,0)</f>
        <v>0</v>
      </c>
      <c r="BJ350" s="18" t="s">
        <v>32</v>
      </c>
      <c r="BK350" s="164">
        <f>ROUND(I350*H350,2)</f>
        <v>0</v>
      </c>
      <c r="BL350" s="18" t="s">
        <v>226</v>
      </c>
      <c r="BM350" s="163" t="s">
        <v>4667</v>
      </c>
    </row>
    <row r="351" spans="1:65" s="13" customFormat="1">
      <c r="B351" s="165"/>
      <c r="D351" s="166" t="s">
        <v>228</v>
      </c>
      <c r="E351" s="167" t="s">
        <v>1</v>
      </c>
      <c r="F351" s="168" t="s">
        <v>4668</v>
      </c>
      <c r="H351" s="169">
        <v>20.7</v>
      </c>
      <c r="I351" s="170"/>
      <c r="L351" s="165"/>
      <c r="M351" s="171"/>
      <c r="N351" s="172"/>
      <c r="O351" s="172"/>
      <c r="P351" s="172"/>
      <c r="Q351" s="172"/>
      <c r="R351" s="172"/>
      <c r="S351" s="172"/>
      <c r="T351" s="173"/>
      <c r="AT351" s="167" t="s">
        <v>228</v>
      </c>
      <c r="AU351" s="167" t="s">
        <v>87</v>
      </c>
      <c r="AV351" s="13" t="s">
        <v>87</v>
      </c>
      <c r="AW351" s="13" t="s">
        <v>31</v>
      </c>
      <c r="AX351" s="13" t="s">
        <v>77</v>
      </c>
      <c r="AY351" s="167" t="s">
        <v>219</v>
      </c>
    </row>
    <row r="352" spans="1:65" s="13" customFormat="1">
      <c r="B352" s="165"/>
      <c r="D352" s="166" t="s">
        <v>228</v>
      </c>
      <c r="E352" s="167" t="s">
        <v>1</v>
      </c>
      <c r="F352" s="168" t="s">
        <v>4669</v>
      </c>
      <c r="H352" s="169">
        <v>62.1</v>
      </c>
      <c r="I352" s="170"/>
      <c r="L352" s="165"/>
      <c r="M352" s="171"/>
      <c r="N352" s="172"/>
      <c r="O352" s="172"/>
      <c r="P352" s="172"/>
      <c r="Q352" s="172"/>
      <c r="R352" s="172"/>
      <c r="S352" s="172"/>
      <c r="T352" s="173"/>
      <c r="AT352" s="167" t="s">
        <v>228</v>
      </c>
      <c r="AU352" s="167" t="s">
        <v>87</v>
      </c>
      <c r="AV352" s="13" t="s">
        <v>87</v>
      </c>
      <c r="AW352" s="13" t="s">
        <v>31</v>
      </c>
      <c r="AX352" s="13" t="s">
        <v>77</v>
      </c>
      <c r="AY352" s="167" t="s">
        <v>219</v>
      </c>
    </row>
    <row r="353" spans="1:65" s="16" customFormat="1">
      <c r="B353" s="189"/>
      <c r="D353" s="166" t="s">
        <v>228</v>
      </c>
      <c r="E353" s="190" t="s">
        <v>4523</v>
      </c>
      <c r="F353" s="191" t="s">
        <v>282</v>
      </c>
      <c r="H353" s="192">
        <v>82.8</v>
      </c>
      <c r="I353" s="193"/>
      <c r="L353" s="189"/>
      <c r="M353" s="194"/>
      <c r="N353" s="195"/>
      <c r="O353" s="195"/>
      <c r="P353" s="195"/>
      <c r="Q353" s="195"/>
      <c r="R353" s="195"/>
      <c r="S353" s="195"/>
      <c r="T353" s="196"/>
      <c r="AT353" s="190" t="s">
        <v>228</v>
      </c>
      <c r="AU353" s="190" t="s">
        <v>87</v>
      </c>
      <c r="AV353" s="16" t="s">
        <v>237</v>
      </c>
      <c r="AW353" s="16" t="s">
        <v>31</v>
      </c>
      <c r="AX353" s="16" t="s">
        <v>32</v>
      </c>
      <c r="AY353" s="190" t="s">
        <v>219</v>
      </c>
    </row>
    <row r="354" spans="1:65" s="12" customFormat="1" ht="22.9" customHeight="1">
      <c r="B354" s="138"/>
      <c r="D354" s="139" t="s">
        <v>76</v>
      </c>
      <c r="E354" s="149" t="s">
        <v>1026</v>
      </c>
      <c r="F354" s="149" t="s">
        <v>1027</v>
      </c>
      <c r="I354" s="141"/>
      <c r="J354" s="150">
        <f>BK354</f>
        <v>0</v>
      </c>
      <c r="L354" s="138"/>
      <c r="M354" s="143"/>
      <c r="N354" s="144"/>
      <c r="O354" s="144"/>
      <c r="P354" s="145">
        <f>SUM(P355:P362)</f>
        <v>0</v>
      </c>
      <c r="Q354" s="144"/>
      <c r="R354" s="145">
        <f>SUM(R355:R362)</f>
        <v>0</v>
      </c>
      <c r="S354" s="144"/>
      <c r="T354" s="146">
        <f>SUM(T355:T362)</f>
        <v>0</v>
      </c>
      <c r="AR354" s="139" t="s">
        <v>32</v>
      </c>
      <c r="AT354" s="147" t="s">
        <v>76</v>
      </c>
      <c r="AU354" s="147" t="s">
        <v>32</v>
      </c>
      <c r="AY354" s="139" t="s">
        <v>219</v>
      </c>
      <c r="BK354" s="148">
        <f>SUM(BK355:BK362)</f>
        <v>0</v>
      </c>
    </row>
    <row r="355" spans="1:65" s="2" customFormat="1" ht="16.5" customHeight="1">
      <c r="A355" s="33"/>
      <c r="B355" s="151"/>
      <c r="C355" s="152" t="s">
        <v>571</v>
      </c>
      <c r="D355" s="152" t="s">
        <v>221</v>
      </c>
      <c r="E355" s="153" t="s">
        <v>2905</v>
      </c>
      <c r="F355" s="154" t="s">
        <v>2906</v>
      </c>
      <c r="G355" s="155" t="s">
        <v>266</v>
      </c>
      <c r="H355" s="156">
        <v>45.213999999999999</v>
      </c>
      <c r="I355" s="157"/>
      <c r="J355" s="158">
        <f>ROUND(I355*H355,2)</f>
        <v>0</v>
      </c>
      <c r="K355" s="154" t="s">
        <v>225</v>
      </c>
      <c r="L355" s="34"/>
      <c r="M355" s="159" t="s">
        <v>1</v>
      </c>
      <c r="N355" s="160" t="s">
        <v>42</v>
      </c>
      <c r="O355" s="59"/>
      <c r="P355" s="161">
        <f>O355*H355</f>
        <v>0</v>
      </c>
      <c r="Q355" s="161">
        <v>0</v>
      </c>
      <c r="R355" s="161">
        <f>Q355*H355</f>
        <v>0</v>
      </c>
      <c r="S355" s="161">
        <v>0</v>
      </c>
      <c r="T355" s="162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63" t="s">
        <v>226</v>
      </c>
      <c r="AT355" s="163" t="s">
        <v>221</v>
      </c>
      <c r="AU355" s="163" t="s">
        <v>87</v>
      </c>
      <c r="AY355" s="18" t="s">
        <v>219</v>
      </c>
      <c r="BE355" s="164">
        <f>IF(N355="základní",J355,0)</f>
        <v>0</v>
      </c>
      <c r="BF355" s="164">
        <f>IF(N355="snížená",J355,0)</f>
        <v>0</v>
      </c>
      <c r="BG355" s="164">
        <f>IF(N355="zákl. přenesená",J355,0)</f>
        <v>0</v>
      </c>
      <c r="BH355" s="164">
        <f>IF(N355="sníž. přenesená",J355,0)</f>
        <v>0</v>
      </c>
      <c r="BI355" s="164">
        <f>IF(N355="nulová",J355,0)</f>
        <v>0</v>
      </c>
      <c r="BJ355" s="18" t="s">
        <v>32</v>
      </c>
      <c r="BK355" s="164">
        <f>ROUND(I355*H355,2)</f>
        <v>0</v>
      </c>
      <c r="BL355" s="18" t="s">
        <v>226</v>
      </c>
      <c r="BM355" s="163" t="s">
        <v>4670</v>
      </c>
    </row>
    <row r="356" spans="1:65" s="13" customFormat="1">
      <c r="B356" s="165"/>
      <c r="D356" s="166" t="s">
        <v>228</v>
      </c>
      <c r="E356" s="167" t="s">
        <v>1</v>
      </c>
      <c r="F356" s="168" t="s">
        <v>4671</v>
      </c>
      <c r="H356" s="169">
        <v>45.213999999999999</v>
      </c>
      <c r="I356" s="170"/>
      <c r="L356" s="165"/>
      <c r="M356" s="171"/>
      <c r="N356" s="172"/>
      <c r="O356" s="172"/>
      <c r="P356" s="172"/>
      <c r="Q356" s="172"/>
      <c r="R356" s="172"/>
      <c r="S356" s="172"/>
      <c r="T356" s="173"/>
      <c r="AT356" s="167" t="s">
        <v>228</v>
      </c>
      <c r="AU356" s="167" t="s">
        <v>87</v>
      </c>
      <c r="AV356" s="13" t="s">
        <v>87</v>
      </c>
      <c r="AW356" s="13" t="s">
        <v>31</v>
      </c>
      <c r="AX356" s="13" t="s">
        <v>77</v>
      </c>
      <c r="AY356" s="167" t="s">
        <v>219</v>
      </c>
    </row>
    <row r="357" spans="1:65" s="16" customFormat="1">
      <c r="B357" s="189"/>
      <c r="D357" s="166" t="s">
        <v>228</v>
      </c>
      <c r="E357" s="190" t="s">
        <v>4513</v>
      </c>
      <c r="F357" s="191" t="s">
        <v>282</v>
      </c>
      <c r="H357" s="192">
        <v>45.213999999999999</v>
      </c>
      <c r="I357" s="193"/>
      <c r="L357" s="189"/>
      <c r="M357" s="194"/>
      <c r="N357" s="195"/>
      <c r="O357" s="195"/>
      <c r="P357" s="195"/>
      <c r="Q357" s="195"/>
      <c r="R357" s="195"/>
      <c r="S357" s="195"/>
      <c r="T357" s="196"/>
      <c r="AT357" s="190" t="s">
        <v>228</v>
      </c>
      <c r="AU357" s="190" t="s">
        <v>87</v>
      </c>
      <c r="AV357" s="16" t="s">
        <v>237</v>
      </c>
      <c r="AW357" s="16" t="s">
        <v>31</v>
      </c>
      <c r="AX357" s="16" t="s">
        <v>32</v>
      </c>
      <c r="AY357" s="190" t="s">
        <v>219</v>
      </c>
    </row>
    <row r="358" spans="1:65" s="2" customFormat="1" ht="21.75" customHeight="1">
      <c r="A358" s="33"/>
      <c r="B358" s="151"/>
      <c r="C358" s="152" t="s">
        <v>574</v>
      </c>
      <c r="D358" s="152" t="s">
        <v>221</v>
      </c>
      <c r="E358" s="153" t="s">
        <v>4492</v>
      </c>
      <c r="F358" s="154" t="s">
        <v>4493</v>
      </c>
      <c r="G358" s="155" t="s">
        <v>266</v>
      </c>
      <c r="H358" s="156">
        <v>0.97599999999999998</v>
      </c>
      <c r="I358" s="157"/>
      <c r="J358" s="158">
        <f>ROUND(I358*H358,2)</f>
        <v>0</v>
      </c>
      <c r="K358" s="154" t="s">
        <v>225</v>
      </c>
      <c r="L358" s="34"/>
      <c r="M358" s="159" t="s">
        <v>1</v>
      </c>
      <c r="N358" s="160" t="s">
        <v>42</v>
      </c>
      <c r="O358" s="59"/>
      <c r="P358" s="161">
        <f>O358*H358</f>
        <v>0</v>
      </c>
      <c r="Q358" s="161">
        <v>0</v>
      </c>
      <c r="R358" s="161">
        <f>Q358*H358</f>
        <v>0</v>
      </c>
      <c r="S358" s="161">
        <v>0</v>
      </c>
      <c r="T358" s="162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63" t="s">
        <v>226</v>
      </c>
      <c r="AT358" s="163" t="s">
        <v>221</v>
      </c>
      <c r="AU358" s="163" t="s">
        <v>87</v>
      </c>
      <c r="AY358" s="18" t="s">
        <v>219</v>
      </c>
      <c r="BE358" s="164">
        <f>IF(N358="základní",J358,0)</f>
        <v>0</v>
      </c>
      <c r="BF358" s="164">
        <f>IF(N358="snížená",J358,0)</f>
        <v>0</v>
      </c>
      <c r="BG358" s="164">
        <f>IF(N358="zákl. přenesená",J358,0)</f>
        <v>0</v>
      </c>
      <c r="BH358" s="164">
        <f>IF(N358="sníž. přenesená",J358,0)</f>
        <v>0</v>
      </c>
      <c r="BI358" s="164">
        <f>IF(N358="nulová",J358,0)</f>
        <v>0</v>
      </c>
      <c r="BJ358" s="18" t="s">
        <v>32</v>
      </c>
      <c r="BK358" s="164">
        <f>ROUND(I358*H358,2)</f>
        <v>0</v>
      </c>
      <c r="BL358" s="18" t="s">
        <v>226</v>
      </c>
      <c r="BM358" s="163" t="s">
        <v>4672</v>
      </c>
    </row>
    <row r="359" spans="1:65" s="13" customFormat="1">
      <c r="B359" s="165"/>
      <c r="D359" s="166" t="s">
        <v>228</v>
      </c>
      <c r="E359" s="167" t="s">
        <v>1</v>
      </c>
      <c r="F359" s="168" t="s">
        <v>4673</v>
      </c>
      <c r="H359" s="169">
        <v>46.19</v>
      </c>
      <c r="I359" s="170"/>
      <c r="L359" s="165"/>
      <c r="M359" s="171"/>
      <c r="N359" s="172"/>
      <c r="O359" s="172"/>
      <c r="P359" s="172"/>
      <c r="Q359" s="172"/>
      <c r="R359" s="172"/>
      <c r="S359" s="172"/>
      <c r="T359" s="173"/>
      <c r="AT359" s="167" t="s">
        <v>228</v>
      </c>
      <c r="AU359" s="167" t="s">
        <v>87</v>
      </c>
      <c r="AV359" s="13" t="s">
        <v>87</v>
      </c>
      <c r="AW359" s="13" t="s">
        <v>31</v>
      </c>
      <c r="AX359" s="13" t="s">
        <v>77</v>
      </c>
      <c r="AY359" s="167" t="s">
        <v>219</v>
      </c>
    </row>
    <row r="360" spans="1:65" s="14" customFormat="1">
      <c r="B360" s="174"/>
      <c r="D360" s="166" t="s">
        <v>228</v>
      </c>
      <c r="E360" s="175" t="s">
        <v>1</v>
      </c>
      <c r="F360" s="176" t="s">
        <v>4496</v>
      </c>
      <c r="H360" s="175" t="s">
        <v>1</v>
      </c>
      <c r="I360" s="177"/>
      <c r="L360" s="174"/>
      <c r="M360" s="178"/>
      <c r="N360" s="179"/>
      <c r="O360" s="179"/>
      <c r="P360" s="179"/>
      <c r="Q360" s="179"/>
      <c r="R360" s="179"/>
      <c r="S360" s="179"/>
      <c r="T360" s="180"/>
      <c r="AT360" s="175" t="s">
        <v>228</v>
      </c>
      <c r="AU360" s="175" t="s">
        <v>87</v>
      </c>
      <c r="AV360" s="14" t="s">
        <v>32</v>
      </c>
      <c r="AW360" s="14" t="s">
        <v>31</v>
      </c>
      <c r="AX360" s="14" t="s">
        <v>77</v>
      </c>
      <c r="AY360" s="175" t="s">
        <v>219</v>
      </c>
    </row>
    <row r="361" spans="1:65" s="13" customFormat="1">
      <c r="B361" s="165"/>
      <c r="D361" s="166" t="s">
        <v>228</v>
      </c>
      <c r="E361" s="167" t="s">
        <v>1</v>
      </c>
      <c r="F361" s="168" t="s">
        <v>4674</v>
      </c>
      <c r="H361" s="169">
        <v>-45.213999999999999</v>
      </c>
      <c r="I361" s="170"/>
      <c r="L361" s="165"/>
      <c r="M361" s="171"/>
      <c r="N361" s="172"/>
      <c r="O361" s="172"/>
      <c r="P361" s="172"/>
      <c r="Q361" s="172"/>
      <c r="R361" s="172"/>
      <c r="S361" s="172"/>
      <c r="T361" s="173"/>
      <c r="AT361" s="167" t="s">
        <v>228</v>
      </c>
      <c r="AU361" s="167" t="s">
        <v>87</v>
      </c>
      <c r="AV361" s="13" t="s">
        <v>87</v>
      </c>
      <c r="AW361" s="13" t="s">
        <v>31</v>
      </c>
      <c r="AX361" s="13" t="s">
        <v>77</v>
      </c>
      <c r="AY361" s="167" t="s">
        <v>219</v>
      </c>
    </row>
    <row r="362" spans="1:65" s="15" customFormat="1">
      <c r="B362" s="181"/>
      <c r="D362" s="166" t="s">
        <v>228</v>
      </c>
      <c r="E362" s="182" t="s">
        <v>1</v>
      </c>
      <c r="F362" s="183" t="s">
        <v>236</v>
      </c>
      <c r="H362" s="184">
        <v>0.97599999999999898</v>
      </c>
      <c r="I362" s="185"/>
      <c r="L362" s="181"/>
      <c r="M362" s="215"/>
      <c r="N362" s="216"/>
      <c r="O362" s="216"/>
      <c r="P362" s="216"/>
      <c r="Q362" s="216"/>
      <c r="R362" s="216"/>
      <c r="S362" s="216"/>
      <c r="T362" s="217"/>
      <c r="AT362" s="182" t="s">
        <v>228</v>
      </c>
      <c r="AU362" s="182" t="s">
        <v>87</v>
      </c>
      <c r="AV362" s="15" t="s">
        <v>226</v>
      </c>
      <c r="AW362" s="15" t="s">
        <v>31</v>
      </c>
      <c r="AX362" s="15" t="s">
        <v>32</v>
      </c>
      <c r="AY362" s="182" t="s">
        <v>219</v>
      </c>
    </row>
    <row r="363" spans="1:65" s="2" customFormat="1" ht="6.95" customHeight="1">
      <c r="A363" s="33"/>
      <c r="B363" s="48"/>
      <c r="C363" s="49"/>
      <c r="D363" s="49"/>
      <c r="E363" s="49"/>
      <c r="F363" s="49"/>
      <c r="G363" s="49"/>
      <c r="H363" s="49"/>
      <c r="I363" s="49"/>
      <c r="J363" s="49"/>
      <c r="K363" s="49"/>
      <c r="L363" s="34"/>
      <c r="M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</row>
  </sheetData>
  <autoFilter ref="C127:K362"/>
  <mergeCells count="12">
    <mergeCell ref="E120:H120"/>
    <mergeCell ref="L2:V2"/>
    <mergeCell ref="E85:H85"/>
    <mergeCell ref="E87:H87"/>
    <mergeCell ref="E89:H89"/>
    <mergeCell ref="E116:H116"/>
    <mergeCell ref="E118:H11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5"/>
  <sheetViews>
    <sheetView showGridLines="0" workbookViewId="0">
      <selection activeCell="J14" sqref="J1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4" t="s">
        <v>5</v>
      </c>
      <c r="M2" s="235"/>
      <c r="N2" s="235"/>
      <c r="O2" s="235"/>
      <c r="P2" s="235"/>
      <c r="Q2" s="235"/>
      <c r="R2" s="235"/>
      <c r="S2" s="235"/>
      <c r="T2" s="235"/>
      <c r="U2" s="235"/>
      <c r="V2" s="235"/>
      <c r="AT2" s="18" t="s">
        <v>117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</row>
    <row r="4" spans="1:46" s="1" customFormat="1" ht="24.95" customHeight="1">
      <c r="B4" s="21"/>
      <c r="D4" s="22" t="s">
        <v>133</v>
      </c>
      <c r="L4" s="21"/>
      <c r="M4" s="100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0" t="str">
        <f>'Rekapitulace stavby'!K6</f>
        <v>BRNO, GAJDOŠOVA, OBSLUŽNÁ KOMUNIKACE - REKONSTRUKCE KANALIZACE A VODOVODU</v>
      </c>
      <c r="F7" s="271"/>
      <c r="G7" s="271"/>
      <c r="H7" s="271"/>
      <c r="L7" s="21"/>
    </row>
    <row r="8" spans="1:46" s="1" customFormat="1" ht="12" customHeight="1">
      <c r="B8" s="21"/>
      <c r="D8" s="28" t="s">
        <v>142</v>
      </c>
      <c r="L8" s="21"/>
    </row>
    <row r="9" spans="1:46" s="2" customFormat="1" ht="16.5" customHeight="1">
      <c r="A9" s="33"/>
      <c r="B9" s="34"/>
      <c r="C9" s="33"/>
      <c r="D9" s="33"/>
      <c r="E9" s="270" t="s">
        <v>4507</v>
      </c>
      <c r="F9" s="269"/>
      <c r="G9" s="269"/>
      <c r="H9" s="269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4509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64" t="s">
        <v>4675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118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2" t="str">
        <f>'Rekapitulace stavby'!E14</f>
        <v>Vyplň údaj</v>
      </c>
      <c r="F20" s="256"/>
      <c r="G20" s="256"/>
      <c r="H20" s="256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">
        <v>4676</v>
      </c>
      <c r="F26" s="33"/>
      <c r="G26" s="33"/>
      <c r="H26" s="33"/>
      <c r="I26" s="28" t="s">
        <v>26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35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1"/>
      <c r="B29" s="102"/>
      <c r="C29" s="101"/>
      <c r="D29" s="101"/>
      <c r="E29" s="260" t="s">
        <v>1</v>
      </c>
      <c r="F29" s="260"/>
      <c r="G29" s="260"/>
      <c r="H29" s="260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5" t="s">
        <v>37</v>
      </c>
      <c r="E32" s="33"/>
      <c r="F32" s="33"/>
      <c r="G32" s="33"/>
      <c r="H32" s="33"/>
      <c r="I32" s="33"/>
      <c r="J32" s="72">
        <f>ROUND(J124,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39</v>
      </c>
      <c r="G34" s="33"/>
      <c r="H34" s="33"/>
      <c r="I34" s="37" t="s">
        <v>38</v>
      </c>
      <c r="J34" s="37" t="s">
        <v>40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6" t="s">
        <v>41</v>
      </c>
      <c r="E35" s="28" t="s">
        <v>42</v>
      </c>
      <c r="F35" s="107">
        <f>ROUND((SUM(BE124:BE194)),  0)</f>
        <v>0</v>
      </c>
      <c r="G35" s="33"/>
      <c r="H35" s="33"/>
      <c r="I35" s="108">
        <v>0.21</v>
      </c>
      <c r="J35" s="107">
        <f>ROUND(((SUM(BE124:BE194))*I35),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43</v>
      </c>
      <c r="F36" s="107">
        <f>ROUND((SUM(BF124:BF194)),  0)</f>
        <v>0</v>
      </c>
      <c r="G36" s="33"/>
      <c r="H36" s="33"/>
      <c r="I36" s="108">
        <v>0.1</v>
      </c>
      <c r="J36" s="107">
        <f>ROUND(((SUM(BF124:BF194))*I36),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44</v>
      </c>
      <c r="F37" s="107">
        <f>ROUND((SUM(BG124:BG194)),  0)</f>
        <v>0</v>
      </c>
      <c r="G37" s="33"/>
      <c r="H37" s="33"/>
      <c r="I37" s="108">
        <v>0.21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45</v>
      </c>
      <c r="F38" s="107">
        <f>ROUND((SUM(BH124:BH194)),  0)</f>
        <v>0</v>
      </c>
      <c r="G38" s="33"/>
      <c r="H38" s="33"/>
      <c r="I38" s="108">
        <v>0.1</v>
      </c>
      <c r="J38" s="107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46</v>
      </c>
      <c r="F39" s="107">
        <f>ROUND((SUM(BI124:BI194)),  0)</f>
        <v>0</v>
      </c>
      <c r="G39" s="33"/>
      <c r="H39" s="33"/>
      <c r="I39" s="108">
        <v>0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9"/>
      <c r="D41" s="110" t="s">
        <v>47</v>
      </c>
      <c r="E41" s="61"/>
      <c r="F41" s="61"/>
      <c r="G41" s="111" t="s">
        <v>48</v>
      </c>
      <c r="H41" s="112" t="s">
        <v>49</v>
      </c>
      <c r="I41" s="61"/>
      <c r="J41" s="113">
        <f>SUM(J32:J39)</f>
        <v>0</v>
      </c>
      <c r="K41" s="114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5" t="s">
        <v>53</v>
      </c>
      <c r="G61" s="46" t="s">
        <v>52</v>
      </c>
      <c r="H61" s="36"/>
      <c r="I61" s="36"/>
      <c r="J61" s="116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5" t="s">
        <v>53</v>
      </c>
      <c r="G76" s="46" t="s">
        <v>52</v>
      </c>
      <c r="H76" s="36"/>
      <c r="I76" s="36"/>
      <c r="J76" s="116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187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0" t="str">
        <f>E7</f>
        <v>BRNO, GAJDOŠOVA, OBSLUŽNÁ KOMUNIKACE - REKONSTRUKCE KANALIZACE A VODOVODU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142</v>
      </c>
      <c r="L86" s="21"/>
    </row>
    <row r="87" spans="1:31" s="2" customFormat="1" ht="16.5" customHeight="1">
      <c r="A87" s="33"/>
      <c r="B87" s="34"/>
      <c r="C87" s="33"/>
      <c r="D87" s="33"/>
      <c r="E87" s="270" t="s">
        <v>4507</v>
      </c>
      <c r="F87" s="269"/>
      <c r="G87" s="269"/>
      <c r="H87" s="269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4509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64" t="str">
        <f>E11</f>
        <v>SO 102.1.2 - úpravy veřejného osvětlení - dočasná stavba</v>
      </c>
      <c r="F89" s="269"/>
      <c r="G89" s="269"/>
      <c r="H89" s="269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AQUA PROCON s.r.o.  Brno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>Šulc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188</v>
      </c>
      <c r="D96" s="109"/>
      <c r="E96" s="109"/>
      <c r="F96" s="109"/>
      <c r="G96" s="109"/>
      <c r="H96" s="109"/>
      <c r="I96" s="109"/>
      <c r="J96" s="118" t="s">
        <v>189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9" t="s">
        <v>190</v>
      </c>
      <c r="D98" s="33"/>
      <c r="E98" s="33"/>
      <c r="F98" s="33"/>
      <c r="G98" s="33"/>
      <c r="H98" s="33"/>
      <c r="I98" s="33"/>
      <c r="J98" s="72">
        <f>J124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191</v>
      </c>
    </row>
    <row r="99" spans="1:47" s="9" customFormat="1" ht="24.95" customHeight="1">
      <c r="B99" s="120"/>
      <c r="D99" s="121" t="s">
        <v>4677</v>
      </c>
      <c r="E99" s="122"/>
      <c r="F99" s="122"/>
      <c r="G99" s="122"/>
      <c r="H99" s="122"/>
      <c r="I99" s="122"/>
      <c r="J99" s="123">
        <f>J125</f>
        <v>0</v>
      </c>
      <c r="L99" s="120"/>
    </row>
    <row r="100" spans="1:47" s="9" customFormat="1" ht="24.95" customHeight="1">
      <c r="B100" s="120"/>
      <c r="D100" s="121" t="s">
        <v>4678</v>
      </c>
      <c r="E100" s="122"/>
      <c r="F100" s="122"/>
      <c r="G100" s="122"/>
      <c r="H100" s="122"/>
      <c r="I100" s="122"/>
      <c r="J100" s="123">
        <f>J167</f>
        <v>0</v>
      </c>
      <c r="L100" s="120"/>
    </row>
    <row r="101" spans="1:47" s="9" customFormat="1" ht="24.95" customHeight="1">
      <c r="B101" s="120"/>
      <c r="D101" s="121" t="s">
        <v>4679</v>
      </c>
      <c r="E101" s="122"/>
      <c r="F101" s="122"/>
      <c r="G101" s="122"/>
      <c r="H101" s="122"/>
      <c r="I101" s="122"/>
      <c r="J101" s="123">
        <f>J183</f>
        <v>0</v>
      </c>
      <c r="L101" s="120"/>
    </row>
    <row r="102" spans="1:47" s="9" customFormat="1" ht="24.95" customHeight="1">
      <c r="B102" s="120"/>
      <c r="D102" s="121" t="s">
        <v>4680</v>
      </c>
      <c r="E102" s="122"/>
      <c r="F102" s="122"/>
      <c r="G102" s="122"/>
      <c r="H102" s="122"/>
      <c r="I102" s="122"/>
      <c r="J102" s="123">
        <f>J191</f>
        <v>0</v>
      </c>
      <c r="L102" s="120"/>
    </row>
    <row r="103" spans="1:47" s="2" customFormat="1" ht="21.75" customHeight="1">
      <c r="A103" s="33"/>
      <c r="B103" s="34"/>
      <c r="C103" s="33"/>
      <c r="D103" s="33"/>
      <c r="E103" s="33"/>
      <c r="F103" s="33"/>
      <c r="G103" s="33"/>
      <c r="H103" s="33"/>
      <c r="I103" s="33"/>
      <c r="J103" s="33"/>
      <c r="K103" s="33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47" s="2" customFormat="1" ht="6.95" customHeight="1">
      <c r="A104" s="33"/>
      <c r="B104" s="48"/>
      <c r="C104" s="49"/>
      <c r="D104" s="49"/>
      <c r="E104" s="49"/>
      <c r="F104" s="49"/>
      <c r="G104" s="49"/>
      <c r="H104" s="49"/>
      <c r="I104" s="49"/>
      <c r="J104" s="49"/>
      <c r="K104" s="49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8" spans="1:47" s="2" customFormat="1" ht="6.95" customHeight="1">
      <c r="A108" s="33"/>
      <c r="B108" s="50"/>
      <c r="C108" s="51"/>
      <c r="D108" s="51"/>
      <c r="E108" s="51"/>
      <c r="F108" s="51"/>
      <c r="G108" s="51"/>
      <c r="H108" s="51"/>
      <c r="I108" s="51"/>
      <c r="J108" s="51"/>
      <c r="K108" s="51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24.95" customHeight="1">
      <c r="A109" s="33"/>
      <c r="B109" s="34"/>
      <c r="C109" s="22" t="s">
        <v>204</v>
      </c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12" customHeight="1">
      <c r="A111" s="33"/>
      <c r="B111" s="34"/>
      <c r="C111" s="28" t="s">
        <v>16</v>
      </c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16.5" customHeight="1">
      <c r="A112" s="33"/>
      <c r="B112" s="34"/>
      <c r="C112" s="33"/>
      <c r="D112" s="33"/>
      <c r="E112" s="270" t="str">
        <f>E7</f>
        <v>BRNO, GAJDOŠOVA, OBSLUŽNÁ KOMUNIKACE - REKONSTRUKCE KANALIZACE A VODOVODU</v>
      </c>
      <c r="F112" s="271"/>
      <c r="G112" s="271"/>
      <c r="H112" s="271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1" customFormat="1" ht="12" customHeight="1">
      <c r="B113" s="21"/>
      <c r="C113" s="28" t="s">
        <v>142</v>
      </c>
      <c r="L113" s="21"/>
    </row>
    <row r="114" spans="1:65" s="2" customFormat="1" ht="16.5" customHeight="1">
      <c r="A114" s="33"/>
      <c r="B114" s="34"/>
      <c r="C114" s="33"/>
      <c r="D114" s="33"/>
      <c r="E114" s="270" t="s">
        <v>4507</v>
      </c>
      <c r="F114" s="269"/>
      <c r="G114" s="269"/>
      <c r="H114" s="269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2" customHeight="1">
      <c r="A115" s="33"/>
      <c r="B115" s="34"/>
      <c r="C115" s="28" t="s">
        <v>4509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6.5" customHeight="1">
      <c r="A116" s="33"/>
      <c r="B116" s="34"/>
      <c r="C116" s="33"/>
      <c r="D116" s="33"/>
      <c r="E116" s="264" t="str">
        <f>E11</f>
        <v>SO 102.1.2 - úpravy veřejného osvětlení - dočasná stavba</v>
      </c>
      <c r="F116" s="269"/>
      <c r="G116" s="269"/>
      <c r="H116" s="269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12" customHeight="1">
      <c r="A118" s="33"/>
      <c r="B118" s="34"/>
      <c r="C118" s="28" t="s">
        <v>20</v>
      </c>
      <c r="D118" s="33"/>
      <c r="E118" s="33"/>
      <c r="F118" s="26" t="str">
        <f>F14</f>
        <v>Brno</v>
      </c>
      <c r="G118" s="33"/>
      <c r="H118" s="33"/>
      <c r="I118" s="28" t="s">
        <v>22</v>
      </c>
      <c r="J118" s="56" t="str">
        <f>IF(J14="","",J14)</f>
        <v/>
      </c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25.7" customHeight="1">
      <c r="A120" s="33"/>
      <c r="B120" s="34"/>
      <c r="C120" s="28" t="s">
        <v>23</v>
      </c>
      <c r="D120" s="33"/>
      <c r="E120" s="33"/>
      <c r="F120" s="26" t="str">
        <f>E17</f>
        <v>Statutární město Brno</v>
      </c>
      <c r="G120" s="33"/>
      <c r="H120" s="33"/>
      <c r="I120" s="28" t="s">
        <v>29</v>
      </c>
      <c r="J120" s="31" t="str">
        <f>E23</f>
        <v>AQUA PROCON s.r.o.  Brno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5.2" customHeight="1">
      <c r="A121" s="33"/>
      <c r="B121" s="34"/>
      <c r="C121" s="28" t="s">
        <v>27</v>
      </c>
      <c r="D121" s="33"/>
      <c r="E121" s="33"/>
      <c r="F121" s="26" t="str">
        <f>IF(E20="","",E20)</f>
        <v>Vyplň údaj</v>
      </c>
      <c r="G121" s="33"/>
      <c r="H121" s="33"/>
      <c r="I121" s="28" t="s">
        <v>33</v>
      </c>
      <c r="J121" s="31" t="str">
        <f>E26</f>
        <v>Šulc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0.3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11" customFormat="1" ht="29.25" customHeight="1">
      <c r="A123" s="128"/>
      <c r="B123" s="129"/>
      <c r="C123" s="130" t="s">
        <v>205</v>
      </c>
      <c r="D123" s="131" t="s">
        <v>62</v>
      </c>
      <c r="E123" s="131" t="s">
        <v>58</v>
      </c>
      <c r="F123" s="131" t="s">
        <v>59</v>
      </c>
      <c r="G123" s="131" t="s">
        <v>206</v>
      </c>
      <c r="H123" s="131" t="s">
        <v>207</v>
      </c>
      <c r="I123" s="131" t="s">
        <v>208</v>
      </c>
      <c r="J123" s="131" t="s">
        <v>189</v>
      </c>
      <c r="K123" s="132" t="s">
        <v>209</v>
      </c>
      <c r="L123" s="133"/>
      <c r="M123" s="63" t="s">
        <v>1</v>
      </c>
      <c r="N123" s="64" t="s">
        <v>41</v>
      </c>
      <c r="O123" s="64" t="s">
        <v>210</v>
      </c>
      <c r="P123" s="64" t="s">
        <v>211</v>
      </c>
      <c r="Q123" s="64" t="s">
        <v>212</v>
      </c>
      <c r="R123" s="64" t="s">
        <v>213</v>
      </c>
      <c r="S123" s="64" t="s">
        <v>214</v>
      </c>
      <c r="T123" s="65" t="s">
        <v>215</v>
      </c>
      <c r="U123" s="128"/>
      <c r="V123" s="128"/>
      <c r="W123" s="128"/>
      <c r="X123" s="128"/>
      <c r="Y123" s="128"/>
      <c r="Z123" s="128"/>
      <c r="AA123" s="128"/>
      <c r="AB123" s="128"/>
      <c r="AC123" s="128"/>
      <c r="AD123" s="128"/>
      <c r="AE123" s="128"/>
    </row>
    <row r="124" spans="1:65" s="2" customFormat="1" ht="22.9" customHeight="1">
      <c r="A124" s="33"/>
      <c r="B124" s="34"/>
      <c r="C124" s="70" t="s">
        <v>216</v>
      </c>
      <c r="D124" s="33"/>
      <c r="E124" s="33"/>
      <c r="F124" s="33"/>
      <c r="G124" s="33"/>
      <c r="H124" s="33"/>
      <c r="I124" s="33"/>
      <c r="J124" s="134">
        <f>BK124</f>
        <v>0</v>
      </c>
      <c r="K124" s="33"/>
      <c r="L124" s="34"/>
      <c r="M124" s="66"/>
      <c r="N124" s="57"/>
      <c r="O124" s="67"/>
      <c r="P124" s="135">
        <f>P125+P167+P183+P191</f>
        <v>0</v>
      </c>
      <c r="Q124" s="67"/>
      <c r="R124" s="135">
        <f>R125+R167+R183+R191</f>
        <v>0</v>
      </c>
      <c r="S124" s="67"/>
      <c r="T124" s="136">
        <f>T125+T167+T183+T191</f>
        <v>0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T124" s="18" t="s">
        <v>76</v>
      </c>
      <c r="AU124" s="18" t="s">
        <v>191</v>
      </c>
      <c r="BK124" s="137">
        <f>BK125+BK167+BK183+BK191</f>
        <v>0</v>
      </c>
    </row>
    <row r="125" spans="1:65" s="12" customFormat="1" ht="25.9" customHeight="1">
      <c r="B125" s="138"/>
      <c r="D125" s="139" t="s">
        <v>76</v>
      </c>
      <c r="E125" s="140" t="s">
        <v>4681</v>
      </c>
      <c r="F125" s="140" t="s">
        <v>4682</v>
      </c>
      <c r="I125" s="141"/>
      <c r="J125" s="142">
        <f>BK125</f>
        <v>0</v>
      </c>
      <c r="L125" s="138"/>
      <c r="M125" s="143"/>
      <c r="N125" s="144"/>
      <c r="O125" s="144"/>
      <c r="P125" s="145">
        <f>SUM(P126:P166)</f>
        <v>0</v>
      </c>
      <c r="Q125" s="144"/>
      <c r="R125" s="145">
        <f>SUM(R126:R166)</f>
        <v>0</v>
      </c>
      <c r="S125" s="144"/>
      <c r="T125" s="146">
        <f>SUM(T126:T166)</f>
        <v>0</v>
      </c>
      <c r="AR125" s="139" t="s">
        <v>32</v>
      </c>
      <c r="AT125" s="147" t="s">
        <v>76</v>
      </c>
      <c r="AU125" s="147" t="s">
        <v>77</v>
      </c>
      <c r="AY125" s="139" t="s">
        <v>219</v>
      </c>
      <c r="BK125" s="148">
        <f>SUM(BK126:BK166)</f>
        <v>0</v>
      </c>
    </row>
    <row r="126" spans="1:65" s="2" customFormat="1" ht="16.5" customHeight="1">
      <c r="A126" s="33"/>
      <c r="B126" s="151"/>
      <c r="C126" s="152" t="s">
        <v>32</v>
      </c>
      <c r="D126" s="152" t="s">
        <v>221</v>
      </c>
      <c r="E126" s="153" t="s">
        <v>4683</v>
      </c>
      <c r="F126" s="154" t="s">
        <v>4684</v>
      </c>
      <c r="G126" s="155" t="s">
        <v>224</v>
      </c>
      <c r="H126" s="156">
        <v>24</v>
      </c>
      <c r="I126" s="157"/>
      <c r="J126" s="158">
        <f t="shared" ref="J126:J132" si="0">ROUND(I126*H126,2)</f>
        <v>0</v>
      </c>
      <c r="K126" s="154" t="s">
        <v>241</v>
      </c>
      <c r="L126" s="34"/>
      <c r="M126" s="159" t="s">
        <v>1</v>
      </c>
      <c r="N126" s="160" t="s">
        <v>42</v>
      </c>
      <c r="O126" s="59"/>
      <c r="P126" s="161">
        <f t="shared" ref="P126:P132" si="1">O126*H126</f>
        <v>0</v>
      </c>
      <c r="Q126" s="161">
        <v>0</v>
      </c>
      <c r="R126" s="161">
        <f t="shared" ref="R126:R132" si="2">Q126*H126</f>
        <v>0</v>
      </c>
      <c r="S126" s="161">
        <v>0</v>
      </c>
      <c r="T126" s="162">
        <f t="shared" ref="T126:T132" si="3">S126*H126</f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163" t="s">
        <v>226</v>
      </c>
      <c r="AT126" s="163" t="s">
        <v>221</v>
      </c>
      <c r="AU126" s="163" t="s">
        <v>32</v>
      </c>
      <c r="AY126" s="18" t="s">
        <v>219</v>
      </c>
      <c r="BE126" s="164">
        <f t="shared" ref="BE126:BE132" si="4">IF(N126="základní",J126,0)</f>
        <v>0</v>
      </c>
      <c r="BF126" s="164">
        <f t="shared" ref="BF126:BF132" si="5">IF(N126="snížená",J126,0)</f>
        <v>0</v>
      </c>
      <c r="BG126" s="164">
        <f t="shared" ref="BG126:BG132" si="6">IF(N126="zákl. přenesená",J126,0)</f>
        <v>0</v>
      </c>
      <c r="BH126" s="164">
        <f t="shared" ref="BH126:BH132" si="7">IF(N126="sníž. přenesená",J126,0)</f>
        <v>0</v>
      </c>
      <c r="BI126" s="164">
        <f t="shared" ref="BI126:BI132" si="8">IF(N126="nulová",J126,0)</f>
        <v>0</v>
      </c>
      <c r="BJ126" s="18" t="s">
        <v>32</v>
      </c>
      <c r="BK126" s="164">
        <f t="shared" ref="BK126:BK132" si="9">ROUND(I126*H126,2)</f>
        <v>0</v>
      </c>
      <c r="BL126" s="18" t="s">
        <v>226</v>
      </c>
      <c r="BM126" s="163" t="s">
        <v>226</v>
      </c>
    </row>
    <row r="127" spans="1:65" s="2" customFormat="1" ht="16.5" customHeight="1">
      <c r="A127" s="33"/>
      <c r="B127" s="151"/>
      <c r="C127" s="152" t="s">
        <v>87</v>
      </c>
      <c r="D127" s="152" t="s">
        <v>221</v>
      </c>
      <c r="E127" s="153" t="s">
        <v>4685</v>
      </c>
      <c r="F127" s="154" t="s">
        <v>4686</v>
      </c>
      <c r="G127" s="155" t="s">
        <v>224</v>
      </c>
      <c r="H127" s="156">
        <v>50</v>
      </c>
      <c r="I127" s="157"/>
      <c r="J127" s="158">
        <f t="shared" si="0"/>
        <v>0</v>
      </c>
      <c r="K127" s="154" t="s">
        <v>241</v>
      </c>
      <c r="L127" s="34"/>
      <c r="M127" s="159" t="s">
        <v>1</v>
      </c>
      <c r="N127" s="160" t="s">
        <v>42</v>
      </c>
      <c r="O127" s="59"/>
      <c r="P127" s="161">
        <f t="shared" si="1"/>
        <v>0</v>
      </c>
      <c r="Q127" s="161">
        <v>0</v>
      </c>
      <c r="R127" s="161">
        <f t="shared" si="2"/>
        <v>0</v>
      </c>
      <c r="S127" s="161">
        <v>0</v>
      </c>
      <c r="T127" s="162">
        <f t="shared" si="3"/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63" t="s">
        <v>226</v>
      </c>
      <c r="AT127" s="163" t="s">
        <v>221</v>
      </c>
      <c r="AU127" s="163" t="s">
        <v>32</v>
      </c>
      <c r="AY127" s="18" t="s">
        <v>219</v>
      </c>
      <c r="BE127" s="164">
        <f t="shared" si="4"/>
        <v>0</v>
      </c>
      <c r="BF127" s="164">
        <f t="shared" si="5"/>
        <v>0</v>
      </c>
      <c r="BG127" s="164">
        <f t="shared" si="6"/>
        <v>0</v>
      </c>
      <c r="BH127" s="164">
        <f t="shared" si="7"/>
        <v>0</v>
      </c>
      <c r="BI127" s="164">
        <f t="shared" si="8"/>
        <v>0</v>
      </c>
      <c r="BJ127" s="18" t="s">
        <v>32</v>
      </c>
      <c r="BK127" s="164">
        <f t="shared" si="9"/>
        <v>0</v>
      </c>
      <c r="BL127" s="18" t="s">
        <v>226</v>
      </c>
      <c r="BM127" s="163" t="s">
        <v>253</v>
      </c>
    </row>
    <row r="128" spans="1:65" s="2" customFormat="1" ht="16.5" customHeight="1">
      <c r="A128" s="33"/>
      <c r="B128" s="151"/>
      <c r="C128" s="152" t="s">
        <v>237</v>
      </c>
      <c r="D128" s="152" t="s">
        <v>221</v>
      </c>
      <c r="E128" s="153" t="s">
        <v>4687</v>
      </c>
      <c r="F128" s="154" t="s">
        <v>4688</v>
      </c>
      <c r="G128" s="155" t="s">
        <v>224</v>
      </c>
      <c r="H128" s="156">
        <v>45</v>
      </c>
      <c r="I128" s="157"/>
      <c r="J128" s="158">
        <f t="shared" si="0"/>
        <v>0</v>
      </c>
      <c r="K128" s="154" t="s">
        <v>241</v>
      </c>
      <c r="L128" s="34"/>
      <c r="M128" s="159" t="s">
        <v>1</v>
      </c>
      <c r="N128" s="160" t="s">
        <v>42</v>
      </c>
      <c r="O128" s="59"/>
      <c r="P128" s="161">
        <f t="shared" si="1"/>
        <v>0</v>
      </c>
      <c r="Q128" s="161">
        <v>0</v>
      </c>
      <c r="R128" s="161">
        <f t="shared" si="2"/>
        <v>0</v>
      </c>
      <c r="S128" s="161">
        <v>0</v>
      </c>
      <c r="T128" s="162">
        <f t="shared" si="3"/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63" t="s">
        <v>226</v>
      </c>
      <c r="AT128" s="163" t="s">
        <v>221</v>
      </c>
      <c r="AU128" s="163" t="s">
        <v>32</v>
      </c>
      <c r="AY128" s="18" t="s">
        <v>219</v>
      </c>
      <c r="BE128" s="164">
        <f t="shared" si="4"/>
        <v>0</v>
      </c>
      <c r="BF128" s="164">
        <f t="shared" si="5"/>
        <v>0</v>
      </c>
      <c r="BG128" s="164">
        <f t="shared" si="6"/>
        <v>0</v>
      </c>
      <c r="BH128" s="164">
        <f t="shared" si="7"/>
        <v>0</v>
      </c>
      <c r="BI128" s="164">
        <f t="shared" si="8"/>
        <v>0</v>
      </c>
      <c r="BJ128" s="18" t="s">
        <v>32</v>
      </c>
      <c r="BK128" s="164">
        <f t="shared" si="9"/>
        <v>0</v>
      </c>
      <c r="BL128" s="18" t="s">
        <v>226</v>
      </c>
      <c r="BM128" s="163" t="s">
        <v>263</v>
      </c>
    </row>
    <row r="129" spans="1:65" s="2" customFormat="1" ht="16.5" customHeight="1">
      <c r="A129" s="33"/>
      <c r="B129" s="151"/>
      <c r="C129" s="152" t="s">
        <v>226</v>
      </c>
      <c r="D129" s="152" t="s">
        <v>221</v>
      </c>
      <c r="E129" s="153" t="s">
        <v>4689</v>
      </c>
      <c r="F129" s="154" t="s">
        <v>4690</v>
      </c>
      <c r="G129" s="155" t="s">
        <v>224</v>
      </c>
      <c r="H129" s="156">
        <v>45</v>
      </c>
      <c r="I129" s="157"/>
      <c r="J129" s="158">
        <f t="shared" si="0"/>
        <v>0</v>
      </c>
      <c r="K129" s="154" t="s">
        <v>241</v>
      </c>
      <c r="L129" s="34"/>
      <c r="M129" s="159" t="s">
        <v>1</v>
      </c>
      <c r="N129" s="160" t="s">
        <v>42</v>
      </c>
      <c r="O129" s="59"/>
      <c r="P129" s="161">
        <f t="shared" si="1"/>
        <v>0</v>
      </c>
      <c r="Q129" s="161">
        <v>0</v>
      </c>
      <c r="R129" s="161">
        <f t="shared" si="2"/>
        <v>0</v>
      </c>
      <c r="S129" s="161">
        <v>0</v>
      </c>
      <c r="T129" s="162">
        <f t="shared" si="3"/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3" t="s">
        <v>226</v>
      </c>
      <c r="AT129" s="163" t="s">
        <v>221</v>
      </c>
      <c r="AU129" s="163" t="s">
        <v>32</v>
      </c>
      <c r="AY129" s="18" t="s">
        <v>219</v>
      </c>
      <c r="BE129" s="164">
        <f t="shared" si="4"/>
        <v>0</v>
      </c>
      <c r="BF129" s="164">
        <f t="shared" si="5"/>
        <v>0</v>
      </c>
      <c r="BG129" s="164">
        <f t="shared" si="6"/>
        <v>0</v>
      </c>
      <c r="BH129" s="164">
        <f t="shared" si="7"/>
        <v>0</v>
      </c>
      <c r="BI129" s="164">
        <f t="shared" si="8"/>
        <v>0</v>
      </c>
      <c r="BJ129" s="18" t="s">
        <v>32</v>
      </c>
      <c r="BK129" s="164">
        <f t="shared" si="9"/>
        <v>0</v>
      </c>
      <c r="BL129" s="18" t="s">
        <v>226</v>
      </c>
      <c r="BM129" s="163" t="s">
        <v>8</v>
      </c>
    </row>
    <row r="130" spans="1:65" s="2" customFormat="1" ht="16.5" customHeight="1">
      <c r="A130" s="33"/>
      <c r="B130" s="151"/>
      <c r="C130" s="152" t="s">
        <v>248</v>
      </c>
      <c r="D130" s="152" t="s">
        <v>221</v>
      </c>
      <c r="E130" s="153" t="s">
        <v>4691</v>
      </c>
      <c r="F130" s="154" t="s">
        <v>4692</v>
      </c>
      <c r="G130" s="155" t="s">
        <v>224</v>
      </c>
      <c r="H130" s="156">
        <v>94</v>
      </c>
      <c r="I130" s="157"/>
      <c r="J130" s="158">
        <f t="shared" si="0"/>
        <v>0</v>
      </c>
      <c r="K130" s="154" t="s">
        <v>241</v>
      </c>
      <c r="L130" s="34"/>
      <c r="M130" s="159" t="s">
        <v>1</v>
      </c>
      <c r="N130" s="160" t="s">
        <v>42</v>
      </c>
      <c r="O130" s="59"/>
      <c r="P130" s="161">
        <f t="shared" si="1"/>
        <v>0</v>
      </c>
      <c r="Q130" s="161">
        <v>0</v>
      </c>
      <c r="R130" s="161">
        <f t="shared" si="2"/>
        <v>0</v>
      </c>
      <c r="S130" s="161">
        <v>0</v>
      </c>
      <c r="T130" s="162">
        <f t="shared" si="3"/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3" t="s">
        <v>226</v>
      </c>
      <c r="AT130" s="163" t="s">
        <v>221</v>
      </c>
      <c r="AU130" s="163" t="s">
        <v>32</v>
      </c>
      <c r="AY130" s="18" t="s">
        <v>219</v>
      </c>
      <c r="BE130" s="164">
        <f t="shared" si="4"/>
        <v>0</v>
      </c>
      <c r="BF130" s="164">
        <f t="shared" si="5"/>
        <v>0</v>
      </c>
      <c r="BG130" s="164">
        <f t="shared" si="6"/>
        <v>0</v>
      </c>
      <c r="BH130" s="164">
        <f t="shared" si="7"/>
        <v>0</v>
      </c>
      <c r="BI130" s="164">
        <f t="shared" si="8"/>
        <v>0</v>
      </c>
      <c r="BJ130" s="18" t="s">
        <v>32</v>
      </c>
      <c r="BK130" s="164">
        <f t="shared" si="9"/>
        <v>0</v>
      </c>
      <c r="BL130" s="18" t="s">
        <v>226</v>
      </c>
      <c r="BM130" s="163" t="s">
        <v>283</v>
      </c>
    </row>
    <row r="131" spans="1:65" s="2" customFormat="1" ht="16.5" customHeight="1">
      <c r="A131" s="33"/>
      <c r="B131" s="151"/>
      <c r="C131" s="152" t="s">
        <v>253</v>
      </c>
      <c r="D131" s="152" t="s">
        <v>221</v>
      </c>
      <c r="E131" s="153" t="s">
        <v>4693</v>
      </c>
      <c r="F131" s="154" t="s">
        <v>4694</v>
      </c>
      <c r="G131" s="155" t="s">
        <v>394</v>
      </c>
      <c r="H131" s="156">
        <v>10.5</v>
      </c>
      <c r="I131" s="157"/>
      <c r="J131" s="158">
        <f t="shared" si="0"/>
        <v>0</v>
      </c>
      <c r="K131" s="154" t="s">
        <v>241</v>
      </c>
      <c r="L131" s="34"/>
      <c r="M131" s="159" t="s">
        <v>1</v>
      </c>
      <c r="N131" s="160" t="s">
        <v>42</v>
      </c>
      <c r="O131" s="59"/>
      <c r="P131" s="161">
        <f t="shared" si="1"/>
        <v>0</v>
      </c>
      <c r="Q131" s="161">
        <v>0</v>
      </c>
      <c r="R131" s="161">
        <f t="shared" si="2"/>
        <v>0</v>
      </c>
      <c r="S131" s="161">
        <v>0</v>
      </c>
      <c r="T131" s="162">
        <f t="shared" si="3"/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3" t="s">
        <v>226</v>
      </c>
      <c r="AT131" s="163" t="s">
        <v>221</v>
      </c>
      <c r="AU131" s="163" t="s">
        <v>32</v>
      </c>
      <c r="AY131" s="18" t="s">
        <v>219</v>
      </c>
      <c r="BE131" s="164">
        <f t="shared" si="4"/>
        <v>0</v>
      </c>
      <c r="BF131" s="164">
        <f t="shared" si="5"/>
        <v>0</v>
      </c>
      <c r="BG131" s="164">
        <f t="shared" si="6"/>
        <v>0</v>
      </c>
      <c r="BH131" s="164">
        <f t="shared" si="7"/>
        <v>0</v>
      </c>
      <c r="BI131" s="164">
        <f t="shared" si="8"/>
        <v>0</v>
      </c>
      <c r="BJ131" s="18" t="s">
        <v>32</v>
      </c>
      <c r="BK131" s="164">
        <f t="shared" si="9"/>
        <v>0</v>
      </c>
      <c r="BL131" s="18" t="s">
        <v>226</v>
      </c>
      <c r="BM131" s="163" t="s">
        <v>295</v>
      </c>
    </row>
    <row r="132" spans="1:65" s="2" customFormat="1" ht="16.5" customHeight="1">
      <c r="A132" s="33"/>
      <c r="B132" s="151"/>
      <c r="C132" s="152" t="s">
        <v>258</v>
      </c>
      <c r="D132" s="152" t="s">
        <v>221</v>
      </c>
      <c r="E132" s="153" t="s">
        <v>4695</v>
      </c>
      <c r="F132" s="154" t="s">
        <v>4696</v>
      </c>
      <c r="G132" s="155" t="s">
        <v>4697</v>
      </c>
      <c r="H132" s="156">
        <v>4</v>
      </c>
      <c r="I132" s="157"/>
      <c r="J132" s="158">
        <f t="shared" si="0"/>
        <v>0</v>
      </c>
      <c r="K132" s="154" t="s">
        <v>241</v>
      </c>
      <c r="L132" s="34"/>
      <c r="M132" s="159" t="s">
        <v>1</v>
      </c>
      <c r="N132" s="160" t="s">
        <v>42</v>
      </c>
      <c r="O132" s="59"/>
      <c r="P132" s="161">
        <f t="shared" si="1"/>
        <v>0</v>
      </c>
      <c r="Q132" s="161">
        <v>0</v>
      </c>
      <c r="R132" s="161">
        <f t="shared" si="2"/>
        <v>0</v>
      </c>
      <c r="S132" s="161">
        <v>0</v>
      </c>
      <c r="T132" s="162">
        <f t="shared" si="3"/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3" t="s">
        <v>226</v>
      </c>
      <c r="AT132" s="163" t="s">
        <v>221</v>
      </c>
      <c r="AU132" s="163" t="s">
        <v>32</v>
      </c>
      <c r="AY132" s="18" t="s">
        <v>219</v>
      </c>
      <c r="BE132" s="164">
        <f t="shared" si="4"/>
        <v>0</v>
      </c>
      <c r="BF132" s="164">
        <f t="shared" si="5"/>
        <v>0</v>
      </c>
      <c r="BG132" s="164">
        <f t="shared" si="6"/>
        <v>0</v>
      </c>
      <c r="BH132" s="164">
        <f t="shared" si="7"/>
        <v>0</v>
      </c>
      <c r="BI132" s="164">
        <f t="shared" si="8"/>
        <v>0</v>
      </c>
      <c r="BJ132" s="18" t="s">
        <v>32</v>
      </c>
      <c r="BK132" s="164">
        <f t="shared" si="9"/>
        <v>0</v>
      </c>
      <c r="BL132" s="18" t="s">
        <v>226</v>
      </c>
      <c r="BM132" s="163" t="s">
        <v>313</v>
      </c>
    </row>
    <row r="133" spans="1:65" s="14" customFormat="1">
      <c r="B133" s="174"/>
      <c r="D133" s="166" t="s">
        <v>228</v>
      </c>
      <c r="E133" s="175" t="s">
        <v>1</v>
      </c>
      <c r="F133" s="176" t="s">
        <v>4698</v>
      </c>
      <c r="H133" s="175" t="s">
        <v>1</v>
      </c>
      <c r="I133" s="177"/>
      <c r="L133" s="174"/>
      <c r="M133" s="178"/>
      <c r="N133" s="179"/>
      <c r="O133" s="179"/>
      <c r="P133" s="179"/>
      <c r="Q133" s="179"/>
      <c r="R133" s="179"/>
      <c r="S133" s="179"/>
      <c r="T133" s="180"/>
      <c r="AT133" s="175" t="s">
        <v>228</v>
      </c>
      <c r="AU133" s="175" t="s">
        <v>32</v>
      </c>
      <c r="AV133" s="14" t="s">
        <v>32</v>
      </c>
      <c r="AW133" s="14" t="s">
        <v>31</v>
      </c>
      <c r="AX133" s="14" t="s">
        <v>77</v>
      </c>
      <c r="AY133" s="175" t="s">
        <v>219</v>
      </c>
    </row>
    <row r="134" spans="1:65" s="14" customFormat="1">
      <c r="B134" s="174"/>
      <c r="D134" s="166" t="s">
        <v>228</v>
      </c>
      <c r="E134" s="175" t="s">
        <v>1</v>
      </c>
      <c r="F134" s="176" t="s">
        <v>4699</v>
      </c>
      <c r="H134" s="175" t="s">
        <v>1</v>
      </c>
      <c r="I134" s="177"/>
      <c r="L134" s="174"/>
      <c r="M134" s="178"/>
      <c r="N134" s="179"/>
      <c r="O134" s="179"/>
      <c r="P134" s="179"/>
      <c r="Q134" s="179"/>
      <c r="R134" s="179"/>
      <c r="S134" s="179"/>
      <c r="T134" s="180"/>
      <c r="AT134" s="175" t="s">
        <v>228</v>
      </c>
      <c r="AU134" s="175" t="s">
        <v>32</v>
      </c>
      <c r="AV134" s="14" t="s">
        <v>32</v>
      </c>
      <c r="AW134" s="14" t="s">
        <v>31</v>
      </c>
      <c r="AX134" s="14" t="s">
        <v>77</v>
      </c>
      <c r="AY134" s="175" t="s">
        <v>219</v>
      </c>
    </row>
    <row r="135" spans="1:65" s="14" customFormat="1">
      <c r="B135" s="174"/>
      <c r="D135" s="166" t="s">
        <v>228</v>
      </c>
      <c r="E135" s="175" t="s">
        <v>1</v>
      </c>
      <c r="F135" s="176" t="s">
        <v>4700</v>
      </c>
      <c r="H135" s="175" t="s">
        <v>1</v>
      </c>
      <c r="I135" s="177"/>
      <c r="L135" s="174"/>
      <c r="M135" s="178"/>
      <c r="N135" s="179"/>
      <c r="O135" s="179"/>
      <c r="P135" s="179"/>
      <c r="Q135" s="179"/>
      <c r="R135" s="179"/>
      <c r="S135" s="179"/>
      <c r="T135" s="180"/>
      <c r="AT135" s="175" t="s">
        <v>228</v>
      </c>
      <c r="AU135" s="175" t="s">
        <v>32</v>
      </c>
      <c r="AV135" s="14" t="s">
        <v>32</v>
      </c>
      <c r="AW135" s="14" t="s">
        <v>31</v>
      </c>
      <c r="AX135" s="14" t="s">
        <v>77</v>
      </c>
      <c r="AY135" s="175" t="s">
        <v>219</v>
      </c>
    </row>
    <row r="136" spans="1:65" s="14" customFormat="1">
      <c r="B136" s="174"/>
      <c r="D136" s="166" t="s">
        <v>228</v>
      </c>
      <c r="E136" s="175" t="s">
        <v>1</v>
      </c>
      <c r="F136" s="176" t="s">
        <v>4701</v>
      </c>
      <c r="H136" s="175" t="s">
        <v>1</v>
      </c>
      <c r="I136" s="177"/>
      <c r="L136" s="174"/>
      <c r="M136" s="178"/>
      <c r="N136" s="179"/>
      <c r="O136" s="179"/>
      <c r="P136" s="179"/>
      <c r="Q136" s="179"/>
      <c r="R136" s="179"/>
      <c r="S136" s="179"/>
      <c r="T136" s="180"/>
      <c r="AT136" s="175" t="s">
        <v>228</v>
      </c>
      <c r="AU136" s="175" t="s">
        <v>32</v>
      </c>
      <c r="AV136" s="14" t="s">
        <v>32</v>
      </c>
      <c r="AW136" s="14" t="s">
        <v>31</v>
      </c>
      <c r="AX136" s="14" t="s">
        <v>77</v>
      </c>
      <c r="AY136" s="175" t="s">
        <v>219</v>
      </c>
    </row>
    <row r="137" spans="1:65" s="14" customFormat="1">
      <c r="B137" s="174"/>
      <c r="D137" s="166" t="s">
        <v>228</v>
      </c>
      <c r="E137" s="175" t="s">
        <v>1</v>
      </c>
      <c r="F137" s="176" t="s">
        <v>4702</v>
      </c>
      <c r="H137" s="175" t="s">
        <v>1</v>
      </c>
      <c r="I137" s="177"/>
      <c r="L137" s="174"/>
      <c r="M137" s="178"/>
      <c r="N137" s="179"/>
      <c r="O137" s="179"/>
      <c r="P137" s="179"/>
      <c r="Q137" s="179"/>
      <c r="R137" s="179"/>
      <c r="S137" s="179"/>
      <c r="T137" s="180"/>
      <c r="AT137" s="175" t="s">
        <v>228</v>
      </c>
      <c r="AU137" s="175" t="s">
        <v>32</v>
      </c>
      <c r="AV137" s="14" t="s">
        <v>32</v>
      </c>
      <c r="AW137" s="14" t="s">
        <v>31</v>
      </c>
      <c r="AX137" s="14" t="s">
        <v>77</v>
      </c>
      <c r="AY137" s="175" t="s">
        <v>219</v>
      </c>
    </row>
    <row r="138" spans="1:65" s="14" customFormat="1">
      <c r="B138" s="174"/>
      <c r="D138" s="166" t="s">
        <v>228</v>
      </c>
      <c r="E138" s="175" t="s">
        <v>1</v>
      </c>
      <c r="F138" s="176" t="s">
        <v>4703</v>
      </c>
      <c r="H138" s="175" t="s">
        <v>1</v>
      </c>
      <c r="I138" s="177"/>
      <c r="L138" s="174"/>
      <c r="M138" s="178"/>
      <c r="N138" s="179"/>
      <c r="O138" s="179"/>
      <c r="P138" s="179"/>
      <c r="Q138" s="179"/>
      <c r="R138" s="179"/>
      <c r="S138" s="179"/>
      <c r="T138" s="180"/>
      <c r="AT138" s="175" t="s">
        <v>228</v>
      </c>
      <c r="AU138" s="175" t="s">
        <v>32</v>
      </c>
      <c r="AV138" s="14" t="s">
        <v>32</v>
      </c>
      <c r="AW138" s="14" t="s">
        <v>31</v>
      </c>
      <c r="AX138" s="14" t="s">
        <v>77</v>
      </c>
      <c r="AY138" s="175" t="s">
        <v>219</v>
      </c>
    </row>
    <row r="139" spans="1:65" s="14" customFormat="1">
      <c r="B139" s="174"/>
      <c r="D139" s="166" t="s">
        <v>228</v>
      </c>
      <c r="E139" s="175" t="s">
        <v>1</v>
      </c>
      <c r="F139" s="176" t="s">
        <v>4704</v>
      </c>
      <c r="H139" s="175" t="s">
        <v>1</v>
      </c>
      <c r="I139" s="177"/>
      <c r="L139" s="174"/>
      <c r="M139" s="178"/>
      <c r="N139" s="179"/>
      <c r="O139" s="179"/>
      <c r="P139" s="179"/>
      <c r="Q139" s="179"/>
      <c r="R139" s="179"/>
      <c r="S139" s="179"/>
      <c r="T139" s="180"/>
      <c r="AT139" s="175" t="s">
        <v>228</v>
      </c>
      <c r="AU139" s="175" t="s">
        <v>32</v>
      </c>
      <c r="AV139" s="14" t="s">
        <v>32</v>
      </c>
      <c r="AW139" s="14" t="s">
        <v>31</v>
      </c>
      <c r="AX139" s="14" t="s">
        <v>77</v>
      </c>
      <c r="AY139" s="175" t="s">
        <v>219</v>
      </c>
    </row>
    <row r="140" spans="1:65" s="14" customFormat="1">
      <c r="B140" s="174"/>
      <c r="D140" s="166" t="s">
        <v>228</v>
      </c>
      <c r="E140" s="175" t="s">
        <v>1</v>
      </c>
      <c r="F140" s="176" t="s">
        <v>4705</v>
      </c>
      <c r="H140" s="175" t="s">
        <v>1</v>
      </c>
      <c r="I140" s="177"/>
      <c r="L140" s="174"/>
      <c r="M140" s="178"/>
      <c r="N140" s="179"/>
      <c r="O140" s="179"/>
      <c r="P140" s="179"/>
      <c r="Q140" s="179"/>
      <c r="R140" s="179"/>
      <c r="S140" s="179"/>
      <c r="T140" s="180"/>
      <c r="AT140" s="175" t="s">
        <v>228</v>
      </c>
      <c r="AU140" s="175" t="s">
        <v>32</v>
      </c>
      <c r="AV140" s="14" t="s">
        <v>32</v>
      </c>
      <c r="AW140" s="14" t="s">
        <v>31</v>
      </c>
      <c r="AX140" s="14" t="s">
        <v>77</v>
      </c>
      <c r="AY140" s="175" t="s">
        <v>219</v>
      </c>
    </row>
    <row r="141" spans="1:65" s="14" customFormat="1">
      <c r="B141" s="174"/>
      <c r="D141" s="166" t="s">
        <v>228</v>
      </c>
      <c r="E141" s="175" t="s">
        <v>1</v>
      </c>
      <c r="F141" s="176" t="s">
        <v>4706</v>
      </c>
      <c r="H141" s="175" t="s">
        <v>1</v>
      </c>
      <c r="I141" s="177"/>
      <c r="L141" s="174"/>
      <c r="M141" s="178"/>
      <c r="N141" s="179"/>
      <c r="O141" s="179"/>
      <c r="P141" s="179"/>
      <c r="Q141" s="179"/>
      <c r="R141" s="179"/>
      <c r="S141" s="179"/>
      <c r="T141" s="180"/>
      <c r="AT141" s="175" t="s">
        <v>228</v>
      </c>
      <c r="AU141" s="175" t="s">
        <v>32</v>
      </c>
      <c r="AV141" s="14" t="s">
        <v>32</v>
      </c>
      <c r="AW141" s="14" t="s">
        <v>31</v>
      </c>
      <c r="AX141" s="14" t="s">
        <v>77</v>
      </c>
      <c r="AY141" s="175" t="s">
        <v>219</v>
      </c>
    </row>
    <row r="142" spans="1:65" s="13" customFormat="1">
      <c r="B142" s="165"/>
      <c r="D142" s="166" t="s">
        <v>228</v>
      </c>
      <c r="E142" s="167" t="s">
        <v>1</v>
      </c>
      <c r="F142" s="168" t="s">
        <v>226</v>
      </c>
      <c r="H142" s="169">
        <v>4</v>
      </c>
      <c r="I142" s="170"/>
      <c r="L142" s="165"/>
      <c r="M142" s="171"/>
      <c r="N142" s="172"/>
      <c r="O142" s="172"/>
      <c r="P142" s="172"/>
      <c r="Q142" s="172"/>
      <c r="R142" s="172"/>
      <c r="S142" s="172"/>
      <c r="T142" s="173"/>
      <c r="AT142" s="167" t="s">
        <v>228</v>
      </c>
      <c r="AU142" s="167" t="s">
        <v>32</v>
      </c>
      <c r="AV142" s="13" t="s">
        <v>87</v>
      </c>
      <c r="AW142" s="13" t="s">
        <v>31</v>
      </c>
      <c r="AX142" s="13" t="s">
        <v>32</v>
      </c>
      <c r="AY142" s="167" t="s">
        <v>219</v>
      </c>
    </row>
    <row r="143" spans="1:65" s="2" customFormat="1" ht="16.5" customHeight="1">
      <c r="A143" s="33"/>
      <c r="B143" s="151"/>
      <c r="C143" s="152" t="s">
        <v>263</v>
      </c>
      <c r="D143" s="152" t="s">
        <v>221</v>
      </c>
      <c r="E143" s="153" t="s">
        <v>4707</v>
      </c>
      <c r="F143" s="154" t="s">
        <v>4708</v>
      </c>
      <c r="G143" s="155" t="s">
        <v>4697</v>
      </c>
      <c r="H143" s="156">
        <v>2</v>
      </c>
      <c r="I143" s="157"/>
      <c r="J143" s="158">
        <f>ROUND(I143*H143,2)</f>
        <v>0</v>
      </c>
      <c r="K143" s="154" t="s">
        <v>241</v>
      </c>
      <c r="L143" s="34"/>
      <c r="M143" s="159" t="s">
        <v>1</v>
      </c>
      <c r="N143" s="160" t="s">
        <v>42</v>
      </c>
      <c r="O143" s="59"/>
      <c r="P143" s="161">
        <f>O143*H143</f>
        <v>0</v>
      </c>
      <c r="Q143" s="161">
        <v>0</v>
      </c>
      <c r="R143" s="161">
        <f>Q143*H143</f>
        <v>0</v>
      </c>
      <c r="S143" s="161">
        <v>0</v>
      </c>
      <c r="T143" s="162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3" t="s">
        <v>226</v>
      </c>
      <c r="AT143" s="163" t="s">
        <v>221</v>
      </c>
      <c r="AU143" s="163" t="s">
        <v>32</v>
      </c>
      <c r="AY143" s="18" t="s">
        <v>219</v>
      </c>
      <c r="BE143" s="164">
        <f>IF(N143="základní",J143,0)</f>
        <v>0</v>
      </c>
      <c r="BF143" s="164">
        <f>IF(N143="snížená",J143,0)</f>
        <v>0</v>
      </c>
      <c r="BG143" s="164">
        <f>IF(N143="zákl. přenesená",J143,0)</f>
        <v>0</v>
      </c>
      <c r="BH143" s="164">
        <f>IF(N143="sníž. přenesená",J143,0)</f>
        <v>0</v>
      </c>
      <c r="BI143" s="164">
        <f>IF(N143="nulová",J143,0)</f>
        <v>0</v>
      </c>
      <c r="BJ143" s="18" t="s">
        <v>32</v>
      </c>
      <c r="BK143" s="164">
        <f>ROUND(I143*H143,2)</f>
        <v>0</v>
      </c>
      <c r="BL143" s="18" t="s">
        <v>226</v>
      </c>
      <c r="BM143" s="163" t="s">
        <v>324</v>
      </c>
    </row>
    <row r="144" spans="1:65" s="14" customFormat="1">
      <c r="B144" s="174"/>
      <c r="D144" s="166" t="s">
        <v>228</v>
      </c>
      <c r="E144" s="175" t="s">
        <v>1</v>
      </c>
      <c r="F144" s="176" t="s">
        <v>4709</v>
      </c>
      <c r="H144" s="175" t="s">
        <v>1</v>
      </c>
      <c r="I144" s="177"/>
      <c r="L144" s="174"/>
      <c r="M144" s="178"/>
      <c r="N144" s="179"/>
      <c r="O144" s="179"/>
      <c r="P144" s="179"/>
      <c r="Q144" s="179"/>
      <c r="R144" s="179"/>
      <c r="S144" s="179"/>
      <c r="T144" s="180"/>
      <c r="AT144" s="175" t="s">
        <v>228</v>
      </c>
      <c r="AU144" s="175" t="s">
        <v>32</v>
      </c>
      <c r="AV144" s="14" t="s">
        <v>32</v>
      </c>
      <c r="AW144" s="14" t="s">
        <v>31</v>
      </c>
      <c r="AX144" s="14" t="s">
        <v>77</v>
      </c>
      <c r="AY144" s="175" t="s">
        <v>219</v>
      </c>
    </row>
    <row r="145" spans="1:65" s="13" customFormat="1">
      <c r="B145" s="165"/>
      <c r="D145" s="166" t="s">
        <v>228</v>
      </c>
      <c r="E145" s="167" t="s">
        <v>1</v>
      </c>
      <c r="F145" s="168" t="s">
        <v>87</v>
      </c>
      <c r="H145" s="169">
        <v>2</v>
      </c>
      <c r="I145" s="170"/>
      <c r="L145" s="165"/>
      <c r="M145" s="171"/>
      <c r="N145" s="172"/>
      <c r="O145" s="172"/>
      <c r="P145" s="172"/>
      <c r="Q145" s="172"/>
      <c r="R145" s="172"/>
      <c r="S145" s="172"/>
      <c r="T145" s="173"/>
      <c r="AT145" s="167" t="s">
        <v>228</v>
      </c>
      <c r="AU145" s="167" t="s">
        <v>32</v>
      </c>
      <c r="AV145" s="13" t="s">
        <v>87</v>
      </c>
      <c r="AW145" s="13" t="s">
        <v>31</v>
      </c>
      <c r="AX145" s="13" t="s">
        <v>32</v>
      </c>
      <c r="AY145" s="167" t="s">
        <v>219</v>
      </c>
    </row>
    <row r="146" spans="1:65" s="2" customFormat="1" ht="16.5" customHeight="1">
      <c r="A146" s="33"/>
      <c r="B146" s="151"/>
      <c r="C146" s="152" t="s">
        <v>268</v>
      </c>
      <c r="D146" s="152" t="s">
        <v>221</v>
      </c>
      <c r="E146" s="153" t="s">
        <v>4710</v>
      </c>
      <c r="F146" s="154" t="s">
        <v>4711</v>
      </c>
      <c r="G146" s="155" t="s">
        <v>4697</v>
      </c>
      <c r="H146" s="156">
        <v>2</v>
      </c>
      <c r="I146" s="157"/>
      <c r="J146" s="158">
        <f>ROUND(I146*H146,2)</f>
        <v>0</v>
      </c>
      <c r="K146" s="154" t="s">
        <v>241</v>
      </c>
      <c r="L146" s="34"/>
      <c r="M146" s="159" t="s">
        <v>1</v>
      </c>
      <c r="N146" s="160" t="s">
        <v>42</v>
      </c>
      <c r="O146" s="59"/>
      <c r="P146" s="161">
        <f>O146*H146</f>
        <v>0</v>
      </c>
      <c r="Q146" s="161">
        <v>0</v>
      </c>
      <c r="R146" s="161">
        <f>Q146*H146</f>
        <v>0</v>
      </c>
      <c r="S146" s="161">
        <v>0</v>
      </c>
      <c r="T146" s="162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3" t="s">
        <v>226</v>
      </c>
      <c r="AT146" s="163" t="s">
        <v>221</v>
      </c>
      <c r="AU146" s="163" t="s">
        <v>32</v>
      </c>
      <c r="AY146" s="18" t="s">
        <v>219</v>
      </c>
      <c r="BE146" s="164">
        <f>IF(N146="základní",J146,0)</f>
        <v>0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8" t="s">
        <v>32</v>
      </c>
      <c r="BK146" s="164">
        <f>ROUND(I146*H146,2)</f>
        <v>0</v>
      </c>
      <c r="BL146" s="18" t="s">
        <v>226</v>
      </c>
      <c r="BM146" s="163" t="s">
        <v>331</v>
      </c>
    </row>
    <row r="147" spans="1:65" s="14" customFormat="1">
      <c r="B147" s="174"/>
      <c r="D147" s="166" t="s">
        <v>228</v>
      </c>
      <c r="E147" s="175" t="s">
        <v>1</v>
      </c>
      <c r="F147" s="176" t="s">
        <v>4712</v>
      </c>
      <c r="H147" s="175" t="s">
        <v>1</v>
      </c>
      <c r="I147" s="177"/>
      <c r="L147" s="174"/>
      <c r="M147" s="178"/>
      <c r="N147" s="179"/>
      <c r="O147" s="179"/>
      <c r="P147" s="179"/>
      <c r="Q147" s="179"/>
      <c r="R147" s="179"/>
      <c r="S147" s="179"/>
      <c r="T147" s="180"/>
      <c r="AT147" s="175" t="s">
        <v>228</v>
      </c>
      <c r="AU147" s="175" t="s">
        <v>32</v>
      </c>
      <c r="AV147" s="14" t="s">
        <v>32</v>
      </c>
      <c r="AW147" s="14" t="s">
        <v>31</v>
      </c>
      <c r="AX147" s="14" t="s">
        <v>77</v>
      </c>
      <c r="AY147" s="175" t="s">
        <v>219</v>
      </c>
    </row>
    <row r="148" spans="1:65" s="13" customFormat="1">
      <c r="B148" s="165"/>
      <c r="D148" s="166" t="s">
        <v>228</v>
      </c>
      <c r="E148" s="167" t="s">
        <v>1</v>
      </c>
      <c r="F148" s="168" t="s">
        <v>87</v>
      </c>
      <c r="H148" s="169">
        <v>2</v>
      </c>
      <c r="I148" s="170"/>
      <c r="L148" s="165"/>
      <c r="M148" s="171"/>
      <c r="N148" s="172"/>
      <c r="O148" s="172"/>
      <c r="P148" s="172"/>
      <c r="Q148" s="172"/>
      <c r="R148" s="172"/>
      <c r="S148" s="172"/>
      <c r="T148" s="173"/>
      <c r="AT148" s="167" t="s">
        <v>228</v>
      </c>
      <c r="AU148" s="167" t="s">
        <v>32</v>
      </c>
      <c r="AV148" s="13" t="s">
        <v>87</v>
      </c>
      <c r="AW148" s="13" t="s">
        <v>31</v>
      </c>
      <c r="AX148" s="13" t="s">
        <v>32</v>
      </c>
      <c r="AY148" s="167" t="s">
        <v>219</v>
      </c>
    </row>
    <row r="149" spans="1:65" s="2" customFormat="1" ht="16.5" customHeight="1">
      <c r="A149" s="33"/>
      <c r="B149" s="151"/>
      <c r="C149" s="152" t="s">
        <v>8</v>
      </c>
      <c r="D149" s="152" t="s">
        <v>221</v>
      </c>
      <c r="E149" s="153" t="s">
        <v>4713</v>
      </c>
      <c r="F149" s="154" t="s">
        <v>4714</v>
      </c>
      <c r="G149" s="155" t="s">
        <v>4697</v>
      </c>
      <c r="H149" s="156">
        <v>2</v>
      </c>
      <c r="I149" s="157"/>
      <c r="J149" s="158">
        <f>ROUND(I149*H149,2)</f>
        <v>0</v>
      </c>
      <c r="K149" s="154" t="s">
        <v>241</v>
      </c>
      <c r="L149" s="34"/>
      <c r="M149" s="159" t="s">
        <v>1</v>
      </c>
      <c r="N149" s="160" t="s">
        <v>42</v>
      </c>
      <c r="O149" s="59"/>
      <c r="P149" s="161">
        <f>O149*H149</f>
        <v>0</v>
      </c>
      <c r="Q149" s="161">
        <v>0</v>
      </c>
      <c r="R149" s="161">
        <f>Q149*H149</f>
        <v>0</v>
      </c>
      <c r="S149" s="161">
        <v>0</v>
      </c>
      <c r="T149" s="162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3" t="s">
        <v>226</v>
      </c>
      <c r="AT149" s="163" t="s">
        <v>221</v>
      </c>
      <c r="AU149" s="163" t="s">
        <v>32</v>
      </c>
      <c r="AY149" s="18" t="s">
        <v>219</v>
      </c>
      <c r="BE149" s="164">
        <f>IF(N149="základní",J149,0)</f>
        <v>0</v>
      </c>
      <c r="BF149" s="164">
        <f>IF(N149="snížená",J149,0)</f>
        <v>0</v>
      </c>
      <c r="BG149" s="164">
        <f>IF(N149="zákl. přenesená",J149,0)</f>
        <v>0</v>
      </c>
      <c r="BH149" s="164">
        <f>IF(N149="sníž. přenesená",J149,0)</f>
        <v>0</v>
      </c>
      <c r="BI149" s="164">
        <f>IF(N149="nulová",J149,0)</f>
        <v>0</v>
      </c>
      <c r="BJ149" s="18" t="s">
        <v>32</v>
      </c>
      <c r="BK149" s="164">
        <f>ROUND(I149*H149,2)</f>
        <v>0</v>
      </c>
      <c r="BL149" s="18" t="s">
        <v>226</v>
      </c>
      <c r="BM149" s="163" t="s">
        <v>341</v>
      </c>
    </row>
    <row r="150" spans="1:65" s="14" customFormat="1">
      <c r="B150" s="174"/>
      <c r="D150" s="166" t="s">
        <v>228</v>
      </c>
      <c r="E150" s="175" t="s">
        <v>1</v>
      </c>
      <c r="F150" s="176" t="s">
        <v>4715</v>
      </c>
      <c r="H150" s="175" t="s">
        <v>1</v>
      </c>
      <c r="I150" s="177"/>
      <c r="L150" s="174"/>
      <c r="M150" s="178"/>
      <c r="N150" s="179"/>
      <c r="O150" s="179"/>
      <c r="P150" s="179"/>
      <c r="Q150" s="179"/>
      <c r="R150" s="179"/>
      <c r="S150" s="179"/>
      <c r="T150" s="180"/>
      <c r="AT150" s="175" t="s">
        <v>228</v>
      </c>
      <c r="AU150" s="175" t="s">
        <v>32</v>
      </c>
      <c r="AV150" s="14" t="s">
        <v>32</v>
      </c>
      <c r="AW150" s="14" t="s">
        <v>31</v>
      </c>
      <c r="AX150" s="14" t="s">
        <v>77</v>
      </c>
      <c r="AY150" s="175" t="s">
        <v>219</v>
      </c>
    </row>
    <row r="151" spans="1:65" s="13" customFormat="1">
      <c r="B151" s="165"/>
      <c r="D151" s="166" t="s">
        <v>228</v>
      </c>
      <c r="E151" s="167" t="s">
        <v>1</v>
      </c>
      <c r="F151" s="168" t="s">
        <v>87</v>
      </c>
      <c r="H151" s="169">
        <v>2</v>
      </c>
      <c r="I151" s="170"/>
      <c r="L151" s="165"/>
      <c r="M151" s="171"/>
      <c r="N151" s="172"/>
      <c r="O151" s="172"/>
      <c r="P151" s="172"/>
      <c r="Q151" s="172"/>
      <c r="R151" s="172"/>
      <c r="S151" s="172"/>
      <c r="T151" s="173"/>
      <c r="AT151" s="167" t="s">
        <v>228</v>
      </c>
      <c r="AU151" s="167" t="s">
        <v>32</v>
      </c>
      <c r="AV151" s="13" t="s">
        <v>87</v>
      </c>
      <c r="AW151" s="13" t="s">
        <v>31</v>
      </c>
      <c r="AX151" s="13" t="s">
        <v>32</v>
      </c>
      <c r="AY151" s="167" t="s">
        <v>219</v>
      </c>
    </row>
    <row r="152" spans="1:65" s="2" customFormat="1" ht="16.5" customHeight="1">
      <c r="A152" s="33"/>
      <c r="B152" s="151"/>
      <c r="C152" s="152" t="s">
        <v>151</v>
      </c>
      <c r="D152" s="152" t="s">
        <v>221</v>
      </c>
      <c r="E152" s="153" t="s">
        <v>4716</v>
      </c>
      <c r="F152" s="154" t="s">
        <v>4717</v>
      </c>
      <c r="G152" s="155" t="s">
        <v>4697</v>
      </c>
      <c r="H152" s="156">
        <v>4</v>
      </c>
      <c r="I152" s="157"/>
      <c r="J152" s="158">
        <f t="shared" ref="J152:J159" si="10">ROUND(I152*H152,2)</f>
        <v>0</v>
      </c>
      <c r="K152" s="154" t="s">
        <v>241</v>
      </c>
      <c r="L152" s="34"/>
      <c r="M152" s="159" t="s">
        <v>1</v>
      </c>
      <c r="N152" s="160" t="s">
        <v>42</v>
      </c>
      <c r="O152" s="59"/>
      <c r="P152" s="161">
        <f t="shared" ref="P152:P159" si="11">O152*H152</f>
        <v>0</v>
      </c>
      <c r="Q152" s="161">
        <v>0</v>
      </c>
      <c r="R152" s="161">
        <f t="shared" ref="R152:R159" si="12">Q152*H152</f>
        <v>0</v>
      </c>
      <c r="S152" s="161">
        <v>0</v>
      </c>
      <c r="T152" s="162">
        <f t="shared" ref="T152:T159" si="13"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3" t="s">
        <v>226</v>
      </c>
      <c r="AT152" s="163" t="s">
        <v>221</v>
      </c>
      <c r="AU152" s="163" t="s">
        <v>32</v>
      </c>
      <c r="AY152" s="18" t="s">
        <v>219</v>
      </c>
      <c r="BE152" s="164">
        <f t="shared" ref="BE152:BE159" si="14">IF(N152="základní",J152,0)</f>
        <v>0</v>
      </c>
      <c r="BF152" s="164">
        <f t="shared" ref="BF152:BF159" si="15">IF(N152="snížená",J152,0)</f>
        <v>0</v>
      </c>
      <c r="BG152" s="164">
        <f t="shared" ref="BG152:BG159" si="16">IF(N152="zákl. přenesená",J152,0)</f>
        <v>0</v>
      </c>
      <c r="BH152" s="164">
        <f t="shared" ref="BH152:BH159" si="17">IF(N152="sníž. přenesená",J152,0)</f>
        <v>0</v>
      </c>
      <c r="BI152" s="164">
        <f t="shared" ref="BI152:BI159" si="18">IF(N152="nulová",J152,0)</f>
        <v>0</v>
      </c>
      <c r="BJ152" s="18" t="s">
        <v>32</v>
      </c>
      <c r="BK152" s="164">
        <f t="shared" ref="BK152:BK159" si="19">ROUND(I152*H152,2)</f>
        <v>0</v>
      </c>
      <c r="BL152" s="18" t="s">
        <v>226</v>
      </c>
      <c r="BM152" s="163" t="s">
        <v>355</v>
      </c>
    </row>
    <row r="153" spans="1:65" s="2" customFormat="1" ht="16.5" customHeight="1">
      <c r="A153" s="33"/>
      <c r="B153" s="151"/>
      <c r="C153" s="152" t="s">
        <v>283</v>
      </c>
      <c r="D153" s="152" t="s">
        <v>221</v>
      </c>
      <c r="E153" s="153" t="s">
        <v>4718</v>
      </c>
      <c r="F153" s="154" t="s">
        <v>4719</v>
      </c>
      <c r="G153" s="155" t="s">
        <v>224</v>
      </c>
      <c r="H153" s="156">
        <v>40</v>
      </c>
      <c r="I153" s="157"/>
      <c r="J153" s="158">
        <f t="shared" si="10"/>
        <v>0</v>
      </c>
      <c r="K153" s="154" t="s">
        <v>241</v>
      </c>
      <c r="L153" s="34"/>
      <c r="M153" s="159" t="s">
        <v>1</v>
      </c>
      <c r="N153" s="160" t="s">
        <v>42</v>
      </c>
      <c r="O153" s="59"/>
      <c r="P153" s="161">
        <f t="shared" si="11"/>
        <v>0</v>
      </c>
      <c r="Q153" s="161">
        <v>0</v>
      </c>
      <c r="R153" s="161">
        <f t="shared" si="12"/>
        <v>0</v>
      </c>
      <c r="S153" s="161">
        <v>0</v>
      </c>
      <c r="T153" s="162">
        <f t="shared" si="13"/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3" t="s">
        <v>226</v>
      </c>
      <c r="AT153" s="163" t="s">
        <v>221</v>
      </c>
      <c r="AU153" s="163" t="s">
        <v>32</v>
      </c>
      <c r="AY153" s="18" t="s">
        <v>219</v>
      </c>
      <c r="BE153" s="164">
        <f t="shared" si="14"/>
        <v>0</v>
      </c>
      <c r="BF153" s="164">
        <f t="shared" si="15"/>
        <v>0</v>
      </c>
      <c r="BG153" s="164">
        <f t="shared" si="16"/>
        <v>0</v>
      </c>
      <c r="BH153" s="164">
        <f t="shared" si="17"/>
        <v>0</v>
      </c>
      <c r="BI153" s="164">
        <f t="shared" si="18"/>
        <v>0</v>
      </c>
      <c r="BJ153" s="18" t="s">
        <v>32</v>
      </c>
      <c r="BK153" s="164">
        <f t="shared" si="19"/>
        <v>0</v>
      </c>
      <c r="BL153" s="18" t="s">
        <v>226</v>
      </c>
      <c r="BM153" s="163" t="s">
        <v>375</v>
      </c>
    </row>
    <row r="154" spans="1:65" s="2" customFormat="1" ht="16.5" customHeight="1">
      <c r="A154" s="33"/>
      <c r="B154" s="151"/>
      <c r="C154" s="152" t="s">
        <v>288</v>
      </c>
      <c r="D154" s="152" t="s">
        <v>221</v>
      </c>
      <c r="E154" s="153" t="s">
        <v>4720</v>
      </c>
      <c r="F154" s="154" t="s">
        <v>4721</v>
      </c>
      <c r="G154" s="155" t="s">
        <v>4697</v>
      </c>
      <c r="H154" s="156">
        <v>2</v>
      </c>
      <c r="I154" s="157"/>
      <c r="J154" s="158">
        <f t="shared" si="10"/>
        <v>0</v>
      </c>
      <c r="K154" s="154" t="s">
        <v>241</v>
      </c>
      <c r="L154" s="34"/>
      <c r="M154" s="159" t="s">
        <v>1</v>
      </c>
      <c r="N154" s="160" t="s">
        <v>42</v>
      </c>
      <c r="O154" s="59"/>
      <c r="P154" s="161">
        <f t="shared" si="11"/>
        <v>0</v>
      </c>
      <c r="Q154" s="161">
        <v>0</v>
      </c>
      <c r="R154" s="161">
        <f t="shared" si="12"/>
        <v>0</v>
      </c>
      <c r="S154" s="161">
        <v>0</v>
      </c>
      <c r="T154" s="162">
        <f t="shared" si="13"/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3" t="s">
        <v>226</v>
      </c>
      <c r="AT154" s="163" t="s">
        <v>221</v>
      </c>
      <c r="AU154" s="163" t="s">
        <v>32</v>
      </c>
      <c r="AY154" s="18" t="s">
        <v>219</v>
      </c>
      <c r="BE154" s="164">
        <f t="shared" si="14"/>
        <v>0</v>
      </c>
      <c r="BF154" s="164">
        <f t="shared" si="15"/>
        <v>0</v>
      </c>
      <c r="BG154" s="164">
        <f t="shared" si="16"/>
        <v>0</v>
      </c>
      <c r="BH154" s="164">
        <f t="shared" si="17"/>
        <v>0</v>
      </c>
      <c r="BI154" s="164">
        <f t="shared" si="18"/>
        <v>0</v>
      </c>
      <c r="BJ154" s="18" t="s">
        <v>32</v>
      </c>
      <c r="BK154" s="164">
        <f t="shared" si="19"/>
        <v>0</v>
      </c>
      <c r="BL154" s="18" t="s">
        <v>226</v>
      </c>
      <c r="BM154" s="163" t="s">
        <v>391</v>
      </c>
    </row>
    <row r="155" spans="1:65" s="2" customFormat="1" ht="16.5" customHeight="1">
      <c r="A155" s="33"/>
      <c r="B155" s="151"/>
      <c r="C155" s="152" t="s">
        <v>295</v>
      </c>
      <c r="D155" s="152" t="s">
        <v>221</v>
      </c>
      <c r="E155" s="153" t="s">
        <v>4722</v>
      </c>
      <c r="F155" s="154" t="s">
        <v>4723</v>
      </c>
      <c r="G155" s="155" t="s">
        <v>224</v>
      </c>
      <c r="H155" s="156">
        <v>2</v>
      </c>
      <c r="I155" s="157"/>
      <c r="J155" s="158">
        <f t="shared" si="10"/>
        <v>0</v>
      </c>
      <c r="K155" s="154" t="s">
        <v>241</v>
      </c>
      <c r="L155" s="34"/>
      <c r="M155" s="159" t="s">
        <v>1</v>
      </c>
      <c r="N155" s="160" t="s">
        <v>42</v>
      </c>
      <c r="O155" s="59"/>
      <c r="P155" s="161">
        <f t="shared" si="11"/>
        <v>0</v>
      </c>
      <c r="Q155" s="161">
        <v>0</v>
      </c>
      <c r="R155" s="161">
        <f t="shared" si="12"/>
        <v>0</v>
      </c>
      <c r="S155" s="161">
        <v>0</v>
      </c>
      <c r="T155" s="162">
        <f t="shared" si="13"/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3" t="s">
        <v>226</v>
      </c>
      <c r="AT155" s="163" t="s">
        <v>221</v>
      </c>
      <c r="AU155" s="163" t="s">
        <v>32</v>
      </c>
      <c r="AY155" s="18" t="s">
        <v>219</v>
      </c>
      <c r="BE155" s="164">
        <f t="shared" si="14"/>
        <v>0</v>
      </c>
      <c r="BF155" s="164">
        <f t="shared" si="15"/>
        <v>0</v>
      </c>
      <c r="BG155" s="164">
        <f t="shared" si="16"/>
        <v>0</v>
      </c>
      <c r="BH155" s="164">
        <f t="shared" si="17"/>
        <v>0</v>
      </c>
      <c r="BI155" s="164">
        <f t="shared" si="18"/>
        <v>0</v>
      </c>
      <c r="BJ155" s="18" t="s">
        <v>32</v>
      </c>
      <c r="BK155" s="164">
        <f t="shared" si="19"/>
        <v>0</v>
      </c>
      <c r="BL155" s="18" t="s">
        <v>226</v>
      </c>
      <c r="BM155" s="163" t="s">
        <v>406</v>
      </c>
    </row>
    <row r="156" spans="1:65" s="2" customFormat="1" ht="16.5" customHeight="1">
      <c r="A156" s="33"/>
      <c r="B156" s="151"/>
      <c r="C156" s="152" t="s">
        <v>299</v>
      </c>
      <c r="D156" s="152" t="s">
        <v>221</v>
      </c>
      <c r="E156" s="153" t="s">
        <v>4724</v>
      </c>
      <c r="F156" s="154" t="s">
        <v>4725</v>
      </c>
      <c r="G156" s="155" t="s">
        <v>224</v>
      </c>
      <c r="H156" s="156">
        <v>50</v>
      </c>
      <c r="I156" s="157"/>
      <c r="J156" s="158">
        <f t="shared" si="10"/>
        <v>0</v>
      </c>
      <c r="K156" s="154" t="s">
        <v>241</v>
      </c>
      <c r="L156" s="34"/>
      <c r="M156" s="159" t="s">
        <v>1</v>
      </c>
      <c r="N156" s="160" t="s">
        <v>42</v>
      </c>
      <c r="O156" s="59"/>
      <c r="P156" s="161">
        <f t="shared" si="11"/>
        <v>0</v>
      </c>
      <c r="Q156" s="161">
        <v>0</v>
      </c>
      <c r="R156" s="161">
        <f t="shared" si="12"/>
        <v>0</v>
      </c>
      <c r="S156" s="161">
        <v>0</v>
      </c>
      <c r="T156" s="162">
        <f t="shared" si="13"/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3" t="s">
        <v>226</v>
      </c>
      <c r="AT156" s="163" t="s">
        <v>221</v>
      </c>
      <c r="AU156" s="163" t="s">
        <v>32</v>
      </c>
      <c r="AY156" s="18" t="s">
        <v>219</v>
      </c>
      <c r="BE156" s="164">
        <f t="shared" si="14"/>
        <v>0</v>
      </c>
      <c r="BF156" s="164">
        <f t="shared" si="15"/>
        <v>0</v>
      </c>
      <c r="BG156" s="164">
        <f t="shared" si="16"/>
        <v>0</v>
      </c>
      <c r="BH156" s="164">
        <f t="shared" si="17"/>
        <v>0</v>
      </c>
      <c r="BI156" s="164">
        <f t="shared" si="18"/>
        <v>0</v>
      </c>
      <c r="BJ156" s="18" t="s">
        <v>32</v>
      </c>
      <c r="BK156" s="164">
        <f t="shared" si="19"/>
        <v>0</v>
      </c>
      <c r="BL156" s="18" t="s">
        <v>226</v>
      </c>
      <c r="BM156" s="163" t="s">
        <v>448</v>
      </c>
    </row>
    <row r="157" spans="1:65" s="2" customFormat="1" ht="16.5" customHeight="1">
      <c r="A157" s="33"/>
      <c r="B157" s="151"/>
      <c r="C157" s="152" t="s">
        <v>313</v>
      </c>
      <c r="D157" s="152" t="s">
        <v>221</v>
      </c>
      <c r="E157" s="153" t="s">
        <v>4726</v>
      </c>
      <c r="F157" s="154" t="s">
        <v>4727</v>
      </c>
      <c r="G157" s="155" t="s">
        <v>4697</v>
      </c>
      <c r="H157" s="156">
        <v>4</v>
      </c>
      <c r="I157" s="157"/>
      <c r="J157" s="158">
        <f t="shared" si="10"/>
        <v>0</v>
      </c>
      <c r="K157" s="154" t="s">
        <v>241</v>
      </c>
      <c r="L157" s="34"/>
      <c r="M157" s="159" t="s">
        <v>1</v>
      </c>
      <c r="N157" s="160" t="s">
        <v>42</v>
      </c>
      <c r="O157" s="59"/>
      <c r="P157" s="161">
        <f t="shared" si="11"/>
        <v>0</v>
      </c>
      <c r="Q157" s="161">
        <v>0</v>
      </c>
      <c r="R157" s="161">
        <f t="shared" si="12"/>
        <v>0</v>
      </c>
      <c r="S157" s="161">
        <v>0</v>
      </c>
      <c r="T157" s="162">
        <f t="shared" si="13"/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3" t="s">
        <v>226</v>
      </c>
      <c r="AT157" s="163" t="s">
        <v>221</v>
      </c>
      <c r="AU157" s="163" t="s">
        <v>32</v>
      </c>
      <c r="AY157" s="18" t="s">
        <v>219</v>
      </c>
      <c r="BE157" s="164">
        <f t="shared" si="14"/>
        <v>0</v>
      </c>
      <c r="BF157" s="164">
        <f t="shared" si="15"/>
        <v>0</v>
      </c>
      <c r="BG157" s="164">
        <f t="shared" si="16"/>
        <v>0</v>
      </c>
      <c r="BH157" s="164">
        <f t="shared" si="17"/>
        <v>0</v>
      </c>
      <c r="BI157" s="164">
        <f t="shared" si="18"/>
        <v>0</v>
      </c>
      <c r="BJ157" s="18" t="s">
        <v>32</v>
      </c>
      <c r="BK157" s="164">
        <f t="shared" si="19"/>
        <v>0</v>
      </c>
      <c r="BL157" s="18" t="s">
        <v>226</v>
      </c>
      <c r="BM157" s="163" t="s">
        <v>472</v>
      </c>
    </row>
    <row r="158" spans="1:65" s="2" customFormat="1" ht="16.5" customHeight="1">
      <c r="A158" s="33"/>
      <c r="B158" s="151"/>
      <c r="C158" s="152" t="s">
        <v>322</v>
      </c>
      <c r="D158" s="152" t="s">
        <v>221</v>
      </c>
      <c r="E158" s="153" t="s">
        <v>4728</v>
      </c>
      <c r="F158" s="154" t="s">
        <v>4729</v>
      </c>
      <c r="G158" s="155" t="s">
        <v>4697</v>
      </c>
      <c r="H158" s="156">
        <v>8</v>
      </c>
      <c r="I158" s="157"/>
      <c r="J158" s="158">
        <f t="shared" si="10"/>
        <v>0</v>
      </c>
      <c r="K158" s="154" t="s">
        <v>241</v>
      </c>
      <c r="L158" s="34"/>
      <c r="M158" s="159" t="s">
        <v>1</v>
      </c>
      <c r="N158" s="160" t="s">
        <v>42</v>
      </c>
      <c r="O158" s="59"/>
      <c r="P158" s="161">
        <f t="shared" si="11"/>
        <v>0</v>
      </c>
      <c r="Q158" s="161">
        <v>0</v>
      </c>
      <c r="R158" s="161">
        <f t="shared" si="12"/>
        <v>0</v>
      </c>
      <c r="S158" s="161">
        <v>0</v>
      </c>
      <c r="T158" s="162">
        <f t="shared" si="13"/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3" t="s">
        <v>226</v>
      </c>
      <c r="AT158" s="163" t="s">
        <v>221</v>
      </c>
      <c r="AU158" s="163" t="s">
        <v>32</v>
      </c>
      <c r="AY158" s="18" t="s">
        <v>219</v>
      </c>
      <c r="BE158" s="164">
        <f t="shared" si="14"/>
        <v>0</v>
      </c>
      <c r="BF158" s="164">
        <f t="shared" si="15"/>
        <v>0</v>
      </c>
      <c r="BG158" s="164">
        <f t="shared" si="16"/>
        <v>0</v>
      </c>
      <c r="BH158" s="164">
        <f t="shared" si="17"/>
        <v>0</v>
      </c>
      <c r="BI158" s="164">
        <f t="shared" si="18"/>
        <v>0</v>
      </c>
      <c r="BJ158" s="18" t="s">
        <v>32</v>
      </c>
      <c r="BK158" s="164">
        <f t="shared" si="19"/>
        <v>0</v>
      </c>
      <c r="BL158" s="18" t="s">
        <v>226</v>
      </c>
      <c r="BM158" s="163" t="s">
        <v>481</v>
      </c>
    </row>
    <row r="159" spans="1:65" s="2" customFormat="1" ht="16.5" customHeight="1">
      <c r="A159" s="33"/>
      <c r="B159" s="151"/>
      <c r="C159" s="152" t="s">
        <v>324</v>
      </c>
      <c r="D159" s="152" t="s">
        <v>221</v>
      </c>
      <c r="E159" s="153" t="s">
        <v>4730</v>
      </c>
      <c r="F159" s="154" t="s">
        <v>4731</v>
      </c>
      <c r="G159" s="155" t="s">
        <v>4697</v>
      </c>
      <c r="H159" s="156">
        <v>2</v>
      </c>
      <c r="I159" s="157"/>
      <c r="J159" s="158">
        <f t="shared" si="10"/>
        <v>0</v>
      </c>
      <c r="K159" s="154" t="s">
        <v>241</v>
      </c>
      <c r="L159" s="34"/>
      <c r="M159" s="159" t="s">
        <v>1</v>
      </c>
      <c r="N159" s="160" t="s">
        <v>42</v>
      </c>
      <c r="O159" s="59"/>
      <c r="P159" s="161">
        <f t="shared" si="11"/>
        <v>0</v>
      </c>
      <c r="Q159" s="161">
        <v>0</v>
      </c>
      <c r="R159" s="161">
        <f t="shared" si="12"/>
        <v>0</v>
      </c>
      <c r="S159" s="161">
        <v>0</v>
      </c>
      <c r="T159" s="162">
        <f t="shared" si="13"/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3" t="s">
        <v>226</v>
      </c>
      <c r="AT159" s="163" t="s">
        <v>221</v>
      </c>
      <c r="AU159" s="163" t="s">
        <v>32</v>
      </c>
      <c r="AY159" s="18" t="s">
        <v>219</v>
      </c>
      <c r="BE159" s="164">
        <f t="shared" si="14"/>
        <v>0</v>
      </c>
      <c r="BF159" s="164">
        <f t="shared" si="15"/>
        <v>0</v>
      </c>
      <c r="BG159" s="164">
        <f t="shared" si="16"/>
        <v>0</v>
      </c>
      <c r="BH159" s="164">
        <f t="shared" si="17"/>
        <v>0</v>
      </c>
      <c r="BI159" s="164">
        <f t="shared" si="18"/>
        <v>0</v>
      </c>
      <c r="BJ159" s="18" t="s">
        <v>32</v>
      </c>
      <c r="BK159" s="164">
        <f t="shared" si="19"/>
        <v>0</v>
      </c>
      <c r="BL159" s="18" t="s">
        <v>226</v>
      </c>
      <c r="BM159" s="163" t="s">
        <v>493</v>
      </c>
    </row>
    <row r="160" spans="1:65" s="14" customFormat="1">
      <c r="B160" s="174"/>
      <c r="D160" s="166" t="s">
        <v>228</v>
      </c>
      <c r="E160" s="175" t="s">
        <v>1</v>
      </c>
      <c r="F160" s="176" t="s">
        <v>4732</v>
      </c>
      <c r="H160" s="175" t="s">
        <v>1</v>
      </c>
      <c r="I160" s="177"/>
      <c r="L160" s="174"/>
      <c r="M160" s="178"/>
      <c r="N160" s="179"/>
      <c r="O160" s="179"/>
      <c r="P160" s="179"/>
      <c r="Q160" s="179"/>
      <c r="R160" s="179"/>
      <c r="S160" s="179"/>
      <c r="T160" s="180"/>
      <c r="AT160" s="175" t="s">
        <v>228</v>
      </c>
      <c r="AU160" s="175" t="s">
        <v>32</v>
      </c>
      <c r="AV160" s="14" t="s">
        <v>32</v>
      </c>
      <c r="AW160" s="14" t="s">
        <v>31</v>
      </c>
      <c r="AX160" s="14" t="s">
        <v>77</v>
      </c>
      <c r="AY160" s="175" t="s">
        <v>219</v>
      </c>
    </row>
    <row r="161" spans="1:65" s="13" customFormat="1">
      <c r="B161" s="165"/>
      <c r="D161" s="166" t="s">
        <v>228</v>
      </c>
      <c r="E161" s="167" t="s">
        <v>1</v>
      </c>
      <c r="F161" s="168" t="s">
        <v>87</v>
      </c>
      <c r="H161" s="169">
        <v>2</v>
      </c>
      <c r="I161" s="170"/>
      <c r="L161" s="165"/>
      <c r="M161" s="171"/>
      <c r="N161" s="172"/>
      <c r="O161" s="172"/>
      <c r="P161" s="172"/>
      <c r="Q161" s="172"/>
      <c r="R161" s="172"/>
      <c r="S161" s="172"/>
      <c r="T161" s="173"/>
      <c r="AT161" s="167" t="s">
        <v>228</v>
      </c>
      <c r="AU161" s="167" t="s">
        <v>32</v>
      </c>
      <c r="AV161" s="13" t="s">
        <v>87</v>
      </c>
      <c r="AW161" s="13" t="s">
        <v>31</v>
      </c>
      <c r="AX161" s="13" t="s">
        <v>32</v>
      </c>
      <c r="AY161" s="167" t="s">
        <v>219</v>
      </c>
    </row>
    <row r="162" spans="1:65" s="2" customFormat="1" ht="16.5" customHeight="1">
      <c r="A162" s="33"/>
      <c r="B162" s="151"/>
      <c r="C162" s="152" t="s">
        <v>327</v>
      </c>
      <c r="D162" s="152" t="s">
        <v>221</v>
      </c>
      <c r="E162" s="153" t="s">
        <v>4733</v>
      </c>
      <c r="F162" s="154" t="s">
        <v>4734</v>
      </c>
      <c r="G162" s="155" t="s">
        <v>4697</v>
      </c>
      <c r="H162" s="156">
        <v>8</v>
      </c>
      <c r="I162" s="157"/>
      <c r="J162" s="158">
        <f>ROUND(I162*H162,2)</f>
        <v>0</v>
      </c>
      <c r="K162" s="154" t="s">
        <v>241</v>
      </c>
      <c r="L162" s="34"/>
      <c r="M162" s="159" t="s">
        <v>1</v>
      </c>
      <c r="N162" s="160" t="s">
        <v>42</v>
      </c>
      <c r="O162" s="59"/>
      <c r="P162" s="161">
        <f>O162*H162</f>
        <v>0</v>
      </c>
      <c r="Q162" s="161">
        <v>0</v>
      </c>
      <c r="R162" s="161">
        <f>Q162*H162</f>
        <v>0</v>
      </c>
      <c r="S162" s="161">
        <v>0</v>
      </c>
      <c r="T162" s="162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3" t="s">
        <v>226</v>
      </c>
      <c r="AT162" s="163" t="s">
        <v>221</v>
      </c>
      <c r="AU162" s="163" t="s">
        <v>32</v>
      </c>
      <c r="AY162" s="18" t="s">
        <v>219</v>
      </c>
      <c r="BE162" s="164">
        <f>IF(N162="základní",J162,0)</f>
        <v>0</v>
      </c>
      <c r="BF162" s="164">
        <f>IF(N162="snížená",J162,0)</f>
        <v>0</v>
      </c>
      <c r="BG162" s="164">
        <f>IF(N162="zákl. přenesená",J162,0)</f>
        <v>0</v>
      </c>
      <c r="BH162" s="164">
        <f>IF(N162="sníž. přenesená",J162,0)</f>
        <v>0</v>
      </c>
      <c r="BI162" s="164">
        <f>IF(N162="nulová",J162,0)</f>
        <v>0</v>
      </c>
      <c r="BJ162" s="18" t="s">
        <v>32</v>
      </c>
      <c r="BK162" s="164">
        <f>ROUND(I162*H162,2)</f>
        <v>0</v>
      </c>
      <c r="BL162" s="18" t="s">
        <v>226</v>
      </c>
      <c r="BM162" s="163" t="s">
        <v>503</v>
      </c>
    </row>
    <row r="163" spans="1:65" s="2" customFormat="1" ht="16.5" customHeight="1">
      <c r="A163" s="33"/>
      <c r="B163" s="151"/>
      <c r="C163" s="152" t="s">
        <v>331</v>
      </c>
      <c r="D163" s="152" t="s">
        <v>221</v>
      </c>
      <c r="E163" s="153" t="s">
        <v>4735</v>
      </c>
      <c r="F163" s="154" t="s">
        <v>4736</v>
      </c>
      <c r="G163" s="155" t="s">
        <v>4697</v>
      </c>
      <c r="H163" s="156">
        <v>10</v>
      </c>
      <c r="I163" s="157"/>
      <c r="J163" s="158">
        <f>ROUND(I163*H163,2)</f>
        <v>0</v>
      </c>
      <c r="K163" s="154" t="s">
        <v>241</v>
      </c>
      <c r="L163" s="34"/>
      <c r="M163" s="159" t="s">
        <v>1</v>
      </c>
      <c r="N163" s="160" t="s">
        <v>42</v>
      </c>
      <c r="O163" s="59"/>
      <c r="P163" s="161">
        <f>O163*H163</f>
        <v>0</v>
      </c>
      <c r="Q163" s="161">
        <v>0</v>
      </c>
      <c r="R163" s="161">
        <f>Q163*H163</f>
        <v>0</v>
      </c>
      <c r="S163" s="161">
        <v>0</v>
      </c>
      <c r="T163" s="162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3" t="s">
        <v>226</v>
      </c>
      <c r="AT163" s="163" t="s">
        <v>221</v>
      </c>
      <c r="AU163" s="163" t="s">
        <v>32</v>
      </c>
      <c r="AY163" s="18" t="s">
        <v>219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8" t="s">
        <v>32</v>
      </c>
      <c r="BK163" s="164">
        <f>ROUND(I163*H163,2)</f>
        <v>0</v>
      </c>
      <c r="BL163" s="18" t="s">
        <v>226</v>
      </c>
      <c r="BM163" s="163" t="s">
        <v>512</v>
      </c>
    </row>
    <row r="164" spans="1:65" s="2" customFormat="1" ht="16.5" customHeight="1">
      <c r="A164" s="33"/>
      <c r="B164" s="151"/>
      <c r="C164" s="152" t="s">
        <v>7</v>
      </c>
      <c r="D164" s="152" t="s">
        <v>221</v>
      </c>
      <c r="E164" s="153" t="s">
        <v>4737</v>
      </c>
      <c r="F164" s="154" t="s">
        <v>4738</v>
      </c>
      <c r="G164" s="155" t="s">
        <v>4002</v>
      </c>
      <c r="H164" s="156">
        <v>1</v>
      </c>
      <c r="I164" s="157"/>
      <c r="J164" s="158">
        <f>ROUND(I164*H164,2)</f>
        <v>0</v>
      </c>
      <c r="K164" s="154" t="s">
        <v>241</v>
      </c>
      <c r="L164" s="34"/>
      <c r="M164" s="159" t="s">
        <v>1</v>
      </c>
      <c r="N164" s="160" t="s">
        <v>42</v>
      </c>
      <c r="O164" s="59"/>
      <c r="P164" s="161">
        <f>O164*H164</f>
        <v>0</v>
      </c>
      <c r="Q164" s="161">
        <v>0</v>
      </c>
      <c r="R164" s="161">
        <f>Q164*H164</f>
        <v>0</v>
      </c>
      <c r="S164" s="161">
        <v>0</v>
      </c>
      <c r="T164" s="162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3" t="s">
        <v>226</v>
      </c>
      <c r="AT164" s="163" t="s">
        <v>221</v>
      </c>
      <c r="AU164" s="163" t="s">
        <v>32</v>
      </c>
      <c r="AY164" s="18" t="s">
        <v>219</v>
      </c>
      <c r="BE164" s="164">
        <f>IF(N164="základní",J164,0)</f>
        <v>0</v>
      </c>
      <c r="BF164" s="164">
        <f>IF(N164="snížená",J164,0)</f>
        <v>0</v>
      </c>
      <c r="BG164" s="164">
        <f>IF(N164="zákl. přenesená",J164,0)</f>
        <v>0</v>
      </c>
      <c r="BH164" s="164">
        <f>IF(N164="sníž. přenesená",J164,0)</f>
        <v>0</v>
      </c>
      <c r="BI164" s="164">
        <f>IF(N164="nulová",J164,0)</f>
        <v>0</v>
      </c>
      <c r="BJ164" s="18" t="s">
        <v>32</v>
      </c>
      <c r="BK164" s="164">
        <f>ROUND(I164*H164,2)</f>
        <v>0</v>
      </c>
      <c r="BL164" s="18" t="s">
        <v>226</v>
      </c>
      <c r="BM164" s="163" t="s">
        <v>541</v>
      </c>
    </row>
    <row r="165" spans="1:65" s="2" customFormat="1" ht="16.5" customHeight="1">
      <c r="A165" s="33"/>
      <c r="B165" s="151"/>
      <c r="C165" s="152" t="s">
        <v>341</v>
      </c>
      <c r="D165" s="152" t="s">
        <v>221</v>
      </c>
      <c r="E165" s="153" t="s">
        <v>4739</v>
      </c>
      <c r="F165" s="154" t="s">
        <v>4740</v>
      </c>
      <c r="G165" s="155" t="s">
        <v>4002</v>
      </c>
      <c r="H165" s="156">
        <v>1</v>
      </c>
      <c r="I165" s="157"/>
      <c r="J165" s="158">
        <f>ROUND(I165*H165,2)</f>
        <v>0</v>
      </c>
      <c r="K165" s="154" t="s">
        <v>241</v>
      </c>
      <c r="L165" s="34"/>
      <c r="M165" s="159" t="s">
        <v>1</v>
      </c>
      <c r="N165" s="160" t="s">
        <v>42</v>
      </c>
      <c r="O165" s="59"/>
      <c r="P165" s="161">
        <f>O165*H165</f>
        <v>0</v>
      </c>
      <c r="Q165" s="161">
        <v>0</v>
      </c>
      <c r="R165" s="161">
        <f>Q165*H165</f>
        <v>0</v>
      </c>
      <c r="S165" s="161">
        <v>0</v>
      </c>
      <c r="T165" s="162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3" t="s">
        <v>226</v>
      </c>
      <c r="AT165" s="163" t="s">
        <v>221</v>
      </c>
      <c r="AU165" s="163" t="s">
        <v>32</v>
      </c>
      <c r="AY165" s="18" t="s">
        <v>219</v>
      </c>
      <c r="BE165" s="164">
        <f>IF(N165="základní",J165,0)</f>
        <v>0</v>
      </c>
      <c r="BF165" s="164">
        <f>IF(N165="snížená",J165,0)</f>
        <v>0</v>
      </c>
      <c r="BG165" s="164">
        <f>IF(N165="zákl. přenesená",J165,0)</f>
        <v>0</v>
      </c>
      <c r="BH165" s="164">
        <f>IF(N165="sníž. přenesená",J165,0)</f>
        <v>0</v>
      </c>
      <c r="BI165" s="164">
        <f>IF(N165="nulová",J165,0)</f>
        <v>0</v>
      </c>
      <c r="BJ165" s="18" t="s">
        <v>32</v>
      </c>
      <c r="BK165" s="164">
        <f>ROUND(I165*H165,2)</f>
        <v>0</v>
      </c>
      <c r="BL165" s="18" t="s">
        <v>226</v>
      </c>
      <c r="BM165" s="163" t="s">
        <v>552</v>
      </c>
    </row>
    <row r="166" spans="1:65" s="2" customFormat="1" ht="16.5" customHeight="1">
      <c r="A166" s="33"/>
      <c r="B166" s="151"/>
      <c r="C166" s="152" t="s">
        <v>348</v>
      </c>
      <c r="D166" s="152" t="s">
        <v>221</v>
      </c>
      <c r="E166" s="153" t="s">
        <v>4741</v>
      </c>
      <c r="F166" s="154" t="s">
        <v>4742</v>
      </c>
      <c r="G166" s="155" t="s">
        <v>4002</v>
      </c>
      <c r="H166" s="156">
        <v>1</v>
      </c>
      <c r="I166" s="157"/>
      <c r="J166" s="158">
        <f>ROUND(I166*H166,2)</f>
        <v>0</v>
      </c>
      <c r="K166" s="154" t="s">
        <v>241</v>
      </c>
      <c r="L166" s="34"/>
      <c r="M166" s="159" t="s">
        <v>1</v>
      </c>
      <c r="N166" s="160" t="s">
        <v>42</v>
      </c>
      <c r="O166" s="59"/>
      <c r="P166" s="161">
        <f>O166*H166</f>
        <v>0</v>
      </c>
      <c r="Q166" s="161">
        <v>0</v>
      </c>
      <c r="R166" s="161">
        <f>Q166*H166</f>
        <v>0</v>
      </c>
      <c r="S166" s="161">
        <v>0</v>
      </c>
      <c r="T166" s="162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3" t="s">
        <v>226</v>
      </c>
      <c r="AT166" s="163" t="s">
        <v>221</v>
      </c>
      <c r="AU166" s="163" t="s">
        <v>32</v>
      </c>
      <c r="AY166" s="18" t="s">
        <v>219</v>
      </c>
      <c r="BE166" s="164">
        <f>IF(N166="základní",J166,0)</f>
        <v>0</v>
      </c>
      <c r="BF166" s="164">
        <f>IF(N166="snížená",J166,0)</f>
        <v>0</v>
      </c>
      <c r="BG166" s="164">
        <f>IF(N166="zákl. přenesená",J166,0)</f>
        <v>0</v>
      </c>
      <c r="BH166" s="164">
        <f>IF(N166="sníž. přenesená",J166,0)</f>
        <v>0</v>
      </c>
      <c r="BI166" s="164">
        <f>IF(N166="nulová",J166,0)</f>
        <v>0</v>
      </c>
      <c r="BJ166" s="18" t="s">
        <v>32</v>
      </c>
      <c r="BK166" s="164">
        <f>ROUND(I166*H166,2)</f>
        <v>0</v>
      </c>
      <c r="BL166" s="18" t="s">
        <v>226</v>
      </c>
      <c r="BM166" s="163" t="s">
        <v>563</v>
      </c>
    </row>
    <row r="167" spans="1:65" s="12" customFormat="1" ht="25.9" customHeight="1">
      <c r="B167" s="138"/>
      <c r="D167" s="139" t="s">
        <v>76</v>
      </c>
      <c r="E167" s="140" t="s">
        <v>4743</v>
      </c>
      <c r="F167" s="140" t="s">
        <v>220</v>
      </c>
      <c r="I167" s="141"/>
      <c r="J167" s="142">
        <f>BK167</f>
        <v>0</v>
      </c>
      <c r="L167" s="138"/>
      <c r="M167" s="143"/>
      <c r="N167" s="144"/>
      <c r="O167" s="144"/>
      <c r="P167" s="145">
        <f>SUM(P168:P182)</f>
        <v>0</v>
      </c>
      <c r="Q167" s="144"/>
      <c r="R167" s="145">
        <f>SUM(R168:R182)</f>
        <v>0</v>
      </c>
      <c r="S167" s="144"/>
      <c r="T167" s="146">
        <f>SUM(T168:T182)</f>
        <v>0</v>
      </c>
      <c r="AR167" s="139" t="s">
        <v>32</v>
      </c>
      <c r="AT167" s="147" t="s">
        <v>76</v>
      </c>
      <c r="AU167" s="147" t="s">
        <v>77</v>
      </c>
      <c r="AY167" s="139" t="s">
        <v>219</v>
      </c>
      <c r="BK167" s="148">
        <f>SUM(BK168:BK182)</f>
        <v>0</v>
      </c>
    </row>
    <row r="168" spans="1:65" s="2" customFormat="1" ht="16.5" customHeight="1">
      <c r="A168" s="33"/>
      <c r="B168" s="151"/>
      <c r="C168" s="152" t="s">
        <v>355</v>
      </c>
      <c r="D168" s="152" t="s">
        <v>221</v>
      </c>
      <c r="E168" s="153" t="s">
        <v>4744</v>
      </c>
      <c r="F168" s="154" t="s">
        <v>4745</v>
      </c>
      <c r="G168" s="155" t="s">
        <v>224</v>
      </c>
      <c r="H168" s="156">
        <v>96</v>
      </c>
      <c r="I168" s="157"/>
      <c r="J168" s="158">
        <f>ROUND(I168*H168,2)</f>
        <v>0</v>
      </c>
      <c r="K168" s="154" t="s">
        <v>241</v>
      </c>
      <c r="L168" s="34"/>
      <c r="M168" s="159" t="s">
        <v>1</v>
      </c>
      <c r="N168" s="160" t="s">
        <v>42</v>
      </c>
      <c r="O168" s="59"/>
      <c r="P168" s="161">
        <f>O168*H168</f>
        <v>0</v>
      </c>
      <c r="Q168" s="161">
        <v>0</v>
      </c>
      <c r="R168" s="161">
        <f>Q168*H168</f>
        <v>0</v>
      </c>
      <c r="S168" s="161">
        <v>0</v>
      </c>
      <c r="T168" s="162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3" t="s">
        <v>226</v>
      </c>
      <c r="AT168" s="163" t="s">
        <v>221</v>
      </c>
      <c r="AU168" s="163" t="s">
        <v>32</v>
      </c>
      <c r="AY168" s="18" t="s">
        <v>219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8" t="s">
        <v>32</v>
      </c>
      <c r="BK168" s="164">
        <f>ROUND(I168*H168,2)</f>
        <v>0</v>
      </c>
      <c r="BL168" s="18" t="s">
        <v>226</v>
      </c>
      <c r="BM168" s="163" t="s">
        <v>568</v>
      </c>
    </row>
    <row r="169" spans="1:65" s="2" customFormat="1" ht="16.5" customHeight="1">
      <c r="A169" s="33"/>
      <c r="B169" s="151"/>
      <c r="C169" s="152" t="s">
        <v>363</v>
      </c>
      <c r="D169" s="152" t="s">
        <v>221</v>
      </c>
      <c r="E169" s="153" t="s">
        <v>4746</v>
      </c>
      <c r="F169" s="154" t="s">
        <v>4747</v>
      </c>
      <c r="G169" s="155" t="s">
        <v>4002</v>
      </c>
      <c r="H169" s="156">
        <v>1</v>
      </c>
      <c r="I169" s="157"/>
      <c r="J169" s="158">
        <f>ROUND(I169*H169,2)</f>
        <v>0</v>
      </c>
      <c r="K169" s="154" t="s">
        <v>241</v>
      </c>
      <c r="L169" s="34"/>
      <c r="M169" s="159" t="s">
        <v>1</v>
      </c>
      <c r="N169" s="160" t="s">
        <v>42</v>
      </c>
      <c r="O169" s="59"/>
      <c r="P169" s="161">
        <f>O169*H169</f>
        <v>0</v>
      </c>
      <c r="Q169" s="161">
        <v>0</v>
      </c>
      <c r="R169" s="161">
        <f>Q169*H169</f>
        <v>0</v>
      </c>
      <c r="S169" s="161">
        <v>0</v>
      </c>
      <c r="T169" s="162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3" t="s">
        <v>226</v>
      </c>
      <c r="AT169" s="163" t="s">
        <v>221</v>
      </c>
      <c r="AU169" s="163" t="s">
        <v>32</v>
      </c>
      <c r="AY169" s="18" t="s">
        <v>219</v>
      </c>
      <c r="BE169" s="164">
        <f>IF(N169="základní",J169,0)</f>
        <v>0</v>
      </c>
      <c r="BF169" s="164">
        <f>IF(N169="snížená",J169,0)</f>
        <v>0</v>
      </c>
      <c r="BG169" s="164">
        <f>IF(N169="zákl. přenesená",J169,0)</f>
        <v>0</v>
      </c>
      <c r="BH169" s="164">
        <f>IF(N169="sníž. přenesená",J169,0)</f>
        <v>0</v>
      </c>
      <c r="BI169" s="164">
        <f>IF(N169="nulová",J169,0)</f>
        <v>0</v>
      </c>
      <c r="BJ169" s="18" t="s">
        <v>32</v>
      </c>
      <c r="BK169" s="164">
        <f>ROUND(I169*H169,2)</f>
        <v>0</v>
      </c>
      <c r="BL169" s="18" t="s">
        <v>226</v>
      </c>
      <c r="BM169" s="163" t="s">
        <v>574</v>
      </c>
    </row>
    <row r="170" spans="1:65" s="2" customFormat="1" ht="16.5" customHeight="1">
      <c r="A170" s="33"/>
      <c r="B170" s="151"/>
      <c r="C170" s="152" t="s">
        <v>375</v>
      </c>
      <c r="D170" s="152" t="s">
        <v>221</v>
      </c>
      <c r="E170" s="153" t="s">
        <v>4748</v>
      </c>
      <c r="F170" s="154" t="s">
        <v>4749</v>
      </c>
      <c r="G170" s="155" t="s">
        <v>224</v>
      </c>
      <c r="H170" s="156">
        <v>2</v>
      </c>
      <c r="I170" s="157"/>
      <c r="J170" s="158">
        <f>ROUND(I170*H170,2)</f>
        <v>0</v>
      </c>
      <c r="K170" s="154" t="s">
        <v>241</v>
      </c>
      <c r="L170" s="34"/>
      <c r="M170" s="159" t="s">
        <v>1</v>
      </c>
      <c r="N170" s="160" t="s">
        <v>42</v>
      </c>
      <c r="O170" s="59"/>
      <c r="P170" s="161">
        <f>O170*H170</f>
        <v>0</v>
      </c>
      <c r="Q170" s="161">
        <v>0</v>
      </c>
      <c r="R170" s="161">
        <f>Q170*H170</f>
        <v>0</v>
      </c>
      <c r="S170" s="161">
        <v>0</v>
      </c>
      <c r="T170" s="162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3" t="s">
        <v>226</v>
      </c>
      <c r="AT170" s="163" t="s">
        <v>221</v>
      </c>
      <c r="AU170" s="163" t="s">
        <v>32</v>
      </c>
      <c r="AY170" s="18" t="s">
        <v>219</v>
      </c>
      <c r="BE170" s="164">
        <f>IF(N170="základní",J170,0)</f>
        <v>0</v>
      </c>
      <c r="BF170" s="164">
        <f>IF(N170="snížená",J170,0)</f>
        <v>0</v>
      </c>
      <c r="BG170" s="164">
        <f>IF(N170="zákl. přenesená",J170,0)</f>
        <v>0</v>
      </c>
      <c r="BH170" s="164">
        <f>IF(N170="sníž. přenesená",J170,0)</f>
        <v>0</v>
      </c>
      <c r="BI170" s="164">
        <f>IF(N170="nulová",J170,0)</f>
        <v>0</v>
      </c>
      <c r="BJ170" s="18" t="s">
        <v>32</v>
      </c>
      <c r="BK170" s="164">
        <f>ROUND(I170*H170,2)</f>
        <v>0</v>
      </c>
      <c r="BL170" s="18" t="s">
        <v>226</v>
      </c>
      <c r="BM170" s="163" t="s">
        <v>578</v>
      </c>
    </row>
    <row r="171" spans="1:65" s="14" customFormat="1">
      <c r="B171" s="174"/>
      <c r="D171" s="166" t="s">
        <v>228</v>
      </c>
      <c r="E171" s="175" t="s">
        <v>1</v>
      </c>
      <c r="F171" s="176" t="s">
        <v>4750</v>
      </c>
      <c r="H171" s="175" t="s">
        <v>1</v>
      </c>
      <c r="I171" s="177"/>
      <c r="L171" s="174"/>
      <c r="M171" s="178"/>
      <c r="N171" s="179"/>
      <c r="O171" s="179"/>
      <c r="P171" s="179"/>
      <c r="Q171" s="179"/>
      <c r="R171" s="179"/>
      <c r="S171" s="179"/>
      <c r="T171" s="180"/>
      <c r="AT171" s="175" t="s">
        <v>228</v>
      </c>
      <c r="AU171" s="175" t="s">
        <v>32</v>
      </c>
      <c r="AV171" s="14" t="s">
        <v>32</v>
      </c>
      <c r="AW171" s="14" t="s">
        <v>31</v>
      </c>
      <c r="AX171" s="14" t="s">
        <v>77</v>
      </c>
      <c r="AY171" s="175" t="s">
        <v>219</v>
      </c>
    </row>
    <row r="172" spans="1:65" s="13" customFormat="1">
      <c r="B172" s="165"/>
      <c r="D172" s="166" t="s">
        <v>228</v>
      </c>
      <c r="E172" s="167" t="s">
        <v>1</v>
      </c>
      <c r="F172" s="168" t="s">
        <v>87</v>
      </c>
      <c r="H172" s="169">
        <v>2</v>
      </c>
      <c r="I172" s="170"/>
      <c r="L172" s="165"/>
      <c r="M172" s="171"/>
      <c r="N172" s="172"/>
      <c r="O172" s="172"/>
      <c r="P172" s="172"/>
      <c r="Q172" s="172"/>
      <c r="R172" s="172"/>
      <c r="S172" s="172"/>
      <c r="T172" s="173"/>
      <c r="AT172" s="167" t="s">
        <v>228</v>
      </c>
      <c r="AU172" s="167" t="s">
        <v>32</v>
      </c>
      <c r="AV172" s="13" t="s">
        <v>87</v>
      </c>
      <c r="AW172" s="13" t="s">
        <v>31</v>
      </c>
      <c r="AX172" s="13" t="s">
        <v>32</v>
      </c>
      <c r="AY172" s="167" t="s">
        <v>219</v>
      </c>
    </row>
    <row r="173" spans="1:65" s="2" customFormat="1" ht="16.5" customHeight="1">
      <c r="A173" s="33"/>
      <c r="B173" s="151"/>
      <c r="C173" s="152" t="s">
        <v>380</v>
      </c>
      <c r="D173" s="152" t="s">
        <v>221</v>
      </c>
      <c r="E173" s="153" t="s">
        <v>4751</v>
      </c>
      <c r="F173" s="154" t="s">
        <v>4752</v>
      </c>
      <c r="G173" s="155" t="s">
        <v>224</v>
      </c>
      <c r="H173" s="156">
        <v>94</v>
      </c>
      <c r="I173" s="157"/>
      <c r="J173" s="158">
        <f>ROUND(I173*H173,2)</f>
        <v>0</v>
      </c>
      <c r="K173" s="154" t="s">
        <v>241</v>
      </c>
      <c r="L173" s="34"/>
      <c r="M173" s="159" t="s">
        <v>1</v>
      </c>
      <c r="N173" s="160" t="s">
        <v>42</v>
      </c>
      <c r="O173" s="59"/>
      <c r="P173" s="161">
        <f>O173*H173</f>
        <v>0</v>
      </c>
      <c r="Q173" s="161">
        <v>0</v>
      </c>
      <c r="R173" s="161">
        <f>Q173*H173</f>
        <v>0</v>
      </c>
      <c r="S173" s="161">
        <v>0</v>
      </c>
      <c r="T173" s="162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3" t="s">
        <v>226</v>
      </c>
      <c r="AT173" s="163" t="s">
        <v>221</v>
      </c>
      <c r="AU173" s="163" t="s">
        <v>32</v>
      </c>
      <c r="AY173" s="18" t="s">
        <v>219</v>
      </c>
      <c r="BE173" s="164">
        <f>IF(N173="základní",J173,0)</f>
        <v>0</v>
      </c>
      <c r="BF173" s="164">
        <f>IF(N173="snížená",J173,0)</f>
        <v>0</v>
      </c>
      <c r="BG173" s="164">
        <f>IF(N173="zákl. přenesená",J173,0)</f>
        <v>0</v>
      </c>
      <c r="BH173" s="164">
        <f>IF(N173="sníž. přenesená",J173,0)</f>
        <v>0</v>
      </c>
      <c r="BI173" s="164">
        <f>IF(N173="nulová",J173,0)</f>
        <v>0</v>
      </c>
      <c r="BJ173" s="18" t="s">
        <v>32</v>
      </c>
      <c r="BK173" s="164">
        <f>ROUND(I173*H173,2)</f>
        <v>0</v>
      </c>
      <c r="BL173" s="18" t="s">
        <v>226</v>
      </c>
      <c r="BM173" s="163" t="s">
        <v>584</v>
      </c>
    </row>
    <row r="174" spans="1:65" s="14" customFormat="1" ht="22.5">
      <c r="B174" s="174"/>
      <c r="D174" s="166" t="s">
        <v>228</v>
      </c>
      <c r="E174" s="175" t="s">
        <v>1</v>
      </c>
      <c r="F174" s="176" t="s">
        <v>4753</v>
      </c>
      <c r="H174" s="175" t="s">
        <v>1</v>
      </c>
      <c r="I174" s="177"/>
      <c r="L174" s="174"/>
      <c r="M174" s="178"/>
      <c r="N174" s="179"/>
      <c r="O174" s="179"/>
      <c r="P174" s="179"/>
      <c r="Q174" s="179"/>
      <c r="R174" s="179"/>
      <c r="S174" s="179"/>
      <c r="T174" s="180"/>
      <c r="AT174" s="175" t="s">
        <v>228</v>
      </c>
      <c r="AU174" s="175" t="s">
        <v>32</v>
      </c>
      <c r="AV174" s="14" t="s">
        <v>32</v>
      </c>
      <c r="AW174" s="14" t="s">
        <v>31</v>
      </c>
      <c r="AX174" s="14" t="s">
        <v>77</v>
      </c>
      <c r="AY174" s="175" t="s">
        <v>219</v>
      </c>
    </row>
    <row r="175" spans="1:65" s="13" customFormat="1">
      <c r="B175" s="165"/>
      <c r="D175" s="166" t="s">
        <v>228</v>
      </c>
      <c r="E175" s="167" t="s">
        <v>1</v>
      </c>
      <c r="F175" s="168" t="s">
        <v>791</v>
      </c>
      <c r="H175" s="169">
        <v>94</v>
      </c>
      <c r="I175" s="170"/>
      <c r="L175" s="165"/>
      <c r="M175" s="171"/>
      <c r="N175" s="172"/>
      <c r="O175" s="172"/>
      <c r="P175" s="172"/>
      <c r="Q175" s="172"/>
      <c r="R175" s="172"/>
      <c r="S175" s="172"/>
      <c r="T175" s="173"/>
      <c r="AT175" s="167" t="s">
        <v>228</v>
      </c>
      <c r="AU175" s="167" t="s">
        <v>32</v>
      </c>
      <c r="AV175" s="13" t="s">
        <v>87</v>
      </c>
      <c r="AW175" s="13" t="s">
        <v>31</v>
      </c>
      <c r="AX175" s="13" t="s">
        <v>32</v>
      </c>
      <c r="AY175" s="167" t="s">
        <v>219</v>
      </c>
    </row>
    <row r="176" spans="1:65" s="2" customFormat="1" ht="16.5" customHeight="1">
      <c r="A176" s="33"/>
      <c r="B176" s="151"/>
      <c r="C176" s="152" t="s">
        <v>391</v>
      </c>
      <c r="D176" s="152" t="s">
        <v>221</v>
      </c>
      <c r="E176" s="153" t="s">
        <v>4754</v>
      </c>
      <c r="F176" s="154" t="s">
        <v>4755</v>
      </c>
      <c r="G176" s="155" t="s">
        <v>394</v>
      </c>
      <c r="H176" s="156">
        <v>15</v>
      </c>
      <c r="I176" s="157"/>
      <c r="J176" s="158">
        <f>ROUND(I176*H176,2)</f>
        <v>0</v>
      </c>
      <c r="K176" s="154" t="s">
        <v>241</v>
      </c>
      <c r="L176" s="34"/>
      <c r="M176" s="159" t="s">
        <v>1</v>
      </c>
      <c r="N176" s="160" t="s">
        <v>42</v>
      </c>
      <c r="O176" s="59"/>
      <c r="P176" s="161">
        <f>O176*H176</f>
        <v>0</v>
      </c>
      <c r="Q176" s="161">
        <v>0</v>
      </c>
      <c r="R176" s="161">
        <f>Q176*H176</f>
        <v>0</v>
      </c>
      <c r="S176" s="161">
        <v>0</v>
      </c>
      <c r="T176" s="162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3" t="s">
        <v>226</v>
      </c>
      <c r="AT176" s="163" t="s">
        <v>221</v>
      </c>
      <c r="AU176" s="163" t="s">
        <v>32</v>
      </c>
      <c r="AY176" s="18" t="s">
        <v>219</v>
      </c>
      <c r="BE176" s="164">
        <f>IF(N176="základní",J176,0)</f>
        <v>0</v>
      </c>
      <c r="BF176" s="164">
        <f>IF(N176="snížená",J176,0)</f>
        <v>0</v>
      </c>
      <c r="BG176" s="164">
        <f>IF(N176="zákl. přenesená",J176,0)</f>
        <v>0</v>
      </c>
      <c r="BH176" s="164">
        <f>IF(N176="sníž. přenesená",J176,0)</f>
        <v>0</v>
      </c>
      <c r="BI176" s="164">
        <f>IF(N176="nulová",J176,0)</f>
        <v>0</v>
      </c>
      <c r="BJ176" s="18" t="s">
        <v>32</v>
      </c>
      <c r="BK176" s="164">
        <f>ROUND(I176*H176,2)</f>
        <v>0</v>
      </c>
      <c r="BL176" s="18" t="s">
        <v>226</v>
      </c>
      <c r="BM176" s="163" t="s">
        <v>594</v>
      </c>
    </row>
    <row r="177" spans="1:65" s="2" customFormat="1" ht="16.5" customHeight="1">
      <c r="A177" s="33"/>
      <c r="B177" s="151"/>
      <c r="C177" s="152" t="s">
        <v>400</v>
      </c>
      <c r="D177" s="152" t="s">
        <v>221</v>
      </c>
      <c r="E177" s="153" t="s">
        <v>4756</v>
      </c>
      <c r="F177" s="154" t="s">
        <v>4757</v>
      </c>
      <c r="G177" s="155" t="s">
        <v>4697</v>
      </c>
      <c r="H177" s="156">
        <v>2</v>
      </c>
      <c r="I177" s="157"/>
      <c r="J177" s="158">
        <f>ROUND(I177*H177,2)</f>
        <v>0</v>
      </c>
      <c r="K177" s="154" t="s">
        <v>241</v>
      </c>
      <c r="L177" s="34"/>
      <c r="M177" s="159" t="s">
        <v>1</v>
      </c>
      <c r="N177" s="160" t="s">
        <v>42</v>
      </c>
      <c r="O177" s="59"/>
      <c r="P177" s="161">
        <f>O177*H177</f>
        <v>0</v>
      </c>
      <c r="Q177" s="161">
        <v>0</v>
      </c>
      <c r="R177" s="161">
        <f>Q177*H177</f>
        <v>0</v>
      </c>
      <c r="S177" s="161">
        <v>0</v>
      </c>
      <c r="T177" s="162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3" t="s">
        <v>226</v>
      </c>
      <c r="AT177" s="163" t="s">
        <v>221</v>
      </c>
      <c r="AU177" s="163" t="s">
        <v>32</v>
      </c>
      <c r="AY177" s="18" t="s">
        <v>219</v>
      </c>
      <c r="BE177" s="164">
        <f>IF(N177="základní",J177,0)</f>
        <v>0</v>
      </c>
      <c r="BF177" s="164">
        <f>IF(N177="snížená",J177,0)</f>
        <v>0</v>
      </c>
      <c r="BG177" s="164">
        <f>IF(N177="zákl. přenesená",J177,0)</f>
        <v>0</v>
      </c>
      <c r="BH177" s="164">
        <f>IF(N177="sníž. přenesená",J177,0)</f>
        <v>0</v>
      </c>
      <c r="BI177" s="164">
        <f>IF(N177="nulová",J177,0)</f>
        <v>0</v>
      </c>
      <c r="BJ177" s="18" t="s">
        <v>32</v>
      </c>
      <c r="BK177" s="164">
        <f>ROUND(I177*H177,2)</f>
        <v>0</v>
      </c>
      <c r="BL177" s="18" t="s">
        <v>226</v>
      </c>
      <c r="BM177" s="163" t="s">
        <v>601</v>
      </c>
    </row>
    <row r="178" spans="1:65" s="14" customFormat="1" ht="22.5">
      <c r="B178" s="174"/>
      <c r="D178" s="166" t="s">
        <v>228</v>
      </c>
      <c r="E178" s="175" t="s">
        <v>1</v>
      </c>
      <c r="F178" s="176" t="s">
        <v>4758</v>
      </c>
      <c r="H178" s="175" t="s">
        <v>1</v>
      </c>
      <c r="I178" s="177"/>
      <c r="L178" s="174"/>
      <c r="M178" s="178"/>
      <c r="N178" s="179"/>
      <c r="O178" s="179"/>
      <c r="P178" s="179"/>
      <c r="Q178" s="179"/>
      <c r="R178" s="179"/>
      <c r="S178" s="179"/>
      <c r="T178" s="180"/>
      <c r="AT178" s="175" t="s">
        <v>228</v>
      </c>
      <c r="AU178" s="175" t="s">
        <v>32</v>
      </c>
      <c r="AV178" s="14" t="s">
        <v>32</v>
      </c>
      <c r="AW178" s="14" t="s">
        <v>31</v>
      </c>
      <c r="AX178" s="14" t="s">
        <v>77</v>
      </c>
      <c r="AY178" s="175" t="s">
        <v>219</v>
      </c>
    </row>
    <row r="179" spans="1:65" s="13" customFormat="1">
      <c r="B179" s="165"/>
      <c r="D179" s="166" t="s">
        <v>228</v>
      </c>
      <c r="E179" s="167" t="s">
        <v>1</v>
      </c>
      <c r="F179" s="168" t="s">
        <v>87</v>
      </c>
      <c r="H179" s="169">
        <v>2</v>
      </c>
      <c r="I179" s="170"/>
      <c r="L179" s="165"/>
      <c r="M179" s="171"/>
      <c r="N179" s="172"/>
      <c r="O179" s="172"/>
      <c r="P179" s="172"/>
      <c r="Q179" s="172"/>
      <c r="R179" s="172"/>
      <c r="S179" s="172"/>
      <c r="T179" s="173"/>
      <c r="AT179" s="167" t="s">
        <v>228</v>
      </c>
      <c r="AU179" s="167" t="s">
        <v>32</v>
      </c>
      <c r="AV179" s="13" t="s">
        <v>87</v>
      </c>
      <c r="AW179" s="13" t="s">
        <v>31</v>
      </c>
      <c r="AX179" s="13" t="s">
        <v>32</v>
      </c>
      <c r="AY179" s="167" t="s">
        <v>219</v>
      </c>
    </row>
    <row r="180" spans="1:65" s="2" customFormat="1" ht="16.5" customHeight="1">
      <c r="A180" s="33"/>
      <c r="B180" s="151"/>
      <c r="C180" s="152" t="s">
        <v>406</v>
      </c>
      <c r="D180" s="152" t="s">
        <v>221</v>
      </c>
      <c r="E180" s="153" t="s">
        <v>4759</v>
      </c>
      <c r="F180" s="154" t="s">
        <v>4760</v>
      </c>
      <c r="G180" s="155" t="s">
        <v>4697</v>
      </c>
      <c r="H180" s="156">
        <v>2</v>
      </c>
      <c r="I180" s="157"/>
      <c r="J180" s="158">
        <f>ROUND(I180*H180,2)</f>
        <v>0</v>
      </c>
      <c r="K180" s="154" t="s">
        <v>241</v>
      </c>
      <c r="L180" s="34"/>
      <c r="M180" s="159" t="s">
        <v>1</v>
      </c>
      <c r="N180" s="160" t="s">
        <v>42</v>
      </c>
      <c r="O180" s="59"/>
      <c r="P180" s="161">
        <f>O180*H180</f>
        <v>0</v>
      </c>
      <c r="Q180" s="161">
        <v>0</v>
      </c>
      <c r="R180" s="161">
        <f>Q180*H180</f>
        <v>0</v>
      </c>
      <c r="S180" s="161">
        <v>0</v>
      </c>
      <c r="T180" s="162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3" t="s">
        <v>226</v>
      </c>
      <c r="AT180" s="163" t="s">
        <v>221</v>
      </c>
      <c r="AU180" s="163" t="s">
        <v>32</v>
      </c>
      <c r="AY180" s="18" t="s">
        <v>219</v>
      </c>
      <c r="BE180" s="164">
        <f>IF(N180="základní",J180,0)</f>
        <v>0</v>
      </c>
      <c r="BF180" s="164">
        <f>IF(N180="snížená",J180,0)</f>
        <v>0</v>
      </c>
      <c r="BG180" s="164">
        <f>IF(N180="zákl. přenesená",J180,0)</f>
        <v>0</v>
      </c>
      <c r="BH180" s="164">
        <f>IF(N180="sníž. přenesená",J180,0)</f>
        <v>0</v>
      </c>
      <c r="BI180" s="164">
        <f>IF(N180="nulová",J180,0)</f>
        <v>0</v>
      </c>
      <c r="BJ180" s="18" t="s">
        <v>32</v>
      </c>
      <c r="BK180" s="164">
        <f>ROUND(I180*H180,2)</f>
        <v>0</v>
      </c>
      <c r="BL180" s="18" t="s">
        <v>226</v>
      </c>
      <c r="BM180" s="163" t="s">
        <v>611</v>
      </c>
    </row>
    <row r="181" spans="1:65" s="14" customFormat="1" ht="22.5">
      <c r="B181" s="174"/>
      <c r="D181" s="166" t="s">
        <v>228</v>
      </c>
      <c r="E181" s="175" t="s">
        <v>1</v>
      </c>
      <c r="F181" s="176" t="s">
        <v>4761</v>
      </c>
      <c r="H181" s="175" t="s">
        <v>1</v>
      </c>
      <c r="I181" s="177"/>
      <c r="L181" s="174"/>
      <c r="M181" s="178"/>
      <c r="N181" s="179"/>
      <c r="O181" s="179"/>
      <c r="P181" s="179"/>
      <c r="Q181" s="179"/>
      <c r="R181" s="179"/>
      <c r="S181" s="179"/>
      <c r="T181" s="180"/>
      <c r="AT181" s="175" t="s">
        <v>228</v>
      </c>
      <c r="AU181" s="175" t="s">
        <v>32</v>
      </c>
      <c r="AV181" s="14" t="s">
        <v>32</v>
      </c>
      <c r="AW181" s="14" t="s">
        <v>31</v>
      </c>
      <c r="AX181" s="14" t="s">
        <v>77</v>
      </c>
      <c r="AY181" s="175" t="s">
        <v>219</v>
      </c>
    </row>
    <row r="182" spans="1:65" s="13" customFormat="1">
      <c r="B182" s="165"/>
      <c r="D182" s="166" t="s">
        <v>228</v>
      </c>
      <c r="E182" s="167" t="s">
        <v>1</v>
      </c>
      <c r="F182" s="168" t="s">
        <v>87</v>
      </c>
      <c r="H182" s="169">
        <v>2</v>
      </c>
      <c r="I182" s="170"/>
      <c r="L182" s="165"/>
      <c r="M182" s="171"/>
      <c r="N182" s="172"/>
      <c r="O182" s="172"/>
      <c r="P182" s="172"/>
      <c r="Q182" s="172"/>
      <c r="R182" s="172"/>
      <c r="S182" s="172"/>
      <c r="T182" s="173"/>
      <c r="AT182" s="167" t="s">
        <v>228</v>
      </c>
      <c r="AU182" s="167" t="s">
        <v>32</v>
      </c>
      <c r="AV182" s="13" t="s">
        <v>87</v>
      </c>
      <c r="AW182" s="13" t="s">
        <v>31</v>
      </c>
      <c r="AX182" s="13" t="s">
        <v>32</v>
      </c>
      <c r="AY182" s="167" t="s">
        <v>219</v>
      </c>
    </row>
    <row r="183" spans="1:65" s="12" customFormat="1" ht="25.9" customHeight="1">
      <c r="B183" s="138"/>
      <c r="D183" s="139" t="s">
        <v>76</v>
      </c>
      <c r="E183" s="140" t="s">
        <v>4762</v>
      </c>
      <c r="F183" s="140" t="s">
        <v>4763</v>
      </c>
      <c r="I183" s="141"/>
      <c r="J183" s="142">
        <f>BK183</f>
        <v>0</v>
      </c>
      <c r="L183" s="138"/>
      <c r="M183" s="143"/>
      <c r="N183" s="144"/>
      <c r="O183" s="144"/>
      <c r="P183" s="145">
        <f>SUM(P184:P190)</f>
        <v>0</v>
      </c>
      <c r="Q183" s="144"/>
      <c r="R183" s="145">
        <f>SUM(R184:R190)</f>
        <v>0</v>
      </c>
      <c r="S183" s="144"/>
      <c r="T183" s="146">
        <f>SUM(T184:T190)</f>
        <v>0</v>
      </c>
      <c r="AR183" s="139" t="s">
        <v>32</v>
      </c>
      <c r="AT183" s="147" t="s">
        <v>76</v>
      </c>
      <c r="AU183" s="147" t="s">
        <v>77</v>
      </c>
      <c r="AY183" s="139" t="s">
        <v>219</v>
      </c>
      <c r="BK183" s="148">
        <f>SUM(BK184:BK190)</f>
        <v>0</v>
      </c>
    </row>
    <row r="184" spans="1:65" s="2" customFormat="1" ht="16.5" customHeight="1">
      <c r="A184" s="33"/>
      <c r="B184" s="151"/>
      <c r="C184" s="152" t="s">
        <v>411</v>
      </c>
      <c r="D184" s="152" t="s">
        <v>221</v>
      </c>
      <c r="E184" s="153" t="s">
        <v>4764</v>
      </c>
      <c r="F184" s="154" t="s">
        <v>4765</v>
      </c>
      <c r="G184" s="155" t="s">
        <v>4002</v>
      </c>
      <c r="H184" s="156">
        <v>4</v>
      </c>
      <c r="I184" s="157"/>
      <c r="J184" s="158">
        <f>ROUND(I184*H184,2)</f>
        <v>0</v>
      </c>
      <c r="K184" s="154" t="s">
        <v>241</v>
      </c>
      <c r="L184" s="34"/>
      <c r="M184" s="159" t="s">
        <v>1</v>
      </c>
      <c r="N184" s="160" t="s">
        <v>42</v>
      </c>
      <c r="O184" s="59"/>
      <c r="P184" s="161">
        <f>O184*H184</f>
        <v>0</v>
      </c>
      <c r="Q184" s="161">
        <v>0</v>
      </c>
      <c r="R184" s="161">
        <f>Q184*H184</f>
        <v>0</v>
      </c>
      <c r="S184" s="161">
        <v>0</v>
      </c>
      <c r="T184" s="162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63" t="s">
        <v>226</v>
      </c>
      <c r="AT184" s="163" t="s">
        <v>221</v>
      </c>
      <c r="AU184" s="163" t="s">
        <v>32</v>
      </c>
      <c r="AY184" s="18" t="s">
        <v>219</v>
      </c>
      <c r="BE184" s="164">
        <f>IF(N184="základní",J184,0)</f>
        <v>0</v>
      </c>
      <c r="BF184" s="164">
        <f>IF(N184="snížená",J184,0)</f>
        <v>0</v>
      </c>
      <c r="BG184" s="164">
        <f>IF(N184="zákl. přenesená",J184,0)</f>
        <v>0</v>
      </c>
      <c r="BH184" s="164">
        <f>IF(N184="sníž. přenesená",J184,0)</f>
        <v>0</v>
      </c>
      <c r="BI184" s="164">
        <f>IF(N184="nulová",J184,0)</f>
        <v>0</v>
      </c>
      <c r="BJ184" s="18" t="s">
        <v>32</v>
      </c>
      <c r="BK184" s="164">
        <f>ROUND(I184*H184,2)</f>
        <v>0</v>
      </c>
      <c r="BL184" s="18" t="s">
        <v>226</v>
      </c>
      <c r="BM184" s="163" t="s">
        <v>620</v>
      </c>
    </row>
    <row r="185" spans="1:65" s="14" customFormat="1">
      <c r="B185" s="174"/>
      <c r="D185" s="166" t="s">
        <v>228</v>
      </c>
      <c r="E185" s="175" t="s">
        <v>1</v>
      </c>
      <c r="F185" s="176" t="s">
        <v>4766</v>
      </c>
      <c r="H185" s="175" t="s">
        <v>1</v>
      </c>
      <c r="I185" s="177"/>
      <c r="L185" s="174"/>
      <c r="M185" s="178"/>
      <c r="N185" s="179"/>
      <c r="O185" s="179"/>
      <c r="P185" s="179"/>
      <c r="Q185" s="179"/>
      <c r="R185" s="179"/>
      <c r="S185" s="179"/>
      <c r="T185" s="180"/>
      <c r="AT185" s="175" t="s">
        <v>228</v>
      </c>
      <c r="AU185" s="175" t="s">
        <v>32</v>
      </c>
      <c r="AV185" s="14" t="s">
        <v>32</v>
      </c>
      <c r="AW185" s="14" t="s">
        <v>31</v>
      </c>
      <c r="AX185" s="14" t="s">
        <v>77</v>
      </c>
      <c r="AY185" s="175" t="s">
        <v>219</v>
      </c>
    </row>
    <row r="186" spans="1:65" s="13" customFormat="1">
      <c r="B186" s="165"/>
      <c r="D186" s="166" t="s">
        <v>228</v>
      </c>
      <c r="E186" s="167" t="s">
        <v>1</v>
      </c>
      <c r="F186" s="168" t="s">
        <v>226</v>
      </c>
      <c r="H186" s="169">
        <v>4</v>
      </c>
      <c r="I186" s="170"/>
      <c r="L186" s="165"/>
      <c r="M186" s="171"/>
      <c r="N186" s="172"/>
      <c r="O186" s="172"/>
      <c r="P186" s="172"/>
      <c r="Q186" s="172"/>
      <c r="R186" s="172"/>
      <c r="S186" s="172"/>
      <c r="T186" s="173"/>
      <c r="AT186" s="167" t="s">
        <v>228</v>
      </c>
      <c r="AU186" s="167" t="s">
        <v>32</v>
      </c>
      <c r="AV186" s="13" t="s">
        <v>87</v>
      </c>
      <c r="AW186" s="13" t="s">
        <v>31</v>
      </c>
      <c r="AX186" s="13" t="s">
        <v>32</v>
      </c>
      <c r="AY186" s="167" t="s">
        <v>219</v>
      </c>
    </row>
    <row r="187" spans="1:65" s="2" customFormat="1" ht="16.5" customHeight="1">
      <c r="A187" s="33"/>
      <c r="B187" s="151"/>
      <c r="C187" s="152" t="s">
        <v>448</v>
      </c>
      <c r="D187" s="152" t="s">
        <v>221</v>
      </c>
      <c r="E187" s="153" t="s">
        <v>4767</v>
      </c>
      <c r="F187" s="154" t="s">
        <v>4768</v>
      </c>
      <c r="G187" s="155" t="s">
        <v>4002</v>
      </c>
      <c r="H187" s="156">
        <v>2</v>
      </c>
      <c r="I187" s="157"/>
      <c r="J187" s="158">
        <f>ROUND(I187*H187,2)</f>
        <v>0</v>
      </c>
      <c r="K187" s="154" t="s">
        <v>241</v>
      </c>
      <c r="L187" s="34"/>
      <c r="M187" s="159" t="s">
        <v>1</v>
      </c>
      <c r="N187" s="160" t="s">
        <v>42</v>
      </c>
      <c r="O187" s="59"/>
      <c r="P187" s="161">
        <f>O187*H187</f>
        <v>0</v>
      </c>
      <c r="Q187" s="161">
        <v>0</v>
      </c>
      <c r="R187" s="161">
        <f>Q187*H187</f>
        <v>0</v>
      </c>
      <c r="S187" s="161">
        <v>0</v>
      </c>
      <c r="T187" s="162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3" t="s">
        <v>226</v>
      </c>
      <c r="AT187" s="163" t="s">
        <v>221</v>
      </c>
      <c r="AU187" s="163" t="s">
        <v>32</v>
      </c>
      <c r="AY187" s="18" t="s">
        <v>219</v>
      </c>
      <c r="BE187" s="164">
        <f>IF(N187="základní",J187,0)</f>
        <v>0</v>
      </c>
      <c r="BF187" s="164">
        <f>IF(N187="snížená",J187,0)</f>
        <v>0</v>
      </c>
      <c r="BG187" s="164">
        <f>IF(N187="zákl. přenesená",J187,0)</f>
        <v>0</v>
      </c>
      <c r="BH187" s="164">
        <f>IF(N187="sníž. přenesená",J187,0)</f>
        <v>0</v>
      </c>
      <c r="BI187" s="164">
        <f>IF(N187="nulová",J187,0)</f>
        <v>0</v>
      </c>
      <c r="BJ187" s="18" t="s">
        <v>32</v>
      </c>
      <c r="BK187" s="164">
        <f>ROUND(I187*H187,2)</f>
        <v>0</v>
      </c>
      <c r="BL187" s="18" t="s">
        <v>226</v>
      </c>
      <c r="BM187" s="163" t="s">
        <v>638</v>
      </c>
    </row>
    <row r="188" spans="1:65" s="14" customFormat="1">
      <c r="B188" s="174"/>
      <c r="D188" s="166" t="s">
        <v>228</v>
      </c>
      <c r="E188" s="175" t="s">
        <v>1</v>
      </c>
      <c r="F188" s="176" t="s">
        <v>4769</v>
      </c>
      <c r="H188" s="175" t="s">
        <v>1</v>
      </c>
      <c r="I188" s="177"/>
      <c r="L188" s="174"/>
      <c r="M188" s="178"/>
      <c r="N188" s="179"/>
      <c r="O188" s="179"/>
      <c r="P188" s="179"/>
      <c r="Q188" s="179"/>
      <c r="R188" s="179"/>
      <c r="S188" s="179"/>
      <c r="T188" s="180"/>
      <c r="AT188" s="175" t="s">
        <v>228</v>
      </c>
      <c r="AU188" s="175" t="s">
        <v>32</v>
      </c>
      <c r="AV188" s="14" t="s">
        <v>32</v>
      </c>
      <c r="AW188" s="14" t="s">
        <v>31</v>
      </c>
      <c r="AX188" s="14" t="s">
        <v>77</v>
      </c>
      <c r="AY188" s="175" t="s">
        <v>219</v>
      </c>
    </row>
    <row r="189" spans="1:65" s="14" customFormat="1">
      <c r="B189" s="174"/>
      <c r="D189" s="166" t="s">
        <v>228</v>
      </c>
      <c r="E189" s="175" t="s">
        <v>1</v>
      </c>
      <c r="F189" s="176" t="s">
        <v>4770</v>
      </c>
      <c r="H189" s="175" t="s">
        <v>1</v>
      </c>
      <c r="I189" s="177"/>
      <c r="L189" s="174"/>
      <c r="M189" s="178"/>
      <c r="N189" s="179"/>
      <c r="O189" s="179"/>
      <c r="P189" s="179"/>
      <c r="Q189" s="179"/>
      <c r="R189" s="179"/>
      <c r="S189" s="179"/>
      <c r="T189" s="180"/>
      <c r="AT189" s="175" t="s">
        <v>228</v>
      </c>
      <c r="AU189" s="175" t="s">
        <v>32</v>
      </c>
      <c r="AV189" s="14" t="s">
        <v>32</v>
      </c>
      <c r="AW189" s="14" t="s">
        <v>31</v>
      </c>
      <c r="AX189" s="14" t="s">
        <v>77</v>
      </c>
      <c r="AY189" s="175" t="s">
        <v>219</v>
      </c>
    </row>
    <row r="190" spans="1:65" s="13" customFormat="1">
      <c r="B190" s="165"/>
      <c r="D190" s="166" t="s">
        <v>228</v>
      </c>
      <c r="E190" s="167" t="s">
        <v>1</v>
      </c>
      <c r="F190" s="168" t="s">
        <v>87</v>
      </c>
      <c r="H190" s="169">
        <v>2</v>
      </c>
      <c r="I190" s="170"/>
      <c r="L190" s="165"/>
      <c r="M190" s="171"/>
      <c r="N190" s="172"/>
      <c r="O190" s="172"/>
      <c r="P190" s="172"/>
      <c r="Q190" s="172"/>
      <c r="R190" s="172"/>
      <c r="S190" s="172"/>
      <c r="T190" s="173"/>
      <c r="AT190" s="167" t="s">
        <v>228</v>
      </c>
      <c r="AU190" s="167" t="s">
        <v>32</v>
      </c>
      <c r="AV190" s="13" t="s">
        <v>87</v>
      </c>
      <c r="AW190" s="13" t="s">
        <v>31</v>
      </c>
      <c r="AX190" s="13" t="s">
        <v>32</v>
      </c>
      <c r="AY190" s="167" t="s">
        <v>219</v>
      </c>
    </row>
    <row r="191" spans="1:65" s="12" customFormat="1" ht="25.9" customHeight="1">
      <c r="B191" s="138"/>
      <c r="D191" s="139" t="s">
        <v>76</v>
      </c>
      <c r="E191" s="140" t="s">
        <v>4771</v>
      </c>
      <c r="F191" s="140" t="s">
        <v>4772</v>
      </c>
      <c r="I191" s="141"/>
      <c r="J191" s="142">
        <f>BK191</f>
        <v>0</v>
      </c>
      <c r="L191" s="138"/>
      <c r="M191" s="143"/>
      <c r="N191" s="144"/>
      <c r="O191" s="144"/>
      <c r="P191" s="145">
        <f>SUM(P192:P194)</f>
        <v>0</v>
      </c>
      <c r="Q191" s="144"/>
      <c r="R191" s="145">
        <f>SUM(R192:R194)</f>
        <v>0</v>
      </c>
      <c r="S191" s="144"/>
      <c r="T191" s="146">
        <f>SUM(T192:T194)</f>
        <v>0</v>
      </c>
      <c r="AR191" s="139" t="s">
        <v>32</v>
      </c>
      <c r="AT191" s="147" t="s">
        <v>76</v>
      </c>
      <c r="AU191" s="147" t="s">
        <v>77</v>
      </c>
      <c r="AY191" s="139" t="s">
        <v>219</v>
      </c>
      <c r="BK191" s="148">
        <f>SUM(BK192:BK194)</f>
        <v>0</v>
      </c>
    </row>
    <row r="192" spans="1:65" s="2" customFormat="1" ht="16.5" customHeight="1">
      <c r="A192" s="33"/>
      <c r="B192" s="151"/>
      <c r="C192" s="152" t="s">
        <v>453</v>
      </c>
      <c r="D192" s="152" t="s">
        <v>221</v>
      </c>
      <c r="E192" s="153" t="s">
        <v>4773</v>
      </c>
      <c r="F192" s="154" t="s">
        <v>4774</v>
      </c>
      <c r="G192" s="155" t="s">
        <v>4697</v>
      </c>
      <c r="H192" s="156">
        <v>1</v>
      </c>
      <c r="I192" s="157"/>
      <c r="J192" s="158">
        <f>ROUND(I192*H192,2)</f>
        <v>0</v>
      </c>
      <c r="K192" s="154" t="s">
        <v>241</v>
      </c>
      <c r="L192" s="34"/>
      <c r="M192" s="159" t="s">
        <v>1</v>
      </c>
      <c r="N192" s="160" t="s">
        <v>42</v>
      </c>
      <c r="O192" s="59"/>
      <c r="P192" s="161">
        <f>O192*H192</f>
        <v>0</v>
      </c>
      <c r="Q192" s="161">
        <v>0</v>
      </c>
      <c r="R192" s="161">
        <f>Q192*H192</f>
        <v>0</v>
      </c>
      <c r="S192" s="161">
        <v>0</v>
      </c>
      <c r="T192" s="162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63" t="s">
        <v>226</v>
      </c>
      <c r="AT192" s="163" t="s">
        <v>221</v>
      </c>
      <c r="AU192" s="163" t="s">
        <v>32</v>
      </c>
      <c r="AY192" s="18" t="s">
        <v>219</v>
      </c>
      <c r="BE192" s="164">
        <f>IF(N192="základní",J192,0)</f>
        <v>0</v>
      </c>
      <c r="BF192" s="164">
        <f>IF(N192="snížená",J192,0)</f>
        <v>0</v>
      </c>
      <c r="BG192" s="164">
        <f>IF(N192="zákl. přenesená",J192,0)</f>
        <v>0</v>
      </c>
      <c r="BH192" s="164">
        <f>IF(N192="sníž. přenesená",J192,0)</f>
        <v>0</v>
      </c>
      <c r="BI192" s="164">
        <f>IF(N192="nulová",J192,0)</f>
        <v>0</v>
      </c>
      <c r="BJ192" s="18" t="s">
        <v>32</v>
      </c>
      <c r="BK192" s="164">
        <f>ROUND(I192*H192,2)</f>
        <v>0</v>
      </c>
      <c r="BL192" s="18" t="s">
        <v>226</v>
      </c>
      <c r="BM192" s="163" t="s">
        <v>645</v>
      </c>
    </row>
    <row r="193" spans="1:65" s="2" customFormat="1" ht="16.5" customHeight="1">
      <c r="A193" s="33"/>
      <c r="B193" s="151"/>
      <c r="C193" s="152" t="s">
        <v>472</v>
      </c>
      <c r="D193" s="152" t="s">
        <v>221</v>
      </c>
      <c r="E193" s="153" t="s">
        <v>4775</v>
      </c>
      <c r="F193" s="154" t="s">
        <v>4776</v>
      </c>
      <c r="G193" s="155" t="s">
        <v>4002</v>
      </c>
      <c r="H193" s="156">
        <v>1</v>
      </c>
      <c r="I193" s="157"/>
      <c r="J193" s="158">
        <f>ROUND(I193*H193,2)</f>
        <v>0</v>
      </c>
      <c r="K193" s="154" t="s">
        <v>241</v>
      </c>
      <c r="L193" s="34"/>
      <c r="M193" s="159" t="s">
        <v>1</v>
      </c>
      <c r="N193" s="160" t="s">
        <v>42</v>
      </c>
      <c r="O193" s="59"/>
      <c r="P193" s="161">
        <f>O193*H193</f>
        <v>0</v>
      </c>
      <c r="Q193" s="161">
        <v>0</v>
      </c>
      <c r="R193" s="161">
        <f>Q193*H193</f>
        <v>0</v>
      </c>
      <c r="S193" s="161">
        <v>0</v>
      </c>
      <c r="T193" s="162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3" t="s">
        <v>226</v>
      </c>
      <c r="AT193" s="163" t="s">
        <v>221</v>
      </c>
      <c r="AU193" s="163" t="s">
        <v>32</v>
      </c>
      <c r="AY193" s="18" t="s">
        <v>219</v>
      </c>
      <c r="BE193" s="164">
        <f>IF(N193="základní",J193,0)</f>
        <v>0</v>
      </c>
      <c r="BF193" s="164">
        <f>IF(N193="snížená",J193,0)</f>
        <v>0</v>
      </c>
      <c r="BG193" s="164">
        <f>IF(N193="zákl. přenesená",J193,0)</f>
        <v>0</v>
      </c>
      <c r="BH193" s="164">
        <f>IF(N193="sníž. přenesená",J193,0)</f>
        <v>0</v>
      </c>
      <c r="BI193" s="164">
        <f>IF(N193="nulová",J193,0)</f>
        <v>0</v>
      </c>
      <c r="BJ193" s="18" t="s">
        <v>32</v>
      </c>
      <c r="BK193" s="164">
        <f>ROUND(I193*H193,2)</f>
        <v>0</v>
      </c>
      <c r="BL193" s="18" t="s">
        <v>226</v>
      </c>
      <c r="BM193" s="163" t="s">
        <v>655</v>
      </c>
    </row>
    <row r="194" spans="1:65" s="2" customFormat="1" ht="16.5" customHeight="1">
      <c r="A194" s="33"/>
      <c r="B194" s="151"/>
      <c r="C194" s="152" t="s">
        <v>476</v>
      </c>
      <c r="D194" s="152" t="s">
        <v>221</v>
      </c>
      <c r="E194" s="153" t="s">
        <v>4777</v>
      </c>
      <c r="F194" s="154" t="s">
        <v>4778</v>
      </c>
      <c r="G194" s="155" t="s">
        <v>4002</v>
      </c>
      <c r="H194" s="156">
        <v>1</v>
      </c>
      <c r="I194" s="157"/>
      <c r="J194" s="158">
        <f>ROUND(I194*H194,2)</f>
        <v>0</v>
      </c>
      <c r="K194" s="154" t="s">
        <v>241</v>
      </c>
      <c r="L194" s="34"/>
      <c r="M194" s="210" t="s">
        <v>1</v>
      </c>
      <c r="N194" s="211" t="s">
        <v>42</v>
      </c>
      <c r="O194" s="212"/>
      <c r="P194" s="213">
        <f>O194*H194</f>
        <v>0</v>
      </c>
      <c r="Q194" s="213">
        <v>0</v>
      </c>
      <c r="R194" s="213">
        <f>Q194*H194</f>
        <v>0</v>
      </c>
      <c r="S194" s="213">
        <v>0</v>
      </c>
      <c r="T194" s="214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63" t="s">
        <v>226</v>
      </c>
      <c r="AT194" s="163" t="s">
        <v>221</v>
      </c>
      <c r="AU194" s="163" t="s">
        <v>32</v>
      </c>
      <c r="AY194" s="18" t="s">
        <v>219</v>
      </c>
      <c r="BE194" s="164">
        <f>IF(N194="základní",J194,0)</f>
        <v>0</v>
      </c>
      <c r="BF194" s="164">
        <f>IF(N194="snížená",J194,0)</f>
        <v>0</v>
      </c>
      <c r="BG194" s="164">
        <f>IF(N194="zákl. přenesená",J194,0)</f>
        <v>0</v>
      </c>
      <c r="BH194" s="164">
        <f>IF(N194="sníž. přenesená",J194,0)</f>
        <v>0</v>
      </c>
      <c r="BI194" s="164">
        <f>IF(N194="nulová",J194,0)</f>
        <v>0</v>
      </c>
      <c r="BJ194" s="18" t="s">
        <v>32</v>
      </c>
      <c r="BK194" s="164">
        <f>ROUND(I194*H194,2)</f>
        <v>0</v>
      </c>
      <c r="BL194" s="18" t="s">
        <v>226</v>
      </c>
      <c r="BM194" s="163" t="s">
        <v>664</v>
      </c>
    </row>
    <row r="195" spans="1:65" s="2" customFormat="1" ht="6.95" customHeight="1">
      <c r="A195" s="33"/>
      <c r="B195" s="48"/>
      <c r="C195" s="49"/>
      <c r="D195" s="49"/>
      <c r="E195" s="49"/>
      <c r="F195" s="49"/>
      <c r="G195" s="49"/>
      <c r="H195" s="49"/>
      <c r="I195" s="49"/>
      <c r="J195" s="49"/>
      <c r="K195" s="49"/>
      <c r="L195" s="34"/>
      <c r="M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</row>
  </sheetData>
  <autoFilter ref="C123:K194"/>
  <mergeCells count="12">
    <mergeCell ref="E116:H116"/>
    <mergeCell ref="L2:V2"/>
    <mergeCell ref="E85:H85"/>
    <mergeCell ref="E87:H87"/>
    <mergeCell ref="E89:H89"/>
    <mergeCell ref="E112:H112"/>
    <mergeCell ref="E114:H11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99"/>
  <sheetViews>
    <sheetView showGridLines="0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34" t="s">
        <v>5</v>
      </c>
      <c r="M2" s="235"/>
      <c r="N2" s="235"/>
      <c r="O2" s="235"/>
      <c r="P2" s="235"/>
      <c r="Q2" s="235"/>
      <c r="R2" s="235"/>
      <c r="S2" s="235"/>
      <c r="T2" s="235"/>
      <c r="U2" s="235"/>
      <c r="V2" s="235"/>
      <c r="AT2" s="18" t="s">
        <v>121</v>
      </c>
      <c r="AZ2" s="99" t="s">
        <v>4779</v>
      </c>
      <c r="BA2" s="99" t="s">
        <v>1</v>
      </c>
      <c r="BB2" s="99" t="s">
        <v>1</v>
      </c>
      <c r="BC2" s="99" t="s">
        <v>4780</v>
      </c>
      <c r="BD2" s="99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99" t="s">
        <v>4781</v>
      </c>
      <c r="BA3" s="99" t="s">
        <v>1</v>
      </c>
      <c r="BB3" s="99" t="s">
        <v>1</v>
      </c>
      <c r="BC3" s="99" t="s">
        <v>4782</v>
      </c>
      <c r="BD3" s="99" t="s">
        <v>87</v>
      </c>
    </row>
    <row r="4" spans="1:56" s="1" customFormat="1" ht="24.95" customHeight="1">
      <c r="B4" s="21"/>
      <c r="D4" s="22" t="s">
        <v>133</v>
      </c>
      <c r="L4" s="21"/>
      <c r="M4" s="100" t="s">
        <v>10</v>
      </c>
      <c r="AT4" s="18" t="s">
        <v>3</v>
      </c>
      <c r="AZ4" s="99" t="s">
        <v>4783</v>
      </c>
      <c r="BA4" s="99" t="s">
        <v>1</v>
      </c>
      <c r="BB4" s="99" t="s">
        <v>1</v>
      </c>
      <c r="BC4" s="99" t="s">
        <v>4784</v>
      </c>
      <c r="BD4" s="99" t="s">
        <v>87</v>
      </c>
    </row>
    <row r="5" spans="1:56" s="1" customFormat="1" ht="6.95" customHeight="1">
      <c r="B5" s="21"/>
      <c r="L5" s="21"/>
      <c r="AZ5" s="99" t="s">
        <v>4785</v>
      </c>
      <c r="BA5" s="99" t="s">
        <v>1</v>
      </c>
      <c r="BB5" s="99" t="s">
        <v>1</v>
      </c>
      <c r="BC5" s="99" t="s">
        <v>4786</v>
      </c>
      <c r="BD5" s="99" t="s">
        <v>87</v>
      </c>
    </row>
    <row r="6" spans="1:56" s="1" customFormat="1" ht="12" customHeight="1">
      <c r="B6" s="21"/>
      <c r="D6" s="28" t="s">
        <v>16</v>
      </c>
      <c r="L6" s="21"/>
      <c r="AZ6" s="99" t="s">
        <v>4787</v>
      </c>
      <c r="BA6" s="99" t="s">
        <v>1</v>
      </c>
      <c r="BB6" s="99" t="s">
        <v>1</v>
      </c>
      <c r="BC6" s="99" t="s">
        <v>4788</v>
      </c>
      <c r="BD6" s="99" t="s">
        <v>87</v>
      </c>
    </row>
    <row r="7" spans="1:56" s="1" customFormat="1" ht="16.5" customHeight="1">
      <c r="B7" s="21"/>
      <c r="E7" s="270" t="str">
        <f>'Rekapitulace stavby'!K6</f>
        <v>BRNO, GAJDOŠOVA, OBSLUŽNÁ KOMUNIKACE - REKONSTRUKCE KANALIZACE A VODOVODU</v>
      </c>
      <c r="F7" s="271"/>
      <c r="G7" s="271"/>
      <c r="H7" s="271"/>
      <c r="L7" s="21"/>
      <c r="AZ7" s="99" t="s">
        <v>4789</v>
      </c>
      <c r="BA7" s="99" t="s">
        <v>1</v>
      </c>
      <c r="BB7" s="99" t="s">
        <v>1</v>
      </c>
      <c r="BC7" s="99" t="s">
        <v>535</v>
      </c>
      <c r="BD7" s="99" t="s">
        <v>87</v>
      </c>
    </row>
    <row r="8" spans="1:56" s="2" customFormat="1" ht="12" customHeight="1">
      <c r="A8" s="33"/>
      <c r="B8" s="34"/>
      <c r="C8" s="33"/>
      <c r="D8" s="28" t="s">
        <v>142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99" t="s">
        <v>4790</v>
      </c>
      <c r="BA8" s="99" t="s">
        <v>1</v>
      </c>
      <c r="BB8" s="99" t="s">
        <v>1</v>
      </c>
      <c r="BC8" s="99" t="s">
        <v>4791</v>
      </c>
      <c r="BD8" s="99" t="s">
        <v>87</v>
      </c>
    </row>
    <row r="9" spans="1:56" s="2" customFormat="1" ht="16.5" customHeight="1">
      <c r="A9" s="33"/>
      <c r="B9" s="34"/>
      <c r="C9" s="33"/>
      <c r="D9" s="33"/>
      <c r="E9" s="264" t="s">
        <v>4792</v>
      </c>
      <c r="F9" s="269"/>
      <c r="G9" s="269"/>
      <c r="H9" s="269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4793</v>
      </c>
      <c r="BA9" s="99" t="s">
        <v>1</v>
      </c>
      <c r="BB9" s="99" t="s">
        <v>1</v>
      </c>
      <c r="BC9" s="99" t="s">
        <v>4794</v>
      </c>
      <c r="BD9" s="99" t="s">
        <v>87</v>
      </c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4795</v>
      </c>
      <c r="BA10" s="99" t="s">
        <v>1</v>
      </c>
      <c r="BB10" s="99" t="s">
        <v>1</v>
      </c>
      <c r="BC10" s="99" t="s">
        <v>4796</v>
      </c>
      <c r="BD10" s="99" t="s">
        <v>87</v>
      </c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86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4797</v>
      </c>
      <c r="BA11" s="99" t="s">
        <v>1</v>
      </c>
      <c r="BB11" s="99" t="s">
        <v>1</v>
      </c>
      <c r="BC11" s="99" t="s">
        <v>4798</v>
      </c>
      <c r="BD11" s="99" t="s">
        <v>87</v>
      </c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4799</v>
      </c>
      <c r="BA12" s="99" t="s">
        <v>1</v>
      </c>
      <c r="BB12" s="99" t="s">
        <v>1</v>
      </c>
      <c r="BC12" s="99" t="s">
        <v>4800</v>
      </c>
      <c r="BD12" s="99" t="s">
        <v>87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4801</v>
      </c>
      <c r="BA13" s="99" t="s">
        <v>1</v>
      </c>
      <c r="BB13" s="99" t="s">
        <v>1</v>
      </c>
      <c r="BC13" s="99" t="s">
        <v>263</v>
      </c>
      <c r="BD13" s="99" t="s">
        <v>87</v>
      </c>
    </row>
    <row r="14" spans="1:5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1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4802</v>
      </c>
      <c r="BA14" s="99" t="s">
        <v>1</v>
      </c>
      <c r="BB14" s="99" t="s">
        <v>1</v>
      </c>
      <c r="BC14" s="99" t="s">
        <v>4803</v>
      </c>
      <c r="BD14" s="99" t="s">
        <v>87</v>
      </c>
    </row>
    <row r="15" spans="1:56" s="2" customFormat="1" ht="18" customHeight="1">
      <c r="A15" s="33"/>
      <c r="B15" s="34"/>
      <c r="C15" s="33"/>
      <c r="D15" s="33"/>
      <c r="E15" s="26" t="s">
        <v>25</v>
      </c>
      <c r="F15" s="33"/>
      <c r="G15" s="33"/>
      <c r="H15" s="33"/>
      <c r="I15" s="28" t="s">
        <v>26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4804</v>
      </c>
      <c r="BA15" s="99" t="s">
        <v>1</v>
      </c>
      <c r="BB15" s="99" t="s">
        <v>1</v>
      </c>
      <c r="BC15" s="99" t="s">
        <v>4805</v>
      </c>
      <c r="BD15" s="99" t="s">
        <v>87</v>
      </c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4806</v>
      </c>
      <c r="BA16" s="99" t="s">
        <v>1</v>
      </c>
      <c r="BB16" s="99" t="s">
        <v>1</v>
      </c>
      <c r="BC16" s="99" t="s">
        <v>32</v>
      </c>
      <c r="BD16" s="99" t="s">
        <v>87</v>
      </c>
    </row>
    <row r="17" spans="1:56" s="2" customFormat="1" ht="12" customHeight="1">
      <c r="A17" s="33"/>
      <c r="B17" s="34"/>
      <c r="C17" s="33"/>
      <c r="D17" s="28" t="s">
        <v>27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4807</v>
      </c>
      <c r="BA17" s="99" t="s">
        <v>1</v>
      </c>
      <c r="BB17" s="99" t="s">
        <v>1</v>
      </c>
      <c r="BC17" s="99" t="s">
        <v>481</v>
      </c>
      <c r="BD17" s="99" t="s">
        <v>87</v>
      </c>
    </row>
    <row r="18" spans="1:56" s="2" customFormat="1" ht="18" customHeight="1">
      <c r="A18" s="33"/>
      <c r="B18" s="34"/>
      <c r="C18" s="33"/>
      <c r="D18" s="33"/>
      <c r="E18" s="272" t="str">
        <f>'Rekapitulace stavby'!E14</f>
        <v>Vyplň údaj</v>
      </c>
      <c r="F18" s="256"/>
      <c r="G18" s="256"/>
      <c r="H18" s="256"/>
      <c r="I18" s="28" t="s">
        <v>26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4808</v>
      </c>
      <c r="BA18" s="99" t="s">
        <v>1</v>
      </c>
      <c r="BB18" s="99" t="s">
        <v>1</v>
      </c>
      <c r="BC18" s="99" t="s">
        <v>4809</v>
      </c>
      <c r="BD18" s="99" t="s">
        <v>87</v>
      </c>
    </row>
    <row r="19" spans="1:56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4810</v>
      </c>
      <c r="BA19" s="99" t="s">
        <v>1</v>
      </c>
      <c r="BB19" s="99" t="s">
        <v>1</v>
      </c>
      <c r="BC19" s="99" t="s">
        <v>4811</v>
      </c>
      <c r="BD19" s="99" t="s">
        <v>87</v>
      </c>
    </row>
    <row r="20" spans="1:56" s="2" customFormat="1" ht="12" customHeight="1">
      <c r="A20" s="33"/>
      <c r="B20" s="34"/>
      <c r="C20" s="33"/>
      <c r="D20" s="28" t="s">
        <v>29</v>
      </c>
      <c r="E20" s="33"/>
      <c r="F20" s="33"/>
      <c r="G20" s="33"/>
      <c r="H20" s="33"/>
      <c r="I20" s="28" t="s">
        <v>24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4812</v>
      </c>
      <c r="BA20" s="99" t="s">
        <v>1</v>
      </c>
      <c r="BB20" s="99" t="s">
        <v>1</v>
      </c>
      <c r="BC20" s="99" t="s">
        <v>4813</v>
      </c>
      <c r="BD20" s="99" t="s">
        <v>87</v>
      </c>
    </row>
    <row r="21" spans="1:56" s="2" customFormat="1" ht="18" customHeight="1">
      <c r="A21" s="33"/>
      <c r="B21" s="34"/>
      <c r="C21" s="33"/>
      <c r="D21" s="33"/>
      <c r="E21" s="26" t="s">
        <v>30</v>
      </c>
      <c r="F21" s="33"/>
      <c r="G21" s="33"/>
      <c r="H21" s="33"/>
      <c r="I21" s="28" t="s">
        <v>26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9" t="s">
        <v>4814</v>
      </c>
      <c r="BA21" s="99" t="s">
        <v>1</v>
      </c>
      <c r="BB21" s="99" t="s">
        <v>1</v>
      </c>
      <c r="BC21" s="99" t="s">
        <v>4815</v>
      </c>
      <c r="BD21" s="99" t="s">
        <v>87</v>
      </c>
    </row>
    <row r="22" spans="1:56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9" t="s">
        <v>4816</v>
      </c>
      <c r="BA22" s="99" t="s">
        <v>1</v>
      </c>
      <c r="BB22" s="99" t="s">
        <v>1</v>
      </c>
      <c r="BC22" s="99" t="s">
        <v>4817</v>
      </c>
      <c r="BD22" s="99" t="s">
        <v>87</v>
      </c>
    </row>
    <row r="23" spans="1:56" s="2" customFormat="1" ht="12" customHeight="1">
      <c r="A23" s="33"/>
      <c r="B23" s="34"/>
      <c r="C23" s="33"/>
      <c r="D23" s="28" t="s">
        <v>33</v>
      </c>
      <c r="E23" s="33"/>
      <c r="F23" s="33"/>
      <c r="G23" s="33"/>
      <c r="H23" s="33"/>
      <c r="I23" s="28" t="s">
        <v>24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9" t="s">
        <v>4818</v>
      </c>
      <c r="BA23" s="99" t="s">
        <v>1</v>
      </c>
      <c r="BB23" s="99" t="s">
        <v>1</v>
      </c>
      <c r="BC23" s="99" t="s">
        <v>4819</v>
      </c>
      <c r="BD23" s="99" t="s">
        <v>87</v>
      </c>
    </row>
    <row r="24" spans="1:56" s="2" customFormat="1" ht="18" customHeight="1">
      <c r="A24" s="33"/>
      <c r="B24" s="34"/>
      <c r="C24" s="33"/>
      <c r="D24" s="33"/>
      <c r="E24" s="26" t="s">
        <v>3069</v>
      </c>
      <c r="F24" s="33"/>
      <c r="G24" s="33"/>
      <c r="H24" s="33"/>
      <c r="I24" s="28" t="s">
        <v>26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9" t="s">
        <v>4820</v>
      </c>
      <c r="BA24" s="99" t="s">
        <v>1</v>
      </c>
      <c r="BB24" s="99" t="s">
        <v>1</v>
      </c>
      <c r="BC24" s="99" t="s">
        <v>4821</v>
      </c>
      <c r="BD24" s="99" t="s">
        <v>87</v>
      </c>
    </row>
    <row r="25" spans="1:56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Z25" s="99" t="s">
        <v>4822</v>
      </c>
      <c r="BA25" s="99" t="s">
        <v>1</v>
      </c>
      <c r="BB25" s="99" t="s">
        <v>1</v>
      </c>
      <c r="BC25" s="99" t="s">
        <v>258</v>
      </c>
      <c r="BD25" s="99" t="s">
        <v>87</v>
      </c>
    </row>
    <row r="26" spans="1:56" s="2" customFormat="1" ht="12" customHeight="1">
      <c r="A26" s="33"/>
      <c r="B26" s="34"/>
      <c r="C26" s="33"/>
      <c r="D26" s="28" t="s">
        <v>35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99" t="s">
        <v>4823</v>
      </c>
      <c r="BA26" s="99" t="s">
        <v>1</v>
      </c>
      <c r="BB26" s="99" t="s">
        <v>1</v>
      </c>
      <c r="BC26" s="99" t="s">
        <v>4824</v>
      </c>
      <c r="BD26" s="99" t="s">
        <v>87</v>
      </c>
    </row>
    <row r="27" spans="1:56" s="8" customFormat="1" ht="16.5" customHeight="1">
      <c r="A27" s="101"/>
      <c r="B27" s="102"/>
      <c r="C27" s="101"/>
      <c r="D27" s="101"/>
      <c r="E27" s="260" t="s">
        <v>1</v>
      </c>
      <c r="F27" s="260"/>
      <c r="G27" s="260"/>
      <c r="H27" s="260"/>
      <c r="I27" s="101"/>
      <c r="J27" s="101"/>
      <c r="K27" s="101"/>
      <c r="L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</row>
    <row r="28" spans="1:56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56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56" s="2" customFormat="1" ht="25.35" customHeight="1">
      <c r="A30" s="33"/>
      <c r="B30" s="34"/>
      <c r="C30" s="33"/>
      <c r="D30" s="105" t="s">
        <v>37</v>
      </c>
      <c r="E30" s="33"/>
      <c r="F30" s="33"/>
      <c r="G30" s="33"/>
      <c r="H30" s="33"/>
      <c r="I30" s="33"/>
      <c r="J30" s="72">
        <f>ROUND(J124,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56" s="2" customFormat="1" ht="14.45" customHeight="1">
      <c r="A32" s="33"/>
      <c r="B32" s="34"/>
      <c r="C32" s="33"/>
      <c r="D32" s="33"/>
      <c r="E32" s="33"/>
      <c r="F32" s="37" t="s">
        <v>39</v>
      </c>
      <c r="G32" s="33"/>
      <c r="H32" s="33"/>
      <c r="I32" s="37" t="s">
        <v>38</v>
      </c>
      <c r="J32" s="37" t="s">
        <v>40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6" t="s">
        <v>41</v>
      </c>
      <c r="E33" s="28" t="s">
        <v>42</v>
      </c>
      <c r="F33" s="107">
        <f>ROUND((SUM(BE124:BE498)),  0)</f>
        <v>0</v>
      </c>
      <c r="G33" s="33"/>
      <c r="H33" s="33"/>
      <c r="I33" s="108">
        <v>0.21</v>
      </c>
      <c r="J33" s="107">
        <f>ROUND(((SUM(BE124:BE498))*I33),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43</v>
      </c>
      <c r="F34" s="107">
        <f>ROUND((SUM(BF124:BF498)),  0)</f>
        <v>0</v>
      </c>
      <c r="G34" s="33"/>
      <c r="H34" s="33"/>
      <c r="I34" s="108">
        <v>0.1</v>
      </c>
      <c r="J34" s="107">
        <f>ROUND(((SUM(BF124:BF498))*I34),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44</v>
      </c>
      <c r="F35" s="107">
        <f>ROUND((SUM(BG124:BG498)),  0)</f>
        <v>0</v>
      </c>
      <c r="G35" s="33"/>
      <c r="H35" s="33"/>
      <c r="I35" s="108">
        <v>0.21</v>
      </c>
      <c r="J35" s="107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45</v>
      </c>
      <c r="F36" s="107">
        <f>ROUND((SUM(BH124:BH498)),  0)</f>
        <v>0</v>
      </c>
      <c r="G36" s="33"/>
      <c r="H36" s="33"/>
      <c r="I36" s="108">
        <v>0.1</v>
      </c>
      <c r="J36" s="107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46</v>
      </c>
      <c r="F37" s="107">
        <f>ROUND((SUM(BI124:BI498)),  0)</f>
        <v>0</v>
      </c>
      <c r="G37" s="33"/>
      <c r="H37" s="33"/>
      <c r="I37" s="108">
        <v>0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9"/>
      <c r="D39" s="110" t="s">
        <v>47</v>
      </c>
      <c r="E39" s="61"/>
      <c r="F39" s="61"/>
      <c r="G39" s="111" t="s">
        <v>48</v>
      </c>
      <c r="H39" s="112" t="s">
        <v>49</v>
      </c>
      <c r="I39" s="61"/>
      <c r="J39" s="113">
        <f>SUM(J30:J37)</f>
        <v>0</v>
      </c>
      <c r="K39" s="114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5" t="s">
        <v>53</v>
      </c>
      <c r="G61" s="46" t="s">
        <v>52</v>
      </c>
      <c r="H61" s="36"/>
      <c r="I61" s="36"/>
      <c r="J61" s="116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5" t="s">
        <v>53</v>
      </c>
      <c r="G76" s="46" t="s">
        <v>52</v>
      </c>
      <c r="H76" s="36"/>
      <c r="I76" s="36"/>
      <c r="J76" s="116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187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0" t="str">
        <f>E7</f>
        <v>BRNO, GAJDOŠOVA, OBSLUŽNÁ KOMUNIKACE - REKONSTRUKCE KANALIZACE A VODOVODU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142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64" t="str">
        <f>E9</f>
        <v>SO 131 - ODVODNĚNÍ OBSLUŽNÝCH KOMUNIKACÍ GAJDOŠOVA</v>
      </c>
      <c r="F87" s="269"/>
      <c r="G87" s="269"/>
      <c r="H87" s="269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>Brno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5.7" customHeight="1">
      <c r="A91" s="33"/>
      <c r="B91" s="34"/>
      <c r="C91" s="28" t="s">
        <v>23</v>
      </c>
      <c r="D91" s="33"/>
      <c r="E91" s="33"/>
      <c r="F91" s="26" t="str">
        <f>E15</f>
        <v>Statutární město Brno</v>
      </c>
      <c r="G91" s="33"/>
      <c r="H91" s="33"/>
      <c r="I91" s="28" t="s">
        <v>29</v>
      </c>
      <c r="J91" s="31" t="str">
        <f>E21</f>
        <v>AQUA PROCON s.r.o.  Brno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3"/>
      <c r="E92" s="33"/>
      <c r="F92" s="26" t="str">
        <f>IF(E18="","",E18)</f>
        <v>Vyplň údaj</v>
      </c>
      <c r="G92" s="33"/>
      <c r="H92" s="33"/>
      <c r="I92" s="28" t="s">
        <v>33</v>
      </c>
      <c r="J92" s="31" t="str">
        <f>E24</f>
        <v>Obrtelová M.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188</v>
      </c>
      <c r="D94" s="109"/>
      <c r="E94" s="109"/>
      <c r="F94" s="109"/>
      <c r="G94" s="109"/>
      <c r="H94" s="109"/>
      <c r="I94" s="109"/>
      <c r="J94" s="118" t="s">
        <v>189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190</v>
      </c>
      <c r="D96" s="33"/>
      <c r="E96" s="33"/>
      <c r="F96" s="33"/>
      <c r="G96" s="33"/>
      <c r="H96" s="33"/>
      <c r="I96" s="33"/>
      <c r="J96" s="72">
        <f>J124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191</v>
      </c>
    </row>
    <row r="97" spans="1:31" s="9" customFormat="1" ht="24.95" customHeight="1">
      <c r="B97" s="120"/>
      <c r="D97" s="121" t="s">
        <v>192</v>
      </c>
      <c r="E97" s="122"/>
      <c r="F97" s="122"/>
      <c r="G97" s="122"/>
      <c r="H97" s="122"/>
      <c r="I97" s="122"/>
      <c r="J97" s="123">
        <f>J125</f>
        <v>0</v>
      </c>
      <c r="L97" s="120"/>
    </row>
    <row r="98" spans="1:31" s="10" customFormat="1" ht="19.899999999999999" customHeight="1">
      <c r="B98" s="124"/>
      <c r="D98" s="125" t="s">
        <v>193</v>
      </c>
      <c r="E98" s="126"/>
      <c r="F98" s="126"/>
      <c r="G98" s="126"/>
      <c r="H98" s="126"/>
      <c r="I98" s="126"/>
      <c r="J98" s="127">
        <f>J126</f>
        <v>0</v>
      </c>
      <c r="L98" s="124"/>
    </row>
    <row r="99" spans="1:31" s="10" customFormat="1" ht="19.899999999999999" customHeight="1">
      <c r="B99" s="124"/>
      <c r="D99" s="125" t="s">
        <v>196</v>
      </c>
      <c r="E99" s="126"/>
      <c r="F99" s="126"/>
      <c r="G99" s="126"/>
      <c r="H99" s="126"/>
      <c r="I99" s="126"/>
      <c r="J99" s="127">
        <f>J304</f>
        <v>0</v>
      </c>
      <c r="L99" s="124"/>
    </row>
    <row r="100" spans="1:31" s="10" customFormat="1" ht="19.899999999999999" customHeight="1">
      <c r="B100" s="124"/>
      <c r="D100" s="125" t="s">
        <v>199</v>
      </c>
      <c r="E100" s="126"/>
      <c r="F100" s="126"/>
      <c r="G100" s="126"/>
      <c r="H100" s="126"/>
      <c r="I100" s="126"/>
      <c r="J100" s="127">
        <f>J351</f>
        <v>0</v>
      </c>
      <c r="L100" s="124"/>
    </row>
    <row r="101" spans="1:31" s="10" customFormat="1" ht="19.899999999999999" customHeight="1">
      <c r="B101" s="124"/>
      <c r="D101" s="125" t="s">
        <v>3133</v>
      </c>
      <c r="E101" s="126"/>
      <c r="F101" s="126"/>
      <c r="G101" s="126"/>
      <c r="H101" s="126"/>
      <c r="I101" s="126"/>
      <c r="J101" s="127">
        <f>J478</f>
        <v>0</v>
      </c>
      <c r="L101" s="124"/>
    </row>
    <row r="102" spans="1:31" s="10" customFormat="1" ht="19.899999999999999" customHeight="1">
      <c r="B102" s="124"/>
      <c r="D102" s="125" t="s">
        <v>201</v>
      </c>
      <c r="E102" s="126"/>
      <c r="F102" s="126"/>
      <c r="G102" s="126"/>
      <c r="H102" s="126"/>
      <c r="I102" s="126"/>
      <c r="J102" s="127">
        <f>J487</f>
        <v>0</v>
      </c>
      <c r="L102" s="124"/>
    </row>
    <row r="103" spans="1:31" s="9" customFormat="1" ht="24.95" customHeight="1">
      <c r="B103" s="120"/>
      <c r="D103" s="121" t="s">
        <v>202</v>
      </c>
      <c r="E103" s="122"/>
      <c r="F103" s="122"/>
      <c r="G103" s="122"/>
      <c r="H103" s="122"/>
      <c r="I103" s="122"/>
      <c r="J103" s="123">
        <f>J489</f>
        <v>0</v>
      </c>
      <c r="L103" s="120"/>
    </row>
    <row r="104" spans="1:31" s="10" customFormat="1" ht="19.899999999999999" customHeight="1">
      <c r="B104" s="124"/>
      <c r="D104" s="125" t="s">
        <v>203</v>
      </c>
      <c r="E104" s="126"/>
      <c r="F104" s="126"/>
      <c r="G104" s="126"/>
      <c r="H104" s="126"/>
      <c r="I104" s="126"/>
      <c r="J104" s="127">
        <f>J490</f>
        <v>0</v>
      </c>
      <c r="L104" s="124"/>
    </row>
    <row r="105" spans="1:31" s="2" customFormat="1" ht="21.7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6.95" customHeight="1">
      <c r="A106" s="33"/>
      <c r="B106" s="48"/>
      <c r="C106" s="49"/>
      <c r="D106" s="49"/>
      <c r="E106" s="49"/>
      <c r="F106" s="49"/>
      <c r="G106" s="49"/>
      <c r="H106" s="49"/>
      <c r="I106" s="49"/>
      <c r="J106" s="49"/>
      <c r="K106" s="49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10" spans="1:31" s="2" customFormat="1" ht="6.95" customHeight="1">
      <c r="A110" s="33"/>
      <c r="B110" s="50"/>
      <c r="C110" s="51"/>
      <c r="D110" s="51"/>
      <c r="E110" s="51"/>
      <c r="F110" s="51"/>
      <c r="G110" s="51"/>
      <c r="H110" s="51"/>
      <c r="I110" s="51"/>
      <c r="J110" s="51"/>
      <c r="K110" s="51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24.95" customHeight="1">
      <c r="A111" s="33"/>
      <c r="B111" s="34"/>
      <c r="C111" s="22" t="s">
        <v>204</v>
      </c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6.95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2" customHeight="1">
      <c r="A113" s="33"/>
      <c r="B113" s="34"/>
      <c r="C113" s="28" t="s">
        <v>16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6.5" customHeight="1">
      <c r="A114" s="33"/>
      <c r="B114" s="34"/>
      <c r="C114" s="33"/>
      <c r="D114" s="33"/>
      <c r="E114" s="270" t="str">
        <f>E7</f>
        <v>BRNO, GAJDOŠOVA, OBSLUŽNÁ KOMUNIKACE - REKONSTRUKCE KANALIZACE A VODOVODU</v>
      </c>
      <c r="F114" s="271"/>
      <c r="G114" s="271"/>
      <c r="H114" s="271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2" customHeight="1">
      <c r="A115" s="33"/>
      <c r="B115" s="34"/>
      <c r="C115" s="28" t="s">
        <v>142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6.5" customHeight="1">
      <c r="A116" s="33"/>
      <c r="B116" s="34"/>
      <c r="C116" s="33"/>
      <c r="D116" s="33"/>
      <c r="E116" s="264" t="str">
        <f>E9</f>
        <v>SO 131 - ODVODNĚNÍ OBSLUŽNÝCH KOMUNIKACÍ GAJDOŠOVA</v>
      </c>
      <c r="F116" s="269"/>
      <c r="G116" s="269"/>
      <c r="H116" s="269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12" customHeight="1">
      <c r="A118" s="33"/>
      <c r="B118" s="34"/>
      <c r="C118" s="28" t="s">
        <v>20</v>
      </c>
      <c r="D118" s="33"/>
      <c r="E118" s="33"/>
      <c r="F118" s="26" t="str">
        <f>F12</f>
        <v>Brno</v>
      </c>
      <c r="G118" s="33"/>
      <c r="H118" s="33"/>
      <c r="I118" s="28" t="s">
        <v>22</v>
      </c>
      <c r="J118" s="56" t="str">
        <f>IF(J12="","",J12)</f>
        <v/>
      </c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25.7" customHeight="1">
      <c r="A120" s="33"/>
      <c r="B120" s="34"/>
      <c r="C120" s="28" t="s">
        <v>23</v>
      </c>
      <c r="D120" s="33"/>
      <c r="E120" s="33"/>
      <c r="F120" s="26" t="str">
        <f>E15</f>
        <v>Statutární město Brno</v>
      </c>
      <c r="G120" s="33"/>
      <c r="H120" s="33"/>
      <c r="I120" s="28" t="s">
        <v>29</v>
      </c>
      <c r="J120" s="31" t="str">
        <f>E21</f>
        <v>AQUA PROCON s.r.o.  Brno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5.2" customHeight="1">
      <c r="A121" s="33"/>
      <c r="B121" s="34"/>
      <c r="C121" s="28" t="s">
        <v>27</v>
      </c>
      <c r="D121" s="33"/>
      <c r="E121" s="33"/>
      <c r="F121" s="26" t="str">
        <f>IF(E18="","",E18)</f>
        <v>Vyplň údaj</v>
      </c>
      <c r="G121" s="33"/>
      <c r="H121" s="33"/>
      <c r="I121" s="28" t="s">
        <v>33</v>
      </c>
      <c r="J121" s="31" t="str">
        <f>E24</f>
        <v>Obrtelová M.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0.3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11" customFormat="1" ht="29.25" customHeight="1">
      <c r="A123" s="128"/>
      <c r="B123" s="129"/>
      <c r="C123" s="130" t="s">
        <v>205</v>
      </c>
      <c r="D123" s="131" t="s">
        <v>62</v>
      </c>
      <c r="E123" s="131" t="s">
        <v>58</v>
      </c>
      <c r="F123" s="131" t="s">
        <v>59</v>
      </c>
      <c r="G123" s="131" t="s">
        <v>206</v>
      </c>
      <c r="H123" s="131" t="s">
        <v>207</v>
      </c>
      <c r="I123" s="131" t="s">
        <v>208</v>
      </c>
      <c r="J123" s="131" t="s">
        <v>189</v>
      </c>
      <c r="K123" s="132" t="s">
        <v>209</v>
      </c>
      <c r="L123" s="133"/>
      <c r="M123" s="63" t="s">
        <v>1</v>
      </c>
      <c r="N123" s="64" t="s">
        <v>41</v>
      </c>
      <c r="O123" s="64" t="s">
        <v>210</v>
      </c>
      <c r="P123" s="64" t="s">
        <v>211</v>
      </c>
      <c r="Q123" s="64" t="s">
        <v>212</v>
      </c>
      <c r="R123" s="64" t="s">
        <v>213</v>
      </c>
      <c r="S123" s="64" t="s">
        <v>214</v>
      </c>
      <c r="T123" s="65" t="s">
        <v>215</v>
      </c>
      <c r="U123" s="128"/>
      <c r="V123" s="128"/>
      <c r="W123" s="128"/>
      <c r="X123" s="128"/>
      <c r="Y123" s="128"/>
      <c r="Z123" s="128"/>
      <c r="AA123" s="128"/>
      <c r="AB123" s="128"/>
      <c r="AC123" s="128"/>
      <c r="AD123" s="128"/>
      <c r="AE123" s="128"/>
    </row>
    <row r="124" spans="1:65" s="2" customFormat="1" ht="22.9" customHeight="1">
      <c r="A124" s="33"/>
      <c r="B124" s="34"/>
      <c r="C124" s="70" t="s">
        <v>216</v>
      </c>
      <c r="D124" s="33"/>
      <c r="E124" s="33"/>
      <c r="F124" s="33"/>
      <c r="G124" s="33"/>
      <c r="H124" s="33"/>
      <c r="I124" s="33"/>
      <c r="J124" s="134">
        <f>BK124</f>
        <v>0</v>
      </c>
      <c r="K124" s="33"/>
      <c r="L124" s="34"/>
      <c r="M124" s="66"/>
      <c r="N124" s="57"/>
      <c r="O124" s="67"/>
      <c r="P124" s="135">
        <f>P125+P489</f>
        <v>0</v>
      </c>
      <c r="Q124" s="67"/>
      <c r="R124" s="135">
        <f>R125+R489</f>
        <v>42.186603150000003</v>
      </c>
      <c r="S124" s="67"/>
      <c r="T124" s="136">
        <f>T125+T489</f>
        <v>4.0000000000000001E-3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T124" s="18" t="s">
        <v>76</v>
      </c>
      <c r="AU124" s="18" t="s">
        <v>191</v>
      </c>
      <c r="BK124" s="137">
        <f>BK125+BK489</f>
        <v>0</v>
      </c>
    </row>
    <row r="125" spans="1:65" s="12" customFormat="1" ht="25.9" customHeight="1">
      <c r="B125" s="138"/>
      <c r="D125" s="139" t="s">
        <v>76</v>
      </c>
      <c r="E125" s="140" t="s">
        <v>217</v>
      </c>
      <c r="F125" s="140" t="s">
        <v>218</v>
      </c>
      <c r="I125" s="141"/>
      <c r="J125" s="142">
        <f>BK125</f>
        <v>0</v>
      </c>
      <c r="L125" s="138"/>
      <c r="M125" s="143"/>
      <c r="N125" s="144"/>
      <c r="O125" s="144"/>
      <c r="P125" s="145">
        <f>P126+P304+P351+P478+P487</f>
        <v>0</v>
      </c>
      <c r="Q125" s="144"/>
      <c r="R125" s="145">
        <f>R126+R304+R351+R478+R487</f>
        <v>41.021235150000003</v>
      </c>
      <c r="S125" s="144"/>
      <c r="T125" s="146">
        <f>T126+T304+T351+T478+T487</f>
        <v>4.0000000000000001E-3</v>
      </c>
      <c r="AR125" s="139" t="s">
        <v>32</v>
      </c>
      <c r="AT125" s="147" t="s">
        <v>76</v>
      </c>
      <c r="AU125" s="147" t="s">
        <v>77</v>
      </c>
      <c r="AY125" s="139" t="s">
        <v>219</v>
      </c>
      <c r="BK125" s="148">
        <f>BK126+BK304+BK351+BK478+BK487</f>
        <v>0</v>
      </c>
    </row>
    <row r="126" spans="1:65" s="12" customFormat="1" ht="22.9" customHeight="1">
      <c r="B126" s="138"/>
      <c r="D126" s="139" t="s">
        <v>76</v>
      </c>
      <c r="E126" s="149" t="s">
        <v>32</v>
      </c>
      <c r="F126" s="149" t="s">
        <v>220</v>
      </c>
      <c r="I126" s="141"/>
      <c r="J126" s="150">
        <f>BK126</f>
        <v>0</v>
      </c>
      <c r="L126" s="138"/>
      <c r="M126" s="143"/>
      <c r="N126" s="144"/>
      <c r="O126" s="144"/>
      <c r="P126" s="145">
        <f>SUM(P127:P303)</f>
        <v>0</v>
      </c>
      <c r="Q126" s="144"/>
      <c r="R126" s="145">
        <f>SUM(R127:R303)</f>
        <v>0.81059894999999993</v>
      </c>
      <c r="S126" s="144"/>
      <c r="T126" s="146">
        <f>SUM(T127:T303)</f>
        <v>0</v>
      </c>
      <c r="AR126" s="139" t="s">
        <v>32</v>
      </c>
      <c r="AT126" s="147" t="s">
        <v>76</v>
      </c>
      <c r="AU126" s="147" t="s">
        <v>32</v>
      </c>
      <c r="AY126" s="139" t="s">
        <v>219</v>
      </c>
      <c r="BK126" s="148">
        <f>SUM(BK127:BK303)</f>
        <v>0</v>
      </c>
    </row>
    <row r="127" spans="1:65" s="2" customFormat="1" ht="16.5" customHeight="1">
      <c r="A127" s="33"/>
      <c r="B127" s="151"/>
      <c r="C127" s="152" t="s">
        <v>32</v>
      </c>
      <c r="D127" s="152" t="s">
        <v>221</v>
      </c>
      <c r="E127" s="153" t="s">
        <v>356</v>
      </c>
      <c r="F127" s="154" t="s">
        <v>357</v>
      </c>
      <c r="G127" s="155" t="s">
        <v>224</v>
      </c>
      <c r="H127" s="156">
        <v>4.4000000000000004</v>
      </c>
      <c r="I127" s="157"/>
      <c r="J127" s="158">
        <f>ROUND(I127*H127,2)</f>
        <v>0</v>
      </c>
      <c r="K127" s="154" t="s">
        <v>225</v>
      </c>
      <c r="L127" s="34"/>
      <c r="M127" s="159" t="s">
        <v>1</v>
      </c>
      <c r="N127" s="160" t="s">
        <v>42</v>
      </c>
      <c r="O127" s="59"/>
      <c r="P127" s="161">
        <f>O127*H127</f>
        <v>0</v>
      </c>
      <c r="Q127" s="161">
        <v>8.6800000000000002E-3</v>
      </c>
      <c r="R127" s="161">
        <f>Q127*H127</f>
        <v>3.8192000000000004E-2</v>
      </c>
      <c r="S127" s="161">
        <v>0</v>
      </c>
      <c r="T127" s="162">
        <f>S127*H127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63" t="s">
        <v>226</v>
      </c>
      <c r="AT127" s="163" t="s">
        <v>221</v>
      </c>
      <c r="AU127" s="163" t="s">
        <v>87</v>
      </c>
      <c r="AY127" s="18" t="s">
        <v>219</v>
      </c>
      <c r="BE127" s="164">
        <f>IF(N127="základní",J127,0)</f>
        <v>0</v>
      </c>
      <c r="BF127" s="164">
        <f>IF(N127="snížená",J127,0)</f>
        <v>0</v>
      </c>
      <c r="BG127" s="164">
        <f>IF(N127="zákl. přenesená",J127,0)</f>
        <v>0</v>
      </c>
      <c r="BH127" s="164">
        <f>IF(N127="sníž. přenesená",J127,0)</f>
        <v>0</v>
      </c>
      <c r="BI127" s="164">
        <f>IF(N127="nulová",J127,0)</f>
        <v>0</v>
      </c>
      <c r="BJ127" s="18" t="s">
        <v>32</v>
      </c>
      <c r="BK127" s="164">
        <f>ROUND(I127*H127,2)</f>
        <v>0</v>
      </c>
      <c r="BL127" s="18" t="s">
        <v>226</v>
      </c>
      <c r="BM127" s="163" t="s">
        <v>4825</v>
      </c>
    </row>
    <row r="128" spans="1:65" s="14" customFormat="1">
      <c r="B128" s="174"/>
      <c r="D128" s="166" t="s">
        <v>228</v>
      </c>
      <c r="E128" s="175" t="s">
        <v>1</v>
      </c>
      <c r="F128" s="176" t="s">
        <v>3138</v>
      </c>
      <c r="H128" s="175" t="s">
        <v>1</v>
      </c>
      <c r="I128" s="177"/>
      <c r="L128" s="174"/>
      <c r="M128" s="178"/>
      <c r="N128" s="179"/>
      <c r="O128" s="179"/>
      <c r="P128" s="179"/>
      <c r="Q128" s="179"/>
      <c r="R128" s="179"/>
      <c r="S128" s="179"/>
      <c r="T128" s="180"/>
      <c r="AT128" s="175" t="s">
        <v>228</v>
      </c>
      <c r="AU128" s="175" t="s">
        <v>87</v>
      </c>
      <c r="AV128" s="14" t="s">
        <v>32</v>
      </c>
      <c r="AW128" s="14" t="s">
        <v>31</v>
      </c>
      <c r="AX128" s="14" t="s">
        <v>77</v>
      </c>
      <c r="AY128" s="175" t="s">
        <v>219</v>
      </c>
    </row>
    <row r="129" spans="1:65" s="14" customFormat="1">
      <c r="B129" s="174"/>
      <c r="D129" s="166" t="s">
        <v>228</v>
      </c>
      <c r="E129" s="175" t="s">
        <v>1</v>
      </c>
      <c r="F129" s="176" t="s">
        <v>3139</v>
      </c>
      <c r="H129" s="175" t="s">
        <v>1</v>
      </c>
      <c r="I129" s="177"/>
      <c r="L129" s="174"/>
      <c r="M129" s="178"/>
      <c r="N129" s="179"/>
      <c r="O129" s="179"/>
      <c r="P129" s="179"/>
      <c r="Q129" s="179"/>
      <c r="R129" s="179"/>
      <c r="S129" s="179"/>
      <c r="T129" s="180"/>
      <c r="AT129" s="175" t="s">
        <v>228</v>
      </c>
      <c r="AU129" s="175" t="s">
        <v>87</v>
      </c>
      <c r="AV129" s="14" t="s">
        <v>32</v>
      </c>
      <c r="AW129" s="14" t="s">
        <v>31</v>
      </c>
      <c r="AX129" s="14" t="s">
        <v>77</v>
      </c>
      <c r="AY129" s="175" t="s">
        <v>219</v>
      </c>
    </row>
    <row r="130" spans="1:65" s="14" customFormat="1">
      <c r="B130" s="174"/>
      <c r="D130" s="166" t="s">
        <v>228</v>
      </c>
      <c r="E130" s="175" t="s">
        <v>1</v>
      </c>
      <c r="F130" s="176" t="s">
        <v>4826</v>
      </c>
      <c r="H130" s="175" t="s">
        <v>1</v>
      </c>
      <c r="I130" s="177"/>
      <c r="L130" s="174"/>
      <c r="M130" s="178"/>
      <c r="N130" s="179"/>
      <c r="O130" s="179"/>
      <c r="P130" s="179"/>
      <c r="Q130" s="179"/>
      <c r="R130" s="179"/>
      <c r="S130" s="179"/>
      <c r="T130" s="180"/>
      <c r="AT130" s="175" t="s">
        <v>228</v>
      </c>
      <c r="AU130" s="175" t="s">
        <v>87</v>
      </c>
      <c r="AV130" s="14" t="s">
        <v>32</v>
      </c>
      <c r="AW130" s="14" t="s">
        <v>31</v>
      </c>
      <c r="AX130" s="14" t="s">
        <v>77</v>
      </c>
      <c r="AY130" s="175" t="s">
        <v>219</v>
      </c>
    </row>
    <row r="131" spans="1:65" s="14" customFormat="1">
      <c r="B131" s="174"/>
      <c r="D131" s="166" t="s">
        <v>228</v>
      </c>
      <c r="E131" s="175" t="s">
        <v>1</v>
      </c>
      <c r="F131" s="176" t="s">
        <v>4827</v>
      </c>
      <c r="H131" s="175" t="s">
        <v>1</v>
      </c>
      <c r="I131" s="177"/>
      <c r="L131" s="174"/>
      <c r="M131" s="178"/>
      <c r="N131" s="179"/>
      <c r="O131" s="179"/>
      <c r="P131" s="179"/>
      <c r="Q131" s="179"/>
      <c r="R131" s="179"/>
      <c r="S131" s="179"/>
      <c r="T131" s="180"/>
      <c r="AT131" s="175" t="s">
        <v>228</v>
      </c>
      <c r="AU131" s="175" t="s">
        <v>87</v>
      </c>
      <c r="AV131" s="14" t="s">
        <v>32</v>
      </c>
      <c r="AW131" s="14" t="s">
        <v>31</v>
      </c>
      <c r="AX131" s="14" t="s">
        <v>77</v>
      </c>
      <c r="AY131" s="175" t="s">
        <v>219</v>
      </c>
    </row>
    <row r="132" spans="1:65" s="14" customFormat="1">
      <c r="B132" s="174"/>
      <c r="D132" s="166" t="s">
        <v>228</v>
      </c>
      <c r="E132" s="175" t="s">
        <v>1</v>
      </c>
      <c r="F132" s="176" t="s">
        <v>4828</v>
      </c>
      <c r="H132" s="175" t="s">
        <v>1</v>
      </c>
      <c r="I132" s="177"/>
      <c r="L132" s="174"/>
      <c r="M132" s="178"/>
      <c r="N132" s="179"/>
      <c r="O132" s="179"/>
      <c r="P132" s="179"/>
      <c r="Q132" s="179"/>
      <c r="R132" s="179"/>
      <c r="S132" s="179"/>
      <c r="T132" s="180"/>
      <c r="AT132" s="175" t="s">
        <v>228</v>
      </c>
      <c r="AU132" s="175" t="s">
        <v>87</v>
      </c>
      <c r="AV132" s="14" t="s">
        <v>32</v>
      </c>
      <c r="AW132" s="14" t="s">
        <v>31</v>
      </c>
      <c r="AX132" s="14" t="s">
        <v>77</v>
      </c>
      <c r="AY132" s="175" t="s">
        <v>219</v>
      </c>
    </row>
    <row r="133" spans="1:65" s="14" customFormat="1">
      <c r="B133" s="174"/>
      <c r="D133" s="166" t="s">
        <v>228</v>
      </c>
      <c r="E133" s="175" t="s">
        <v>1</v>
      </c>
      <c r="F133" s="176" t="s">
        <v>3143</v>
      </c>
      <c r="H133" s="175" t="s">
        <v>1</v>
      </c>
      <c r="I133" s="177"/>
      <c r="L133" s="174"/>
      <c r="M133" s="178"/>
      <c r="N133" s="179"/>
      <c r="O133" s="179"/>
      <c r="P133" s="179"/>
      <c r="Q133" s="179"/>
      <c r="R133" s="179"/>
      <c r="S133" s="179"/>
      <c r="T133" s="180"/>
      <c r="AT133" s="175" t="s">
        <v>228</v>
      </c>
      <c r="AU133" s="175" t="s">
        <v>87</v>
      </c>
      <c r="AV133" s="14" t="s">
        <v>32</v>
      </c>
      <c r="AW133" s="14" t="s">
        <v>31</v>
      </c>
      <c r="AX133" s="14" t="s">
        <v>77</v>
      </c>
      <c r="AY133" s="175" t="s">
        <v>219</v>
      </c>
    </row>
    <row r="134" spans="1:65" s="16" customFormat="1">
      <c r="B134" s="189"/>
      <c r="D134" s="166" t="s">
        <v>228</v>
      </c>
      <c r="E134" s="190" t="s">
        <v>1</v>
      </c>
      <c r="F134" s="191" t="s">
        <v>282</v>
      </c>
      <c r="H134" s="192">
        <v>0</v>
      </c>
      <c r="I134" s="193"/>
      <c r="L134" s="189"/>
      <c r="M134" s="194"/>
      <c r="N134" s="195"/>
      <c r="O134" s="195"/>
      <c r="P134" s="195"/>
      <c r="Q134" s="195"/>
      <c r="R134" s="195"/>
      <c r="S134" s="195"/>
      <c r="T134" s="196"/>
      <c r="AT134" s="190" t="s">
        <v>228</v>
      </c>
      <c r="AU134" s="190" t="s">
        <v>87</v>
      </c>
      <c r="AV134" s="16" t="s">
        <v>237</v>
      </c>
      <c r="AW134" s="16" t="s">
        <v>31</v>
      </c>
      <c r="AX134" s="16" t="s">
        <v>77</v>
      </c>
      <c r="AY134" s="190" t="s">
        <v>219</v>
      </c>
    </row>
    <row r="135" spans="1:65" s="13" customFormat="1">
      <c r="B135" s="165"/>
      <c r="D135" s="166" t="s">
        <v>228</v>
      </c>
      <c r="E135" s="167" t="s">
        <v>1</v>
      </c>
      <c r="F135" s="168" t="s">
        <v>4829</v>
      </c>
      <c r="H135" s="169">
        <v>4.4000000000000004</v>
      </c>
      <c r="I135" s="170"/>
      <c r="L135" s="165"/>
      <c r="M135" s="171"/>
      <c r="N135" s="172"/>
      <c r="O135" s="172"/>
      <c r="P135" s="172"/>
      <c r="Q135" s="172"/>
      <c r="R135" s="172"/>
      <c r="S135" s="172"/>
      <c r="T135" s="173"/>
      <c r="AT135" s="167" t="s">
        <v>228</v>
      </c>
      <c r="AU135" s="167" t="s">
        <v>87</v>
      </c>
      <c r="AV135" s="13" t="s">
        <v>87</v>
      </c>
      <c r="AW135" s="13" t="s">
        <v>31</v>
      </c>
      <c r="AX135" s="13" t="s">
        <v>77</v>
      </c>
      <c r="AY135" s="167" t="s">
        <v>219</v>
      </c>
    </row>
    <row r="136" spans="1:65" s="16" customFormat="1">
      <c r="B136" s="189"/>
      <c r="D136" s="166" t="s">
        <v>228</v>
      </c>
      <c r="E136" s="190" t="s">
        <v>4797</v>
      </c>
      <c r="F136" s="191" t="s">
        <v>282</v>
      </c>
      <c r="H136" s="192">
        <v>4.4000000000000004</v>
      </c>
      <c r="I136" s="193"/>
      <c r="L136" s="189"/>
      <c r="M136" s="194"/>
      <c r="N136" s="195"/>
      <c r="O136" s="195"/>
      <c r="P136" s="195"/>
      <c r="Q136" s="195"/>
      <c r="R136" s="195"/>
      <c r="S136" s="195"/>
      <c r="T136" s="196"/>
      <c r="AT136" s="190" t="s">
        <v>228</v>
      </c>
      <c r="AU136" s="190" t="s">
        <v>87</v>
      </c>
      <c r="AV136" s="16" t="s">
        <v>237</v>
      </c>
      <c r="AW136" s="16" t="s">
        <v>31</v>
      </c>
      <c r="AX136" s="16" t="s">
        <v>77</v>
      </c>
      <c r="AY136" s="190" t="s">
        <v>219</v>
      </c>
    </row>
    <row r="137" spans="1:65" s="15" customFormat="1">
      <c r="B137" s="181"/>
      <c r="D137" s="166" t="s">
        <v>228</v>
      </c>
      <c r="E137" s="182" t="s">
        <v>1</v>
      </c>
      <c r="F137" s="183" t="s">
        <v>236</v>
      </c>
      <c r="H137" s="184">
        <v>4.4000000000000004</v>
      </c>
      <c r="I137" s="185"/>
      <c r="L137" s="181"/>
      <c r="M137" s="186"/>
      <c r="N137" s="187"/>
      <c r="O137" s="187"/>
      <c r="P137" s="187"/>
      <c r="Q137" s="187"/>
      <c r="R137" s="187"/>
      <c r="S137" s="187"/>
      <c r="T137" s="188"/>
      <c r="AT137" s="182" t="s">
        <v>228</v>
      </c>
      <c r="AU137" s="182" t="s">
        <v>87</v>
      </c>
      <c r="AV137" s="15" t="s">
        <v>226</v>
      </c>
      <c r="AW137" s="15" t="s">
        <v>31</v>
      </c>
      <c r="AX137" s="15" t="s">
        <v>32</v>
      </c>
      <c r="AY137" s="182" t="s">
        <v>219</v>
      </c>
    </row>
    <row r="138" spans="1:65" s="2" customFormat="1" ht="16.5" customHeight="1">
      <c r="A138" s="33"/>
      <c r="B138" s="151"/>
      <c r="C138" s="152" t="s">
        <v>87</v>
      </c>
      <c r="D138" s="152" t="s">
        <v>221</v>
      </c>
      <c r="E138" s="153" t="s">
        <v>381</v>
      </c>
      <c r="F138" s="154" t="s">
        <v>382</v>
      </c>
      <c r="G138" s="155" t="s">
        <v>224</v>
      </c>
      <c r="H138" s="156">
        <v>10.8</v>
      </c>
      <c r="I138" s="157"/>
      <c r="J138" s="158">
        <f>ROUND(I138*H138,2)</f>
        <v>0</v>
      </c>
      <c r="K138" s="154" t="s">
        <v>225</v>
      </c>
      <c r="L138" s="34"/>
      <c r="M138" s="159" t="s">
        <v>1</v>
      </c>
      <c r="N138" s="160" t="s">
        <v>42</v>
      </c>
      <c r="O138" s="59"/>
      <c r="P138" s="161">
        <f>O138*H138</f>
        <v>0</v>
      </c>
      <c r="Q138" s="161">
        <v>3.6900000000000002E-2</v>
      </c>
      <c r="R138" s="161">
        <f>Q138*H138</f>
        <v>0.39852000000000004</v>
      </c>
      <c r="S138" s="161">
        <v>0</v>
      </c>
      <c r="T138" s="162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3" t="s">
        <v>226</v>
      </c>
      <c r="AT138" s="163" t="s">
        <v>221</v>
      </c>
      <c r="AU138" s="163" t="s">
        <v>87</v>
      </c>
      <c r="AY138" s="18" t="s">
        <v>219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8" t="s">
        <v>32</v>
      </c>
      <c r="BK138" s="164">
        <f>ROUND(I138*H138,2)</f>
        <v>0</v>
      </c>
      <c r="BL138" s="18" t="s">
        <v>226</v>
      </c>
      <c r="BM138" s="163" t="s">
        <v>4830</v>
      </c>
    </row>
    <row r="139" spans="1:65" s="13" customFormat="1">
      <c r="B139" s="165"/>
      <c r="D139" s="166" t="s">
        <v>228</v>
      </c>
      <c r="E139" s="167" t="s">
        <v>1</v>
      </c>
      <c r="F139" s="168" t="s">
        <v>4831</v>
      </c>
      <c r="H139" s="169">
        <v>10.8</v>
      </c>
      <c r="I139" s="170"/>
      <c r="L139" s="165"/>
      <c r="M139" s="171"/>
      <c r="N139" s="172"/>
      <c r="O139" s="172"/>
      <c r="P139" s="172"/>
      <c r="Q139" s="172"/>
      <c r="R139" s="172"/>
      <c r="S139" s="172"/>
      <c r="T139" s="173"/>
      <c r="AT139" s="167" t="s">
        <v>228</v>
      </c>
      <c r="AU139" s="167" t="s">
        <v>87</v>
      </c>
      <c r="AV139" s="13" t="s">
        <v>87</v>
      </c>
      <c r="AW139" s="13" t="s">
        <v>31</v>
      </c>
      <c r="AX139" s="13" t="s">
        <v>77</v>
      </c>
      <c r="AY139" s="167" t="s">
        <v>219</v>
      </c>
    </row>
    <row r="140" spans="1:65" s="15" customFormat="1">
      <c r="B140" s="181"/>
      <c r="D140" s="166" t="s">
        <v>228</v>
      </c>
      <c r="E140" s="182" t="s">
        <v>4795</v>
      </c>
      <c r="F140" s="183" t="s">
        <v>236</v>
      </c>
      <c r="H140" s="184">
        <v>10.8</v>
      </c>
      <c r="I140" s="185"/>
      <c r="L140" s="181"/>
      <c r="M140" s="186"/>
      <c r="N140" s="187"/>
      <c r="O140" s="187"/>
      <c r="P140" s="187"/>
      <c r="Q140" s="187"/>
      <c r="R140" s="187"/>
      <c r="S140" s="187"/>
      <c r="T140" s="188"/>
      <c r="AT140" s="182" t="s">
        <v>228</v>
      </c>
      <c r="AU140" s="182" t="s">
        <v>87</v>
      </c>
      <c r="AV140" s="15" t="s">
        <v>226</v>
      </c>
      <c r="AW140" s="15" t="s">
        <v>31</v>
      </c>
      <c r="AX140" s="15" t="s">
        <v>32</v>
      </c>
      <c r="AY140" s="182" t="s">
        <v>219</v>
      </c>
    </row>
    <row r="141" spans="1:65" s="2" customFormat="1" ht="21.75" customHeight="1">
      <c r="A141" s="33"/>
      <c r="B141" s="151"/>
      <c r="C141" s="152" t="s">
        <v>237</v>
      </c>
      <c r="D141" s="152" t="s">
        <v>221</v>
      </c>
      <c r="E141" s="153" t="s">
        <v>401</v>
      </c>
      <c r="F141" s="154" t="s">
        <v>402</v>
      </c>
      <c r="G141" s="155" t="s">
        <v>394</v>
      </c>
      <c r="H141" s="156">
        <v>26.236999999999998</v>
      </c>
      <c r="I141" s="157"/>
      <c r="J141" s="158">
        <f>ROUND(I141*H141,2)</f>
        <v>0</v>
      </c>
      <c r="K141" s="154" t="s">
        <v>225</v>
      </c>
      <c r="L141" s="34"/>
      <c r="M141" s="159" t="s">
        <v>1</v>
      </c>
      <c r="N141" s="160" t="s">
        <v>42</v>
      </c>
      <c r="O141" s="59"/>
      <c r="P141" s="161">
        <f>O141*H141</f>
        <v>0</v>
      </c>
      <c r="Q141" s="161">
        <v>0</v>
      </c>
      <c r="R141" s="161">
        <f>Q141*H141</f>
        <v>0</v>
      </c>
      <c r="S141" s="161">
        <v>0</v>
      </c>
      <c r="T141" s="162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3" t="s">
        <v>226</v>
      </c>
      <c r="AT141" s="163" t="s">
        <v>221</v>
      </c>
      <c r="AU141" s="163" t="s">
        <v>87</v>
      </c>
      <c r="AY141" s="18" t="s">
        <v>219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8" t="s">
        <v>32</v>
      </c>
      <c r="BK141" s="164">
        <f>ROUND(I141*H141,2)</f>
        <v>0</v>
      </c>
      <c r="BL141" s="18" t="s">
        <v>226</v>
      </c>
      <c r="BM141" s="163" t="s">
        <v>4832</v>
      </c>
    </row>
    <row r="142" spans="1:65" s="14" customFormat="1">
      <c r="B142" s="174"/>
      <c r="D142" s="166" t="s">
        <v>228</v>
      </c>
      <c r="E142" s="175" t="s">
        <v>1</v>
      </c>
      <c r="F142" s="176" t="s">
        <v>4833</v>
      </c>
      <c r="H142" s="175" t="s">
        <v>1</v>
      </c>
      <c r="I142" s="177"/>
      <c r="L142" s="174"/>
      <c r="M142" s="178"/>
      <c r="N142" s="179"/>
      <c r="O142" s="179"/>
      <c r="P142" s="179"/>
      <c r="Q142" s="179"/>
      <c r="R142" s="179"/>
      <c r="S142" s="179"/>
      <c r="T142" s="180"/>
      <c r="AT142" s="175" t="s">
        <v>228</v>
      </c>
      <c r="AU142" s="175" t="s">
        <v>87</v>
      </c>
      <c r="AV142" s="14" t="s">
        <v>32</v>
      </c>
      <c r="AW142" s="14" t="s">
        <v>31</v>
      </c>
      <c r="AX142" s="14" t="s">
        <v>77</v>
      </c>
      <c r="AY142" s="175" t="s">
        <v>219</v>
      </c>
    </row>
    <row r="143" spans="1:65" s="14" customFormat="1">
      <c r="B143" s="174"/>
      <c r="D143" s="166" t="s">
        <v>228</v>
      </c>
      <c r="E143" s="175" t="s">
        <v>1</v>
      </c>
      <c r="F143" s="176" t="s">
        <v>4834</v>
      </c>
      <c r="H143" s="175" t="s">
        <v>1</v>
      </c>
      <c r="I143" s="177"/>
      <c r="L143" s="174"/>
      <c r="M143" s="178"/>
      <c r="N143" s="179"/>
      <c r="O143" s="179"/>
      <c r="P143" s="179"/>
      <c r="Q143" s="179"/>
      <c r="R143" s="179"/>
      <c r="S143" s="179"/>
      <c r="T143" s="180"/>
      <c r="AT143" s="175" t="s">
        <v>228</v>
      </c>
      <c r="AU143" s="175" t="s">
        <v>87</v>
      </c>
      <c r="AV143" s="14" t="s">
        <v>32</v>
      </c>
      <c r="AW143" s="14" t="s">
        <v>31</v>
      </c>
      <c r="AX143" s="14" t="s">
        <v>77</v>
      </c>
      <c r="AY143" s="175" t="s">
        <v>219</v>
      </c>
    </row>
    <row r="144" spans="1:65" s="13" customFormat="1">
      <c r="B144" s="165"/>
      <c r="D144" s="166" t="s">
        <v>228</v>
      </c>
      <c r="E144" s="167" t="s">
        <v>1</v>
      </c>
      <c r="F144" s="168" t="s">
        <v>4835</v>
      </c>
      <c r="H144" s="169">
        <v>26.236999999999998</v>
      </c>
      <c r="I144" s="170"/>
      <c r="L144" s="165"/>
      <c r="M144" s="171"/>
      <c r="N144" s="172"/>
      <c r="O144" s="172"/>
      <c r="P144" s="172"/>
      <c r="Q144" s="172"/>
      <c r="R144" s="172"/>
      <c r="S144" s="172"/>
      <c r="T144" s="173"/>
      <c r="AT144" s="167" t="s">
        <v>228</v>
      </c>
      <c r="AU144" s="167" t="s">
        <v>87</v>
      </c>
      <c r="AV144" s="13" t="s">
        <v>87</v>
      </c>
      <c r="AW144" s="13" t="s">
        <v>31</v>
      </c>
      <c r="AX144" s="13" t="s">
        <v>77</v>
      </c>
      <c r="AY144" s="167" t="s">
        <v>219</v>
      </c>
    </row>
    <row r="145" spans="1:65" s="15" customFormat="1">
      <c r="B145" s="181"/>
      <c r="D145" s="166" t="s">
        <v>228</v>
      </c>
      <c r="E145" s="182" t="s">
        <v>4812</v>
      </c>
      <c r="F145" s="183" t="s">
        <v>4836</v>
      </c>
      <c r="H145" s="184">
        <v>26.236999999999998</v>
      </c>
      <c r="I145" s="185"/>
      <c r="L145" s="181"/>
      <c r="M145" s="186"/>
      <c r="N145" s="187"/>
      <c r="O145" s="187"/>
      <c r="P145" s="187"/>
      <c r="Q145" s="187"/>
      <c r="R145" s="187"/>
      <c r="S145" s="187"/>
      <c r="T145" s="188"/>
      <c r="AT145" s="182" t="s">
        <v>228</v>
      </c>
      <c r="AU145" s="182" t="s">
        <v>87</v>
      </c>
      <c r="AV145" s="15" t="s">
        <v>226</v>
      </c>
      <c r="AW145" s="15" t="s">
        <v>31</v>
      </c>
      <c r="AX145" s="15" t="s">
        <v>32</v>
      </c>
      <c r="AY145" s="182" t="s">
        <v>219</v>
      </c>
    </row>
    <row r="146" spans="1:65" s="2" customFormat="1" ht="21.75" customHeight="1">
      <c r="A146" s="33"/>
      <c r="B146" s="151"/>
      <c r="C146" s="152" t="s">
        <v>226</v>
      </c>
      <c r="D146" s="152" t="s">
        <v>221</v>
      </c>
      <c r="E146" s="153" t="s">
        <v>4837</v>
      </c>
      <c r="F146" s="154" t="s">
        <v>4838</v>
      </c>
      <c r="G146" s="155" t="s">
        <v>394</v>
      </c>
      <c r="H146" s="156">
        <v>75.700999999999993</v>
      </c>
      <c r="I146" s="157"/>
      <c r="J146" s="158">
        <f>ROUND(I146*H146,2)</f>
        <v>0</v>
      </c>
      <c r="K146" s="154" t="s">
        <v>225</v>
      </c>
      <c r="L146" s="34"/>
      <c r="M146" s="159" t="s">
        <v>1</v>
      </c>
      <c r="N146" s="160" t="s">
        <v>42</v>
      </c>
      <c r="O146" s="59"/>
      <c r="P146" s="161">
        <f>O146*H146</f>
        <v>0</v>
      </c>
      <c r="Q146" s="161">
        <v>0</v>
      </c>
      <c r="R146" s="161">
        <f>Q146*H146</f>
        <v>0</v>
      </c>
      <c r="S146" s="161">
        <v>0</v>
      </c>
      <c r="T146" s="162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3" t="s">
        <v>226</v>
      </c>
      <c r="AT146" s="163" t="s">
        <v>221</v>
      </c>
      <c r="AU146" s="163" t="s">
        <v>87</v>
      </c>
      <c r="AY146" s="18" t="s">
        <v>219</v>
      </c>
      <c r="BE146" s="164">
        <f>IF(N146="základní",J146,0)</f>
        <v>0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8" t="s">
        <v>32</v>
      </c>
      <c r="BK146" s="164">
        <f>ROUND(I146*H146,2)</f>
        <v>0</v>
      </c>
      <c r="BL146" s="18" t="s">
        <v>226</v>
      </c>
      <c r="BM146" s="163" t="s">
        <v>4839</v>
      </c>
    </row>
    <row r="147" spans="1:65" s="14" customFormat="1">
      <c r="B147" s="174"/>
      <c r="D147" s="166" t="s">
        <v>228</v>
      </c>
      <c r="E147" s="175" t="s">
        <v>1</v>
      </c>
      <c r="F147" s="176" t="s">
        <v>4840</v>
      </c>
      <c r="H147" s="175" t="s">
        <v>1</v>
      </c>
      <c r="I147" s="177"/>
      <c r="L147" s="174"/>
      <c r="M147" s="178"/>
      <c r="N147" s="179"/>
      <c r="O147" s="179"/>
      <c r="P147" s="179"/>
      <c r="Q147" s="179"/>
      <c r="R147" s="179"/>
      <c r="S147" s="179"/>
      <c r="T147" s="180"/>
      <c r="AT147" s="175" t="s">
        <v>228</v>
      </c>
      <c r="AU147" s="175" t="s">
        <v>87</v>
      </c>
      <c r="AV147" s="14" t="s">
        <v>32</v>
      </c>
      <c r="AW147" s="14" t="s">
        <v>31</v>
      </c>
      <c r="AX147" s="14" t="s">
        <v>77</v>
      </c>
      <c r="AY147" s="175" t="s">
        <v>219</v>
      </c>
    </row>
    <row r="148" spans="1:65" s="14" customFormat="1">
      <c r="B148" s="174"/>
      <c r="D148" s="166" t="s">
        <v>228</v>
      </c>
      <c r="E148" s="175" t="s">
        <v>1</v>
      </c>
      <c r="F148" s="176" t="s">
        <v>4841</v>
      </c>
      <c r="H148" s="175" t="s">
        <v>1</v>
      </c>
      <c r="I148" s="177"/>
      <c r="L148" s="174"/>
      <c r="M148" s="178"/>
      <c r="N148" s="179"/>
      <c r="O148" s="179"/>
      <c r="P148" s="179"/>
      <c r="Q148" s="179"/>
      <c r="R148" s="179"/>
      <c r="S148" s="179"/>
      <c r="T148" s="180"/>
      <c r="AT148" s="175" t="s">
        <v>228</v>
      </c>
      <c r="AU148" s="175" t="s">
        <v>87</v>
      </c>
      <c r="AV148" s="14" t="s">
        <v>32</v>
      </c>
      <c r="AW148" s="14" t="s">
        <v>31</v>
      </c>
      <c r="AX148" s="14" t="s">
        <v>77</v>
      </c>
      <c r="AY148" s="175" t="s">
        <v>219</v>
      </c>
    </row>
    <row r="149" spans="1:65" s="14" customFormat="1">
      <c r="B149" s="174"/>
      <c r="D149" s="166" t="s">
        <v>228</v>
      </c>
      <c r="E149" s="175" t="s">
        <v>1</v>
      </c>
      <c r="F149" s="176" t="s">
        <v>4842</v>
      </c>
      <c r="H149" s="175" t="s">
        <v>1</v>
      </c>
      <c r="I149" s="177"/>
      <c r="L149" s="174"/>
      <c r="M149" s="178"/>
      <c r="N149" s="179"/>
      <c r="O149" s="179"/>
      <c r="P149" s="179"/>
      <c r="Q149" s="179"/>
      <c r="R149" s="179"/>
      <c r="S149" s="179"/>
      <c r="T149" s="180"/>
      <c r="AT149" s="175" t="s">
        <v>228</v>
      </c>
      <c r="AU149" s="175" t="s">
        <v>87</v>
      </c>
      <c r="AV149" s="14" t="s">
        <v>32</v>
      </c>
      <c r="AW149" s="14" t="s">
        <v>31</v>
      </c>
      <c r="AX149" s="14" t="s">
        <v>77</v>
      </c>
      <c r="AY149" s="175" t="s">
        <v>219</v>
      </c>
    </row>
    <row r="150" spans="1:65" s="14" customFormat="1">
      <c r="B150" s="174"/>
      <c r="D150" s="166" t="s">
        <v>228</v>
      </c>
      <c r="E150" s="175" t="s">
        <v>1</v>
      </c>
      <c r="F150" s="176" t="s">
        <v>4843</v>
      </c>
      <c r="H150" s="175" t="s">
        <v>1</v>
      </c>
      <c r="I150" s="177"/>
      <c r="L150" s="174"/>
      <c r="M150" s="178"/>
      <c r="N150" s="179"/>
      <c r="O150" s="179"/>
      <c r="P150" s="179"/>
      <c r="Q150" s="179"/>
      <c r="R150" s="179"/>
      <c r="S150" s="179"/>
      <c r="T150" s="180"/>
      <c r="AT150" s="175" t="s">
        <v>228</v>
      </c>
      <c r="AU150" s="175" t="s">
        <v>87</v>
      </c>
      <c r="AV150" s="14" t="s">
        <v>32</v>
      </c>
      <c r="AW150" s="14" t="s">
        <v>31</v>
      </c>
      <c r="AX150" s="14" t="s">
        <v>77</v>
      </c>
      <c r="AY150" s="175" t="s">
        <v>219</v>
      </c>
    </row>
    <row r="151" spans="1:65" s="14" customFormat="1">
      <c r="B151" s="174"/>
      <c r="D151" s="166" t="s">
        <v>228</v>
      </c>
      <c r="E151" s="175" t="s">
        <v>1</v>
      </c>
      <c r="F151" s="176" t="s">
        <v>4844</v>
      </c>
      <c r="H151" s="175" t="s">
        <v>1</v>
      </c>
      <c r="I151" s="177"/>
      <c r="L151" s="174"/>
      <c r="M151" s="178"/>
      <c r="N151" s="179"/>
      <c r="O151" s="179"/>
      <c r="P151" s="179"/>
      <c r="Q151" s="179"/>
      <c r="R151" s="179"/>
      <c r="S151" s="179"/>
      <c r="T151" s="180"/>
      <c r="AT151" s="175" t="s">
        <v>228</v>
      </c>
      <c r="AU151" s="175" t="s">
        <v>87</v>
      </c>
      <c r="AV151" s="14" t="s">
        <v>32</v>
      </c>
      <c r="AW151" s="14" t="s">
        <v>31</v>
      </c>
      <c r="AX151" s="14" t="s">
        <v>77</v>
      </c>
      <c r="AY151" s="175" t="s">
        <v>219</v>
      </c>
    </row>
    <row r="152" spans="1:65" s="16" customFormat="1">
      <c r="B152" s="189"/>
      <c r="D152" s="166" t="s">
        <v>228</v>
      </c>
      <c r="E152" s="190" t="s">
        <v>1</v>
      </c>
      <c r="F152" s="191" t="s">
        <v>282</v>
      </c>
      <c r="H152" s="192">
        <v>0</v>
      </c>
      <c r="I152" s="193"/>
      <c r="L152" s="189"/>
      <c r="M152" s="194"/>
      <c r="N152" s="195"/>
      <c r="O152" s="195"/>
      <c r="P152" s="195"/>
      <c r="Q152" s="195"/>
      <c r="R152" s="195"/>
      <c r="S152" s="195"/>
      <c r="T152" s="196"/>
      <c r="AT152" s="190" t="s">
        <v>228</v>
      </c>
      <c r="AU152" s="190" t="s">
        <v>87</v>
      </c>
      <c r="AV152" s="16" t="s">
        <v>237</v>
      </c>
      <c r="AW152" s="16" t="s">
        <v>31</v>
      </c>
      <c r="AX152" s="16" t="s">
        <v>77</v>
      </c>
      <c r="AY152" s="190" t="s">
        <v>219</v>
      </c>
    </row>
    <row r="153" spans="1:65" s="14" customFormat="1">
      <c r="B153" s="174"/>
      <c r="D153" s="166" t="s">
        <v>228</v>
      </c>
      <c r="E153" s="175" t="s">
        <v>1</v>
      </c>
      <c r="F153" s="176" t="s">
        <v>4845</v>
      </c>
      <c r="H153" s="175" t="s">
        <v>1</v>
      </c>
      <c r="I153" s="177"/>
      <c r="L153" s="174"/>
      <c r="M153" s="178"/>
      <c r="N153" s="179"/>
      <c r="O153" s="179"/>
      <c r="P153" s="179"/>
      <c r="Q153" s="179"/>
      <c r="R153" s="179"/>
      <c r="S153" s="179"/>
      <c r="T153" s="180"/>
      <c r="AT153" s="175" t="s">
        <v>228</v>
      </c>
      <c r="AU153" s="175" t="s">
        <v>87</v>
      </c>
      <c r="AV153" s="14" t="s">
        <v>32</v>
      </c>
      <c r="AW153" s="14" t="s">
        <v>31</v>
      </c>
      <c r="AX153" s="14" t="s">
        <v>77</v>
      </c>
      <c r="AY153" s="175" t="s">
        <v>219</v>
      </c>
    </row>
    <row r="154" spans="1:65" s="13" customFormat="1">
      <c r="B154" s="165"/>
      <c r="D154" s="166" t="s">
        <v>228</v>
      </c>
      <c r="E154" s="167" t="s">
        <v>1</v>
      </c>
      <c r="F154" s="168" t="s">
        <v>4846</v>
      </c>
      <c r="H154" s="169">
        <v>15.869</v>
      </c>
      <c r="I154" s="170"/>
      <c r="L154" s="165"/>
      <c r="M154" s="171"/>
      <c r="N154" s="172"/>
      <c r="O154" s="172"/>
      <c r="P154" s="172"/>
      <c r="Q154" s="172"/>
      <c r="R154" s="172"/>
      <c r="S154" s="172"/>
      <c r="T154" s="173"/>
      <c r="AT154" s="167" t="s">
        <v>228</v>
      </c>
      <c r="AU154" s="167" t="s">
        <v>87</v>
      </c>
      <c r="AV154" s="13" t="s">
        <v>87</v>
      </c>
      <c r="AW154" s="13" t="s">
        <v>31</v>
      </c>
      <c r="AX154" s="13" t="s">
        <v>77</v>
      </c>
      <c r="AY154" s="167" t="s">
        <v>219</v>
      </c>
    </row>
    <row r="155" spans="1:65" s="14" customFormat="1">
      <c r="B155" s="174"/>
      <c r="D155" s="166" t="s">
        <v>228</v>
      </c>
      <c r="E155" s="175" t="s">
        <v>1</v>
      </c>
      <c r="F155" s="176" t="s">
        <v>4847</v>
      </c>
      <c r="H155" s="175" t="s">
        <v>1</v>
      </c>
      <c r="I155" s="177"/>
      <c r="L155" s="174"/>
      <c r="M155" s="178"/>
      <c r="N155" s="179"/>
      <c r="O155" s="179"/>
      <c r="P155" s="179"/>
      <c r="Q155" s="179"/>
      <c r="R155" s="179"/>
      <c r="S155" s="179"/>
      <c r="T155" s="180"/>
      <c r="AT155" s="175" t="s">
        <v>228</v>
      </c>
      <c r="AU155" s="175" t="s">
        <v>87</v>
      </c>
      <c r="AV155" s="14" t="s">
        <v>32</v>
      </c>
      <c r="AW155" s="14" t="s">
        <v>31</v>
      </c>
      <c r="AX155" s="14" t="s">
        <v>77</v>
      </c>
      <c r="AY155" s="175" t="s">
        <v>219</v>
      </c>
    </row>
    <row r="156" spans="1:65" s="13" customFormat="1">
      <c r="B156" s="165"/>
      <c r="D156" s="166" t="s">
        <v>228</v>
      </c>
      <c r="E156" s="167" t="s">
        <v>1</v>
      </c>
      <c r="F156" s="168" t="s">
        <v>4848</v>
      </c>
      <c r="H156" s="169">
        <v>5.2119999999999997</v>
      </c>
      <c r="I156" s="170"/>
      <c r="L156" s="165"/>
      <c r="M156" s="171"/>
      <c r="N156" s="172"/>
      <c r="O156" s="172"/>
      <c r="P156" s="172"/>
      <c r="Q156" s="172"/>
      <c r="R156" s="172"/>
      <c r="S156" s="172"/>
      <c r="T156" s="173"/>
      <c r="AT156" s="167" t="s">
        <v>228</v>
      </c>
      <c r="AU156" s="167" t="s">
        <v>87</v>
      </c>
      <c r="AV156" s="13" t="s">
        <v>87</v>
      </c>
      <c r="AW156" s="13" t="s">
        <v>31</v>
      </c>
      <c r="AX156" s="13" t="s">
        <v>77</v>
      </c>
      <c r="AY156" s="167" t="s">
        <v>219</v>
      </c>
    </row>
    <row r="157" spans="1:65" s="14" customFormat="1">
      <c r="B157" s="174"/>
      <c r="D157" s="166" t="s">
        <v>228</v>
      </c>
      <c r="E157" s="175" t="s">
        <v>1</v>
      </c>
      <c r="F157" s="176" t="s">
        <v>4849</v>
      </c>
      <c r="H157" s="175" t="s">
        <v>1</v>
      </c>
      <c r="I157" s="177"/>
      <c r="L157" s="174"/>
      <c r="M157" s="178"/>
      <c r="N157" s="179"/>
      <c r="O157" s="179"/>
      <c r="P157" s="179"/>
      <c r="Q157" s="179"/>
      <c r="R157" s="179"/>
      <c r="S157" s="179"/>
      <c r="T157" s="180"/>
      <c r="AT157" s="175" t="s">
        <v>228</v>
      </c>
      <c r="AU157" s="175" t="s">
        <v>87</v>
      </c>
      <c r="AV157" s="14" t="s">
        <v>32</v>
      </c>
      <c r="AW157" s="14" t="s">
        <v>31</v>
      </c>
      <c r="AX157" s="14" t="s">
        <v>77</v>
      </c>
      <c r="AY157" s="175" t="s">
        <v>219</v>
      </c>
    </row>
    <row r="158" spans="1:65" s="13" customFormat="1">
      <c r="B158" s="165"/>
      <c r="D158" s="166" t="s">
        <v>228</v>
      </c>
      <c r="E158" s="167" t="s">
        <v>1</v>
      </c>
      <c r="F158" s="168" t="s">
        <v>4850</v>
      </c>
      <c r="H158" s="169">
        <v>1.224</v>
      </c>
      <c r="I158" s="170"/>
      <c r="L158" s="165"/>
      <c r="M158" s="171"/>
      <c r="N158" s="172"/>
      <c r="O158" s="172"/>
      <c r="P158" s="172"/>
      <c r="Q158" s="172"/>
      <c r="R158" s="172"/>
      <c r="S158" s="172"/>
      <c r="T158" s="173"/>
      <c r="AT158" s="167" t="s">
        <v>228</v>
      </c>
      <c r="AU158" s="167" t="s">
        <v>87</v>
      </c>
      <c r="AV158" s="13" t="s">
        <v>87</v>
      </c>
      <c r="AW158" s="13" t="s">
        <v>31</v>
      </c>
      <c r="AX158" s="13" t="s">
        <v>77</v>
      </c>
      <c r="AY158" s="167" t="s">
        <v>219</v>
      </c>
    </row>
    <row r="159" spans="1:65" s="14" customFormat="1">
      <c r="B159" s="174"/>
      <c r="D159" s="166" t="s">
        <v>228</v>
      </c>
      <c r="E159" s="175" t="s">
        <v>1</v>
      </c>
      <c r="F159" s="176" t="s">
        <v>4851</v>
      </c>
      <c r="H159" s="175" t="s">
        <v>1</v>
      </c>
      <c r="I159" s="177"/>
      <c r="L159" s="174"/>
      <c r="M159" s="178"/>
      <c r="N159" s="179"/>
      <c r="O159" s="179"/>
      <c r="P159" s="179"/>
      <c r="Q159" s="179"/>
      <c r="R159" s="179"/>
      <c r="S159" s="179"/>
      <c r="T159" s="180"/>
      <c r="AT159" s="175" t="s">
        <v>228</v>
      </c>
      <c r="AU159" s="175" t="s">
        <v>87</v>
      </c>
      <c r="AV159" s="14" t="s">
        <v>32</v>
      </c>
      <c r="AW159" s="14" t="s">
        <v>31</v>
      </c>
      <c r="AX159" s="14" t="s">
        <v>77</v>
      </c>
      <c r="AY159" s="175" t="s">
        <v>219</v>
      </c>
    </row>
    <row r="160" spans="1:65" s="13" customFormat="1">
      <c r="B160" s="165"/>
      <c r="D160" s="166" t="s">
        <v>228</v>
      </c>
      <c r="E160" s="167" t="s">
        <v>1</v>
      </c>
      <c r="F160" s="168" t="s">
        <v>4852</v>
      </c>
      <c r="H160" s="169">
        <v>44.323</v>
      </c>
      <c r="I160" s="170"/>
      <c r="L160" s="165"/>
      <c r="M160" s="171"/>
      <c r="N160" s="172"/>
      <c r="O160" s="172"/>
      <c r="P160" s="172"/>
      <c r="Q160" s="172"/>
      <c r="R160" s="172"/>
      <c r="S160" s="172"/>
      <c r="T160" s="173"/>
      <c r="AT160" s="167" t="s">
        <v>228</v>
      </c>
      <c r="AU160" s="167" t="s">
        <v>87</v>
      </c>
      <c r="AV160" s="13" t="s">
        <v>87</v>
      </c>
      <c r="AW160" s="13" t="s">
        <v>31</v>
      </c>
      <c r="AX160" s="13" t="s">
        <v>77</v>
      </c>
      <c r="AY160" s="167" t="s">
        <v>219</v>
      </c>
    </row>
    <row r="161" spans="2:51" s="14" customFormat="1">
      <c r="B161" s="174"/>
      <c r="D161" s="166" t="s">
        <v>228</v>
      </c>
      <c r="E161" s="175" t="s">
        <v>1</v>
      </c>
      <c r="F161" s="176" t="s">
        <v>4853</v>
      </c>
      <c r="H161" s="175" t="s">
        <v>1</v>
      </c>
      <c r="I161" s="177"/>
      <c r="L161" s="174"/>
      <c r="M161" s="178"/>
      <c r="N161" s="179"/>
      <c r="O161" s="179"/>
      <c r="P161" s="179"/>
      <c r="Q161" s="179"/>
      <c r="R161" s="179"/>
      <c r="S161" s="179"/>
      <c r="T161" s="180"/>
      <c r="AT161" s="175" t="s">
        <v>228</v>
      </c>
      <c r="AU161" s="175" t="s">
        <v>87</v>
      </c>
      <c r="AV161" s="14" t="s">
        <v>32</v>
      </c>
      <c r="AW161" s="14" t="s">
        <v>31</v>
      </c>
      <c r="AX161" s="14" t="s">
        <v>77</v>
      </c>
      <c r="AY161" s="175" t="s">
        <v>219</v>
      </c>
    </row>
    <row r="162" spans="2:51" s="13" customFormat="1">
      <c r="B162" s="165"/>
      <c r="D162" s="166" t="s">
        <v>228</v>
      </c>
      <c r="E162" s="167" t="s">
        <v>1</v>
      </c>
      <c r="F162" s="168" t="s">
        <v>4854</v>
      </c>
      <c r="H162" s="169">
        <v>7.3710000000000004</v>
      </c>
      <c r="I162" s="170"/>
      <c r="L162" s="165"/>
      <c r="M162" s="171"/>
      <c r="N162" s="172"/>
      <c r="O162" s="172"/>
      <c r="P162" s="172"/>
      <c r="Q162" s="172"/>
      <c r="R162" s="172"/>
      <c r="S162" s="172"/>
      <c r="T162" s="173"/>
      <c r="AT162" s="167" t="s">
        <v>228</v>
      </c>
      <c r="AU162" s="167" t="s">
        <v>87</v>
      </c>
      <c r="AV162" s="13" t="s">
        <v>87</v>
      </c>
      <c r="AW162" s="13" t="s">
        <v>31</v>
      </c>
      <c r="AX162" s="13" t="s">
        <v>77</v>
      </c>
      <c r="AY162" s="167" t="s">
        <v>219</v>
      </c>
    </row>
    <row r="163" spans="2:51" s="14" customFormat="1">
      <c r="B163" s="174"/>
      <c r="D163" s="166" t="s">
        <v>228</v>
      </c>
      <c r="E163" s="175" t="s">
        <v>1</v>
      </c>
      <c r="F163" s="176" t="s">
        <v>4855</v>
      </c>
      <c r="H163" s="175" t="s">
        <v>1</v>
      </c>
      <c r="I163" s="177"/>
      <c r="L163" s="174"/>
      <c r="M163" s="178"/>
      <c r="N163" s="179"/>
      <c r="O163" s="179"/>
      <c r="P163" s="179"/>
      <c r="Q163" s="179"/>
      <c r="R163" s="179"/>
      <c r="S163" s="179"/>
      <c r="T163" s="180"/>
      <c r="AT163" s="175" t="s">
        <v>228</v>
      </c>
      <c r="AU163" s="175" t="s">
        <v>87</v>
      </c>
      <c r="AV163" s="14" t="s">
        <v>32</v>
      </c>
      <c r="AW163" s="14" t="s">
        <v>31</v>
      </c>
      <c r="AX163" s="14" t="s">
        <v>77</v>
      </c>
      <c r="AY163" s="175" t="s">
        <v>219</v>
      </c>
    </row>
    <row r="164" spans="2:51" s="13" customFormat="1">
      <c r="B164" s="165"/>
      <c r="D164" s="166" t="s">
        <v>228</v>
      </c>
      <c r="E164" s="167" t="s">
        <v>1</v>
      </c>
      <c r="F164" s="168" t="s">
        <v>4854</v>
      </c>
      <c r="H164" s="169">
        <v>7.3710000000000004</v>
      </c>
      <c r="I164" s="170"/>
      <c r="L164" s="165"/>
      <c r="M164" s="171"/>
      <c r="N164" s="172"/>
      <c r="O164" s="172"/>
      <c r="P164" s="172"/>
      <c r="Q164" s="172"/>
      <c r="R164" s="172"/>
      <c r="S164" s="172"/>
      <c r="T164" s="173"/>
      <c r="AT164" s="167" t="s">
        <v>228</v>
      </c>
      <c r="AU164" s="167" t="s">
        <v>87</v>
      </c>
      <c r="AV164" s="13" t="s">
        <v>87</v>
      </c>
      <c r="AW164" s="13" t="s">
        <v>31</v>
      </c>
      <c r="AX164" s="13" t="s">
        <v>77</v>
      </c>
      <c r="AY164" s="167" t="s">
        <v>219</v>
      </c>
    </row>
    <row r="165" spans="2:51" s="14" customFormat="1">
      <c r="B165" s="174"/>
      <c r="D165" s="166" t="s">
        <v>228</v>
      </c>
      <c r="E165" s="175" t="s">
        <v>1</v>
      </c>
      <c r="F165" s="176" t="s">
        <v>4856</v>
      </c>
      <c r="H165" s="175" t="s">
        <v>1</v>
      </c>
      <c r="I165" s="177"/>
      <c r="L165" s="174"/>
      <c r="M165" s="178"/>
      <c r="N165" s="179"/>
      <c r="O165" s="179"/>
      <c r="P165" s="179"/>
      <c r="Q165" s="179"/>
      <c r="R165" s="179"/>
      <c r="S165" s="179"/>
      <c r="T165" s="180"/>
      <c r="AT165" s="175" t="s">
        <v>228</v>
      </c>
      <c r="AU165" s="175" t="s">
        <v>87</v>
      </c>
      <c r="AV165" s="14" t="s">
        <v>32</v>
      </c>
      <c r="AW165" s="14" t="s">
        <v>31</v>
      </c>
      <c r="AX165" s="14" t="s">
        <v>77</v>
      </c>
      <c r="AY165" s="175" t="s">
        <v>219</v>
      </c>
    </row>
    <row r="166" spans="2:51" s="13" customFormat="1">
      <c r="B166" s="165"/>
      <c r="D166" s="166" t="s">
        <v>228</v>
      </c>
      <c r="E166" s="167" t="s">
        <v>1</v>
      </c>
      <c r="F166" s="168" t="s">
        <v>4857</v>
      </c>
      <c r="H166" s="169">
        <v>35.540999999999997</v>
      </c>
      <c r="I166" s="170"/>
      <c r="L166" s="165"/>
      <c r="M166" s="171"/>
      <c r="N166" s="172"/>
      <c r="O166" s="172"/>
      <c r="P166" s="172"/>
      <c r="Q166" s="172"/>
      <c r="R166" s="172"/>
      <c r="S166" s="172"/>
      <c r="T166" s="173"/>
      <c r="AT166" s="167" t="s">
        <v>228</v>
      </c>
      <c r="AU166" s="167" t="s">
        <v>87</v>
      </c>
      <c r="AV166" s="13" t="s">
        <v>87</v>
      </c>
      <c r="AW166" s="13" t="s">
        <v>31</v>
      </c>
      <c r="AX166" s="13" t="s">
        <v>77</v>
      </c>
      <c r="AY166" s="167" t="s">
        <v>219</v>
      </c>
    </row>
    <row r="167" spans="2:51" s="14" customFormat="1">
      <c r="B167" s="174"/>
      <c r="D167" s="166" t="s">
        <v>228</v>
      </c>
      <c r="E167" s="175" t="s">
        <v>1</v>
      </c>
      <c r="F167" s="176" t="s">
        <v>4858</v>
      </c>
      <c r="H167" s="175" t="s">
        <v>1</v>
      </c>
      <c r="I167" s="177"/>
      <c r="L167" s="174"/>
      <c r="M167" s="178"/>
      <c r="N167" s="179"/>
      <c r="O167" s="179"/>
      <c r="P167" s="179"/>
      <c r="Q167" s="179"/>
      <c r="R167" s="179"/>
      <c r="S167" s="179"/>
      <c r="T167" s="180"/>
      <c r="AT167" s="175" t="s">
        <v>228</v>
      </c>
      <c r="AU167" s="175" t="s">
        <v>87</v>
      </c>
      <c r="AV167" s="14" t="s">
        <v>32</v>
      </c>
      <c r="AW167" s="14" t="s">
        <v>31</v>
      </c>
      <c r="AX167" s="14" t="s">
        <v>77</v>
      </c>
      <c r="AY167" s="175" t="s">
        <v>219</v>
      </c>
    </row>
    <row r="168" spans="2:51" s="13" customFormat="1">
      <c r="B168" s="165"/>
      <c r="D168" s="166" t="s">
        <v>228</v>
      </c>
      <c r="E168" s="167" t="s">
        <v>1</v>
      </c>
      <c r="F168" s="168" t="s">
        <v>4859</v>
      </c>
      <c r="H168" s="169">
        <v>4.9829999999999997</v>
      </c>
      <c r="I168" s="170"/>
      <c r="L168" s="165"/>
      <c r="M168" s="171"/>
      <c r="N168" s="172"/>
      <c r="O168" s="172"/>
      <c r="P168" s="172"/>
      <c r="Q168" s="172"/>
      <c r="R168" s="172"/>
      <c r="S168" s="172"/>
      <c r="T168" s="173"/>
      <c r="AT168" s="167" t="s">
        <v>228</v>
      </c>
      <c r="AU168" s="167" t="s">
        <v>87</v>
      </c>
      <c r="AV168" s="13" t="s">
        <v>87</v>
      </c>
      <c r="AW168" s="13" t="s">
        <v>31</v>
      </c>
      <c r="AX168" s="13" t="s">
        <v>77</v>
      </c>
      <c r="AY168" s="167" t="s">
        <v>219</v>
      </c>
    </row>
    <row r="169" spans="2:51" s="14" customFormat="1">
      <c r="B169" s="174"/>
      <c r="D169" s="166" t="s">
        <v>228</v>
      </c>
      <c r="E169" s="175" t="s">
        <v>1</v>
      </c>
      <c r="F169" s="176" t="s">
        <v>4860</v>
      </c>
      <c r="H169" s="175" t="s">
        <v>1</v>
      </c>
      <c r="I169" s="177"/>
      <c r="L169" s="174"/>
      <c r="M169" s="178"/>
      <c r="N169" s="179"/>
      <c r="O169" s="179"/>
      <c r="P169" s="179"/>
      <c r="Q169" s="179"/>
      <c r="R169" s="179"/>
      <c r="S169" s="179"/>
      <c r="T169" s="180"/>
      <c r="AT169" s="175" t="s">
        <v>228</v>
      </c>
      <c r="AU169" s="175" t="s">
        <v>87</v>
      </c>
      <c r="AV169" s="14" t="s">
        <v>32</v>
      </c>
      <c r="AW169" s="14" t="s">
        <v>31</v>
      </c>
      <c r="AX169" s="14" t="s">
        <v>77</v>
      </c>
      <c r="AY169" s="175" t="s">
        <v>219</v>
      </c>
    </row>
    <row r="170" spans="2:51" s="13" customFormat="1">
      <c r="B170" s="165"/>
      <c r="D170" s="166" t="s">
        <v>228</v>
      </c>
      <c r="E170" s="167" t="s">
        <v>1</v>
      </c>
      <c r="F170" s="168" t="s">
        <v>4861</v>
      </c>
      <c r="H170" s="169">
        <v>5.5279999999999996</v>
      </c>
      <c r="I170" s="170"/>
      <c r="L170" s="165"/>
      <c r="M170" s="171"/>
      <c r="N170" s="172"/>
      <c r="O170" s="172"/>
      <c r="P170" s="172"/>
      <c r="Q170" s="172"/>
      <c r="R170" s="172"/>
      <c r="S170" s="172"/>
      <c r="T170" s="173"/>
      <c r="AT170" s="167" t="s">
        <v>228</v>
      </c>
      <c r="AU170" s="167" t="s">
        <v>87</v>
      </c>
      <c r="AV170" s="13" t="s">
        <v>87</v>
      </c>
      <c r="AW170" s="13" t="s">
        <v>31</v>
      </c>
      <c r="AX170" s="13" t="s">
        <v>77</v>
      </c>
      <c r="AY170" s="167" t="s">
        <v>219</v>
      </c>
    </row>
    <row r="171" spans="2:51" s="16" customFormat="1">
      <c r="B171" s="189"/>
      <c r="D171" s="166" t="s">
        <v>228</v>
      </c>
      <c r="E171" s="190" t="s">
        <v>4783</v>
      </c>
      <c r="F171" s="191" t="s">
        <v>4862</v>
      </c>
      <c r="H171" s="192">
        <v>127.422</v>
      </c>
      <c r="I171" s="193"/>
      <c r="L171" s="189"/>
      <c r="M171" s="194"/>
      <c r="N171" s="195"/>
      <c r="O171" s="195"/>
      <c r="P171" s="195"/>
      <c r="Q171" s="195"/>
      <c r="R171" s="195"/>
      <c r="S171" s="195"/>
      <c r="T171" s="196"/>
      <c r="AT171" s="190" t="s">
        <v>228</v>
      </c>
      <c r="AU171" s="190" t="s">
        <v>87</v>
      </c>
      <c r="AV171" s="16" t="s">
        <v>237</v>
      </c>
      <c r="AW171" s="16" t="s">
        <v>31</v>
      </c>
      <c r="AX171" s="16" t="s">
        <v>77</v>
      </c>
      <c r="AY171" s="190" t="s">
        <v>219</v>
      </c>
    </row>
    <row r="172" spans="2:51" s="14" customFormat="1">
      <c r="B172" s="174"/>
      <c r="D172" s="166" t="s">
        <v>228</v>
      </c>
      <c r="E172" s="175" t="s">
        <v>1</v>
      </c>
      <c r="F172" s="176" t="s">
        <v>4863</v>
      </c>
      <c r="H172" s="175" t="s">
        <v>1</v>
      </c>
      <c r="I172" s="177"/>
      <c r="L172" s="174"/>
      <c r="M172" s="178"/>
      <c r="N172" s="179"/>
      <c r="O172" s="179"/>
      <c r="P172" s="179"/>
      <c r="Q172" s="179"/>
      <c r="R172" s="179"/>
      <c r="S172" s="179"/>
      <c r="T172" s="180"/>
      <c r="AT172" s="175" t="s">
        <v>228</v>
      </c>
      <c r="AU172" s="175" t="s">
        <v>87</v>
      </c>
      <c r="AV172" s="14" t="s">
        <v>32</v>
      </c>
      <c r="AW172" s="14" t="s">
        <v>31</v>
      </c>
      <c r="AX172" s="14" t="s">
        <v>77</v>
      </c>
      <c r="AY172" s="175" t="s">
        <v>219</v>
      </c>
    </row>
    <row r="173" spans="2:51" s="13" customFormat="1">
      <c r="B173" s="165"/>
      <c r="D173" s="166" t="s">
        <v>228</v>
      </c>
      <c r="E173" s="167" t="s">
        <v>1</v>
      </c>
      <c r="F173" s="168" t="s">
        <v>4864</v>
      </c>
      <c r="H173" s="169">
        <v>-26.236999999999998</v>
      </c>
      <c r="I173" s="170"/>
      <c r="L173" s="165"/>
      <c r="M173" s="171"/>
      <c r="N173" s="172"/>
      <c r="O173" s="172"/>
      <c r="P173" s="172"/>
      <c r="Q173" s="172"/>
      <c r="R173" s="172"/>
      <c r="S173" s="172"/>
      <c r="T173" s="173"/>
      <c r="AT173" s="167" t="s">
        <v>228</v>
      </c>
      <c r="AU173" s="167" t="s">
        <v>87</v>
      </c>
      <c r="AV173" s="13" t="s">
        <v>87</v>
      </c>
      <c r="AW173" s="13" t="s">
        <v>31</v>
      </c>
      <c r="AX173" s="13" t="s">
        <v>77</v>
      </c>
      <c r="AY173" s="167" t="s">
        <v>219</v>
      </c>
    </row>
    <row r="174" spans="2:51" s="14" customFormat="1">
      <c r="B174" s="174"/>
      <c r="D174" s="166" t="s">
        <v>228</v>
      </c>
      <c r="E174" s="175" t="s">
        <v>1</v>
      </c>
      <c r="F174" s="176" t="s">
        <v>4865</v>
      </c>
      <c r="H174" s="175" t="s">
        <v>1</v>
      </c>
      <c r="I174" s="177"/>
      <c r="L174" s="174"/>
      <c r="M174" s="178"/>
      <c r="N174" s="179"/>
      <c r="O174" s="179"/>
      <c r="P174" s="179"/>
      <c r="Q174" s="179"/>
      <c r="R174" s="179"/>
      <c r="S174" s="179"/>
      <c r="T174" s="180"/>
      <c r="AT174" s="175" t="s">
        <v>228</v>
      </c>
      <c r="AU174" s="175" t="s">
        <v>87</v>
      </c>
      <c r="AV174" s="14" t="s">
        <v>32</v>
      </c>
      <c r="AW174" s="14" t="s">
        <v>31</v>
      </c>
      <c r="AX174" s="14" t="s">
        <v>77</v>
      </c>
      <c r="AY174" s="175" t="s">
        <v>219</v>
      </c>
    </row>
    <row r="175" spans="2:51" s="13" customFormat="1">
      <c r="B175" s="165"/>
      <c r="D175" s="166" t="s">
        <v>228</v>
      </c>
      <c r="E175" s="167" t="s">
        <v>1</v>
      </c>
      <c r="F175" s="168" t="s">
        <v>4866</v>
      </c>
      <c r="H175" s="169">
        <v>-6.5590000000000002</v>
      </c>
      <c r="I175" s="170"/>
      <c r="L175" s="165"/>
      <c r="M175" s="171"/>
      <c r="N175" s="172"/>
      <c r="O175" s="172"/>
      <c r="P175" s="172"/>
      <c r="Q175" s="172"/>
      <c r="R175" s="172"/>
      <c r="S175" s="172"/>
      <c r="T175" s="173"/>
      <c r="AT175" s="167" t="s">
        <v>228</v>
      </c>
      <c r="AU175" s="167" t="s">
        <v>87</v>
      </c>
      <c r="AV175" s="13" t="s">
        <v>87</v>
      </c>
      <c r="AW175" s="13" t="s">
        <v>31</v>
      </c>
      <c r="AX175" s="13" t="s">
        <v>77</v>
      </c>
      <c r="AY175" s="167" t="s">
        <v>219</v>
      </c>
    </row>
    <row r="176" spans="2:51" s="16" customFormat="1">
      <c r="B176" s="189"/>
      <c r="D176" s="166" t="s">
        <v>228</v>
      </c>
      <c r="E176" s="190" t="s">
        <v>1</v>
      </c>
      <c r="F176" s="191" t="s">
        <v>4867</v>
      </c>
      <c r="H176" s="192">
        <v>-32.795999999999999</v>
      </c>
      <c r="I176" s="193"/>
      <c r="L176" s="189"/>
      <c r="M176" s="194"/>
      <c r="N176" s="195"/>
      <c r="O176" s="195"/>
      <c r="P176" s="195"/>
      <c r="Q176" s="195"/>
      <c r="R176" s="195"/>
      <c r="S176" s="195"/>
      <c r="T176" s="196"/>
      <c r="AT176" s="190" t="s">
        <v>228</v>
      </c>
      <c r="AU176" s="190" t="s">
        <v>87</v>
      </c>
      <c r="AV176" s="16" t="s">
        <v>237</v>
      </c>
      <c r="AW176" s="16" t="s">
        <v>31</v>
      </c>
      <c r="AX176" s="16" t="s">
        <v>77</v>
      </c>
      <c r="AY176" s="190" t="s">
        <v>219</v>
      </c>
    </row>
    <row r="177" spans="1:65" s="14" customFormat="1">
      <c r="B177" s="174"/>
      <c r="D177" s="166" t="s">
        <v>228</v>
      </c>
      <c r="E177" s="175" t="s">
        <v>1</v>
      </c>
      <c r="F177" s="176" t="s">
        <v>4868</v>
      </c>
      <c r="H177" s="175" t="s">
        <v>1</v>
      </c>
      <c r="I177" s="177"/>
      <c r="L177" s="174"/>
      <c r="M177" s="178"/>
      <c r="N177" s="179"/>
      <c r="O177" s="179"/>
      <c r="P177" s="179"/>
      <c r="Q177" s="179"/>
      <c r="R177" s="179"/>
      <c r="S177" s="179"/>
      <c r="T177" s="180"/>
      <c r="AT177" s="175" t="s">
        <v>228</v>
      </c>
      <c r="AU177" s="175" t="s">
        <v>87</v>
      </c>
      <c r="AV177" s="14" t="s">
        <v>32</v>
      </c>
      <c r="AW177" s="14" t="s">
        <v>31</v>
      </c>
      <c r="AX177" s="14" t="s">
        <v>77</v>
      </c>
      <c r="AY177" s="175" t="s">
        <v>219</v>
      </c>
    </row>
    <row r="178" spans="1:65" s="13" customFormat="1">
      <c r="B178" s="165"/>
      <c r="D178" s="166" t="s">
        <v>228</v>
      </c>
      <c r="E178" s="167" t="s">
        <v>1</v>
      </c>
      <c r="F178" s="168" t="s">
        <v>4869</v>
      </c>
      <c r="H178" s="169">
        <v>-18.925000000000001</v>
      </c>
      <c r="I178" s="170"/>
      <c r="L178" s="165"/>
      <c r="M178" s="171"/>
      <c r="N178" s="172"/>
      <c r="O178" s="172"/>
      <c r="P178" s="172"/>
      <c r="Q178" s="172"/>
      <c r="R178" s="172"/>
      <c r="S178" s="172"/>
      <c r="T178" s="173"/>
      <c r="AT178" s="167" t="s">
        <v>228</v>
      </c>
      <c r="AU178" s="167" t="s">
        <v>87</v>
      </c>
      <c r="AV178" s="13" t="s">
        <v>87</v>
      </c>
      <c r="AW178" s="13" t="s">
        <v>31</v>
      </c>
      <c r="AX178" s="13" t="s">
        <v>77</v>
      </c>
      <c r="AY178" s="167" t="s">
        <v>219</v>
      </c>
    </row>
    <row r="179" spans="1:65" s="16" customFormat="1">
      <c r="B179" s="189"/>
      <c r="D179" s="166" t="s">
        <v>228</v>
      </c>
      <c r="E179" s="190" t="s">
        <v>1</v>
      </c>
      <c r="F179" s="191" t="s">
        <v>4870</v>
      </c>
      <c r="H179" s="192">
        <v>-18.925000000000001</v>
      </c>
      <c r="I179" s="193"/>
      <c r="L179" s="189"/>
      <c r="M179" s="194"/>
      <c r="N179" s="195"/>
      <c r="O179" s="195"/>
      <c r="P179" s="195"/>
      <c r="Q179" s="195"/>
      <c r="R179" s="195"/>
      <c r="S179" s="195"/>
      <c r="T179" s="196"/>
      <c r="AT179" s="190" t="s">
        <v>228</v>
      </c>
      <c r="AU179" s="190" t="s">
        <v>87</v>
      </c>
      <c r="AV179" s="16" t="s">
        <v>237</v>
      </c>
      <c r="AW179" s="16" t="s">
        <v>31</v>
      </c>
      <c r="AX179" s="16" t="s">
        <v>77</v>
      </c>
      <c r="AY179" s="190" t="s">
        <v>219</v>
      </c>
    </row>
    <row r="180" spans="1:65" s="15" customFormat="1">
      <c r="B180" s="181"/>
      <c r="D180" s="166" t="s">
        <v>228</v>
      </c>
      <c r="E180" s="182" t="s">
        <v>4818</v>
      </c>
      <c r="F180" s="183" t="s">
        <v>4871</v>
      </c>
      <c r="H180" s="184">
        <v>75.700999999999993</v>
      </c>
      <c r="I180" s="185"/>
      <c r="L180" s="181"/>
      <c r="M180" s="186"/>
      <c r="N180" s="187"/>
      <c r="O180" s="187"/>
      <c r="P180" s="187"/>
      <c r="Q180" s="187"/>
      <c r="R180" s="187"/>
      <c r="S180" s="187"/>
      <c r="T180" s="188"/>
      <c r="AT180" s="182" t="s">
        <v>228</v>
      </c>
      <c r="AU180" s="182" t="s">
        <v>87</v>
      </c>
      <c r="AV180" s="15" t="s">
        <v>226</v>
      </c>
      <c r="AW180" s="15" t="s">
        <v>31</v>
      </c>
      <c r="AX180" s="15" t="s">
        <v>32</v>
      </c>
      <c r="AY180" s="182" t="s">
        <v>219</v>
      </c>
    </row>
    <row r="181" spans="1:65" s="2" customFormat="1" ht="21.75" customHeight="1">
      <c r="A181" s="33"/>
      <c r="B181" s="151"/>
      <c r="C181" s="152" t="s">
        <v>248</v>
      </c>
      <c r="D181" s="152" t="s">
        <v>221</v>
      </c>
      <c r="E181" s="153" t="s">
        <v>407</v>
      </c>
      <c r="F181" s="154" t="s">
        <v>408</v>
      </c>
      <c r="G181" s="155" t="s">
        <v>394</v>
      </c>
      <c r="H181" s="156">
        <v>6.5590000000000002</v>
      </c>
      <c r="I181" s="157"/>
      <c r="J181" s="158">
        <f>ROUND(I181*H181,2)</f>
        <v>0</v>
      </c>
      <c r="K181" s="154" t="s">
        <v>225</v>
      </c>
      <c r="L181" s="34"/>
      <c r="M181" s="159" t="s">
        <v>1</v>
      </c>
      <c r="N181" s="160" t="s">
        <v>42</v>
      </c>
      <c r="O181" s="59"/>
      <c r="P181" s="161">
        <f>O181*H181</f>
        <v>0</v>
      </c>
      <c r="Q181" s="161">
        <v>0</v>
      </c>
      <c r="R181" s="161">
        <f>Q181*H181</f>
        <v>0</v>
      </c>
      <c r="S181" s="161">
        <v>0</v>
      </c>
      <c r="T181" s="162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63" t="s">
        <v>226</v>
      </c>
      <c r="AT181" s="163" t="s">
        <v>221</v>
      </c>
      <c r="AU181" s="163" t="s">
        <v>87</v>
      </c>
      <c r="AY181" s="18" t="s">
        <v>219</v>
      </c>
      <c r="BE181" s="164">
        <f>IF(N181="základní",J181,0)</f>
        <v>0</v>
      </c>
      <c r="BF181" s="164">
        <f>IF(N181="snížená",J181,0)</f>
        <v>0</v>
      </c>
      <c r="BG181" s="164">
        <f>IF(N181="zákl. přenesená",J181,0)</f>
        <v>0</v>
      </c>
      <c r="BH181" s="164">
        <f>IF(N181="sníž. přenesená",J181,0)</f>
        <v>0</v>
      </c>
      <c r="BI181" s="164">
        <f>IF(N181="nulová",J181,0)</f>
        <v>0</v>
      </c>
      <c r="BJ181" s="18" t="s">
        <v>32</v>
      </c>
      <c r="BK181" s="164">
        <f>ROUND(I181*H181,2)</f>
        <v>0</v>
      </c>
      <c r="BL181" s="18" t="s">
        <v>226</v>
      </c>
      <c r="BM181" s="163" t="s">
        <v>4872</v>
      </c>
    </row>
    <row r="182" spans="1:65" s="14" customFormat="1">
      <c r="B182" s="174"/>
      <c r="D182" s="166" t="s">
        <v>228</v>
      </c>
      <c r="E182" s="175" t="s">
        <v>1</v>
      </c>
      <c r="F182" s="176" t="s">
        <v>4833</v>
      </c>
      <c r="H182" s="175" t="s">
        <v>1</v>
      </c>
      <c r="I182" s="177"/>
      <c r="L182" s="174"/>
      <c r="M182" s="178"/>
      <c r="N182" s="179"/>
      <c r="O182" s="179"/>
      <c r="P182" s="179"/>
      <c r="Q182" s="179"/>
      <c r="R182" s="179"/>
      <c r="S182" s="179"/>
      <c r="T182" s="180"/>
      <c r="AT182" s="175" t="s">
        <v>228</v>
      </c>
      <c r="AU182" s="175" t="s">
        <v>87</v>
      </c>
      <c r="AV182" s="14" t="s">
        <v>32</v>
      </c>
      <c r="AW182" s="14" t="s">
        <v>31</v>
      </c>
      <c r="AX182" s="14" t="s">
        <v>77</v>
      </c>
      <c r="AY182" s="175" t="s">
        <v>219</v>
      </c>
    </row>
    <row r="183" spans="1:65" s="14" customFormat="1">
      <c r="B183" s="174"/>
      <c r="D183" s="166" t="s">
        <v>228</v>
      </c>
      <c r="E183" s="175" t="s">
        <v>1</v>
      </c>
      <c r="F183" s="176" t="s">
        <v>4873</v>
      </c>
      <c r="H183" s="175" t="s">
        <v>1</v>
      </c>
      <c r="I183" s="177"/>
      <c r="L183" s="174"/>
      <c r="M183" s="178"/>
      <c r="N183" s="179"/>
      <c r="O183" s="179"/>
      <c r="P183" s="179"/>
      <c r="Q183" s="179"/>
      <c r="R183" s="179"/>
      <c r="S183" s="179"/>
      <c r="T183" s="180"/>
      <c r="AT183" s="175" t="s">
        <v>228</v>
      </c>
      <c r="AU183" s="175" t="s">
        <v>87</v>
      </c>
      <c r="AV183" s="14" t="s">
        <v>32</v>
      </c>
      <c r="AW183" s="14" t="s">
        <v>31</v>
      </c>
      <c r="AX183" s="14" t="s">
        <v>77</v>
      </c>
      <c r="AY183" s="175" t="s">
        <v>219</v>
      </c>
    </row>
    <row r="184" spans="1:65" s="13" customFormat="1">
      <c r="B184" s="165"/>
      <c r="D184" s="166" t="s">
        <v>228</v>
      </c>
      <c r="E184" s="167" t="s">
        <v>1</v>
      </c>
      <c r="F184" s="168" t="s">
        <v>4874</v>
      </c>
      <c r="H184" s="169">
        <v>6.5590000000000002</v>
      </c>
      <c r="I184" s="170"/>
      <c r="L184" s="165"/>
      <c r="M184" s="171"/>
      <c r="N184" s="172"/>
      <c r="O184" s="172"/>
      <c r="P184" s="172"/>
      <c r="Q184" s="172"/>
      <c r="R184" s="172"/>
      <c r="S184" s="172"/>
      <c r="T184" s="173"/>
      <c r="AT184" s="167" t="s">
        <v>228</v>
      </c>
      <c r="AU184" s="167" t="s">
        <v>87</v>
      </c>
      <c r="AV184" s="13" t="s">
        <v>87</v>
      </c>
      <c r="AW184" s="13" t="s">
        <v>31</v>
      </c>
      <c r="AX184" s="13" t="s">
        <v>77</v>
      </c>
      <c r="AY184" s="167" t="s">
        <v>219</v>
      </c>
    </row>
    <row r="185" spans="1:65" s="15" customFormat="1">
      <c r="B185" s="181"/>
      <c r="D185" s="166" t="s">
        <v>228</v>
      </c>
      <c r="E185" s="182" t="s">
        <v>4810</v>
      </c>
      <c r="F185" s="183" t="s">
        <v>4875</v>
      </c>
      <c r="H185" s="184">
        <v>6.5590000000000002</v>
      </c>
      <c r="I185" s="185"/>
      <c r="L185" s="181"/>
      <c r="M185" s="186"/>
      <c r="N185" s="187"/>
      <c r="O185" s="187"/>
      <c r="P185" s="187"/>
      <c r="Q185" s="187"/>
      <c r="R185" s="187"/>
      <c r="S185" s="187"/>
      <c r="T185" s="188"/>
      <c r="AT185" s="182" t="s">
        <v>228</v>
      </c>
      <c r="AU185" s="182" t="s">
        <v>87</v>
      </c>
      <c r="AV185" s="15" t="s">
        <v>226</v>
      </c>
      <c r="AW185" s="15" t="s">
        <v>31</v>
      </c>
      <c r="AX185" s="15" t="s">
        <v>32</v>
      </c>
      <c r="AY185" s="182" t="s">
        <v>219</v>
      </c>
    </row>
    <row r="186" spans="1:65" s="2" customFormat="1" ht="21.75" customHeight="1">
      <c r="A186" s="33"/>
      <c r="B186" s="151"/>
      <c r="C186" s="152" t="s">
        <v>253</v>
      </c>
      <c r="D186" s="152" t="s">
        <v>221</v>
      </c>
      <c r="E186" s="153" t="s">
        <v>4876</v>
      </c>
      <c r="F186" s="154" t="s">
        <v>4877</v>
      </c>
      <c r="G186" s="155" t="s">
        <v>394</v>
      </c>
      <c r="H186" s="156">
        <v>18.925000000000001</v>
      </c>
      <c r="I186" s="157"/>
      <c r="J186" s="158">
        <f>ROUND(I186*H186,2)</f>
        <v>0</v>
      </c>
      <c r="K186" s="154" t="s">
        <v>225</v>
      </c>
      <c r="L186" s="34"/>
      <c r="M186" s="159" t="s">
        <v>1</v>
      </c>
      <c r="N186" s="160" t="s">
        <v>42</v>
      </c>
      <c r="O186" s="59"/>
      <c r="P186" s="161">
        <f>O186*H186</f>
        <v>0</v>
      </c>
      <c r="Q186" s="161">
        <v>0</v>
      </c>
      <c r="R186" s="161">
        <f>Q186*H186</f>
        <v>0</v>
      </c>
      <c r="S186" s="161">
        <v>0</v>
      </c>
      <c r="T186" s="162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3" t="s">
        <v>226</v>
      </c>
      <c r="AT186" s="163" t="s">
        <v>221</v>
      </c>
      <c r="AU186" s="163" t="s">
        <v>87</v>
      </c>
      <c r="AY186" s="18" t="s">
        <v>219</v>
      </c>
      <c r="BE186" s="164">
        <f>IF(N186="základní",J186,0)</f>
        <v>0</v>
      </c>
      <c r="BF186" s="164">
        <f>IF(N186="snížená",J186,0)</f>
        <v>0</v>
      </c>
      <c r="BG186" s="164">
        <f>IF(N186="zákl. přenesená",J186,0)</f>
        <v>0</v>
      </c>
      <c r="BH186" s="164">
        <f>IF(N186="sníž. přenesená",J186,0)</f>
        <v>0</v>
      </c>
      <c r="BI186" s="164">
        <f>IF(N186="nulová",J186,0)</f>
        <v>0</v>
      </c>
      <c r="BJ186" s="18" t="s">
        <v>32</v>
      </c>
      <c r="BK186" s="164">
        <f>ROUND(I186*H186,2)</f>
        <v>0</v>
      </c>
      <c r="BL186" s="18" t="s">
        <v>226</v>
      </c>
      <c r="BM186" s="163" t="s">
        <v>4878</v>
      </c>
    </row>
    <row r="187" spans="1:65" s="14" customFormat="1">
      <c r="B187" s="174"/>
      <c r="D187" s="166" t="s">
        <v>228</v>
      </c>
      <c r="E187" s="175" t="s">
        <v>1</v>
      </c>
      <c r="F187" s="176" t="s">
        <v>4879</v>
      </c>
      <c r="H187" s="175" t="s">
        <v>1</v>
      </c>
      <c r="I187" s="177"/>
      <c r="L187" s="174"/>
      <c r="M187" s="178"/>
      <c r="N187" s="179"/>
      <c r="O187" s="179"/>
      <c r="P187" s="179"/>
      <c r="Q187" s="179"/>
      <c r="R187" s="179"/>
      <c r="S187" s="179"/>
      <c r="T187" s="180"/>
      <c r="AT187" s="175" t="s">
        <v>228</v>
      </c>
      <c r="AU187" s="175" t="s">
        <v>87</v>
      </c>
      <c r="AV187" s="14" t="s">
        <v>32</v>
      </c>
      <c r="AW187" s="14" t="s">
        <v>31</v>
      </c>
      <c r="AX187" s="14" t="s">
        <v>77</v>
      </c>
      <c r="AY187" s="175" t="s">
        <v>219</v>
      </c>
    </row>
    <row r="188" spans="1:65" s="13" customFormat="1">
      <c r="B188" s="165"/>
      <c r="D188" s="166" t="s">
        <v>228</v>
      </c>
      <c r="E188" s="167" t="s">
        <v>1</v>
      </c>
      <c r="F188" s="168" t="s">
        <v>4880</v>
      </c>
      <c r="H188" s="169">
        <v>25.484000000000002</v>
      </c>
      <c r="I188" s="170"/>
      <c r="L188" s="165"/>
      <c r="M188" s="171"/>
      <c r="N188" s="172"/>
      <c r="O188" s="172"/>
      <c r="P188" s="172"/>
      <c r="Q188" s="172"/>
      <c r="R188" s="172"/>
      <c r="S188" s="172"/>
      <c r="T188" s="173"/>
      <c r="AT188" s="167" t="s">
        <v>228</v>
      </c>
      <c r="AU188" s="167" t="s">
        <v>87</v>
      </c>
      <c r="AV188" s="13" t="s">
        <v>87</v>
      </c>
      <c r="AW188" s="13" t="s">
        <v>31</v>
      </c>
      <c r="AX188" s="13" t="s">
        <v>77</v>
      </c>
      <c r="AY188" s="167" t="s">
        <v>219</v>
      </c>
    </row>
    <row r="189" spans="1:65" s="14" customFormat="1">
      <c r="B189" s="174"/>
      <c r="D189" s="166" t="s">
        <v>228</v>
      </c>
      <c r="E189" s="175" t="s">
        <v>1</v>
      </c>
      <c r="F189" s="176" t="s">
        <v>4881</v>
      </c>
      <c r="H189" s="175" t="s">
        <v>1</v>
      </c>
      <c r="I189" s="177"/>
      <c r="L189" s="174"/>
      <c r="M189" s="178"/>
      <c r="N189" s="179"/>
      <c r="O189" s="179"/>
      <c r="P189" s="179"/>
      <c r="Q189" s="179"/>
      <c r="R189" s="179"/>
      <c r="S189" s="179"/>
      <c r="T189" s="180"/>
      <c r="AT189" s="175" t="s">
        <v>228</v>
      </c>
      <c r="AU189" s="175" t="s">
        <v>87</v>
      </c>
      <c r="AV189" s="14" t="s">
        <v>32</v>
      </c>
      <c r="AW189" s="14" t="s">
        <v>31</v>
      </c>
      <c r="AX189" s="14" t="s">
        <v>77</v>
      </c>
      <c r="AY189" s="175" t="s">
        <v>219</v>
      </c>
    </row>
    <row r="190" spans="1:65" s="13" customFormat="1">
      <c r="B190" s="165"/>
      <c r="D190" s="166" t="s">
        <v>228</v>
      </c>
      <c r="E190" s="167" t="s">
        <v>1</v>
      </c>
      <c r="F190" s="168" t="s">
        <v>4866</v>
      </c>
      <c r="H190" s="169">
        <v>-6.5590000000000002</v>
      </c>
      <c r="I190" s="170"/>
      <c r="L190" s="165"/>
      <c r="M190" s="171"/>
      <c r="N190" s="172"/>
      <c r="O190" s="172"/>
      <c r="P190" s="172"/>
      <c r="Q190" s="172"/>
      <c r="R190" s="172"/>
      <c r="S190" s="172"/>
      <c r="T190" s="173"/>
      <c r="AT190" s="167" t="s">
        <v>228</v>
      </c>
      <c r="AU190" s="167" t="s">
        <v>87</v>
      </c>
      <c r="AV190" s="13" t="s">
        <v>87</v>
      </c>
      <c r="AW190" s="13" t="s">
        <v>31</v>
      </c>
      <c r="AX190" s="13" t="s">
        <v>77</v>
      </c>
      <c r="AY190" s="167" t="s">
        <v>219</v>
      </c>
    </row>
    <row r="191" spans="1:65" s="15" customFormat="1">
      <c r="B191" s="181"/>
      <c r="D191" s="166" t="s">
        <v>228</v>
      </c>
      <c r="E191" s="182" t="s">
        <v>4816</v>
      </c>
      <c r="F191" s="183" t="s">
        <v>3345</v>
      </c>
      <c r="H191" s="184">
        <v>18.925000000000001</v>
      </c>
      <c r="I191" s="185"/>
      <c r="L191" s="181"/>
      <c r="M191" s="186"/>
      <c r="N191" s="187"/>
      <c r="O191" s="187"/>
      <c r="P191" s="187"/>
      <c r="Q191" s="187"/>
      <c r="R191" s="187"/>
      <c r="S191" s="187"/>
      <c r="T191" s="188"/>
      <c r="AT191" s="182" t="s">
        <v>228</v>
      </c>
      <c r="AU191" s="182" t="s">
        <v>87</v>
      </c>
      <c r="AV191" s="15" t="s">
        <v>226</v>
      </c>
      <c r="AW191" s="15" t="s">
        <v>31</v>
      </c>
      <c r="AX191" s="15" t="s">
        <v>32</v>
      </c>
      <c r="AY191" s="182" t="s">
        <v>219</v>
      </c>
    </row>
    <row r="192" spans="1:65" s="2" customFormat="1" ht="16.5" customHeight="1">
      <c r="A192" s="33"/>
      <c r="B192" s="151"/>
      <c r="C192" s="152" t="s">
        <v>258</v>
      </c>
      <c r="D192" s="152" t="s">
        <v>221</v>
      </c>
      <c r="E192" s="153" t="s">
        <v>392</v>
      </c>
      <c r="F192" s="154" t="s">
        <v>393</v>
      </c>
      <c r="G192" s="155" t="s">
        <v>394</v>
      </c>
      <c r="H192" s="156">
        <v>36.44</v>
      </c>
      <c r="I192" s="157"/>
      <c r="J192" s="158">
        <f>ROUND(I192*H192,2)</f>
        <v>0</v>
      </c>
      <c r="K192" s="154" t="s">
        <v>225</v>
      </c>
      <c r="L192" s="34"/>
      <c r="M192" s="159" t="s">
        <v>1</v>
      </c>
      <c r="N192" s="160" t="s">
        <v>42</v>
      </c>
      <c r="O192" s="59"/>
      <c r="P192" s="161">
        <f>O192*H192</f>
        <v>0</v>
      </c>
      <c r="Q192" s="161">
        <v>0</v>
      </c>
      <c r="R192" s="161">
        <f>Q192*H192</f>
        <v>0</v>
      </c>
      <c r="S192" s="161">
        <v>0</v>
      </c>
      <c r="T192" s="162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63" t="s">
        <v>226</v>
      </c>
      <c r="AT192" s="163" t="s">
        <v>221</v>
      </c>
      <c r="AU192" s="163" t="s">
        <v>87</v>
      </c>
      <c r="AY192" s="18" t="s">
        <v>219</v>
      </c>
      <c r="BE192" s="164">
        <f>IF(N192="základní",J192,0)</f>
        <v>0</v>
      </c>
      <c r="BF192" s="164">
        <f>IF(N192="snížená",J192,0)</f>
        <v>0</v>
      </c>
      <c r="BG192" s="164">
        <f>IF(N192="zákl. přenesená",J192,0)</f>
        <v>0</v>
      </c>
      <c r="BH192" s="164">
        <f>IF(N192="sníž. přenesená",J192,0)</f>
        <v>0</v>
      </c>
      <c r="BI192" s="164">
        <f>IF(N192="nulová",J192,0)</f>
        <v>0</v>
      </c>
      <c r="BJ192" s="18" t="s">
        <v>32</v>
      </c>
      <c r="BK192" s="164">
        <f>ROUND(I192*H192,2)</f>
        <v>0</v>
      </c>
      <c r="BL192" s="18" t="s">
        <v>226</v>
      </c>
      <c r="BM192" s="163" t="s">
        <v>4882</v>
      </c>
    </row>
    <row r="193" spans="1:65" s="14" customFormat="1">
      <c r="B193" s="174"/>
      <c r="D193" s="166" t="s">
        <v>228</v>
      </c>
      <c r="E193" s="175" t="s">
        <v>1</v>
      </c>
      <c r="F193" s="176" t="s">
        <v>4883</v>
      </c>
      <c r="H193" s="175" t="s">
        <v>1</v>
      </c>
      <c r="I193" s="177"/>
      <c r="L193" s="174"/>
      <c r="M193" s="178"/>
      <c r="N193" s="179"/>
      <c r="O193" s="179"/>
      <c r="P193" s="179"/>
      <c r="Q193" s="179"/>
      <c r="R193" s="179"/>
      <c r="S193" s="179"/>
      <c r="T193" s="180"/>
      <c r="AT193" s="175" t="s">
        <v>228</v>
      </c>
      <c r="AU193" s="175" t="s">
        <v>87</v>
      </c>
      <c r="AV193" s="14" t="s">
        <v>32</v>
      </c>
      <c r="AW193" s="14" t="s">
        <v>31</v>
      </c>
      <c r="AX193" s="14" t="s">
        <v>77</v>
      </c>
      <c r="AY193" s="175" t="s">
        <v>219</v>
      </c>
    </row>
    <row r="194" spans="1:65" s="14" customFormat="1">
      <c r="B194" s="174"/>
      <c r="D194" s="166" t="s">
        <v>228</v>
      </c>
      <c r="E194" s="175" t="s">
        <v>1</v>
      </c>
      <c r="F194" s="176" t="s">
        <v>4884</v>
      </c>
      <c r="H194" s="175" t="s">
        <v>1</v>
      </c>
      <c r="I194" s="177"/>
      <c r="L194" s="174"/>
      <c r="M194" s="178"/>
      <c r="N194" s="179"/>
      <c r="O194" s="179"/>
      <c r="P194" s="179"/>
      <c r="Q194" s="179"/>
      <c r="R194" s="179"/>
      <c r="S194" s="179"/>
      <c r="T194" s="180"/>
      <c r="AT194" s="175" t="s">
        <v>228</v>
      </c>
      <c r="AU194" s="175" t="s">
        <v>87</v>
      </c>
      <c r="AV194" s="14" t="s">
        <v>32</v>
      </c>
      <c r="AW194" s="14" t="s">
        <v>31</v>
      </c>
      <c r="AX194" s="14" t="s">
        <v>77</v>
      </c>
      <c r="AY194" s="175" t="s">
        <v>219</v>
      </c>
    </row>
    <row r="195" spans="1:65" s="13" customFormat="1">
      <c r="B195" s="165"/>
      <c r="D195" s="166" t="s">
        <v>228</v>
      </c>
      <c r="E195" s="167" t="s">
        <v>1</v>
      </c>
      <c r="F195" s="168" t="s">
        <v>4885</v>
      </c>
      <c r="H195" s="169">
        <v>16.2</v>
      </c>
      <c r="I195" s="170"/>
      <c r="L195" s="165"/>
      <c r="M195" s="171"/>
      <c r="N195" s="172"/>
      <c r="O195" s="172"/>
      <c r="P195" s="172"/>
      <c r="Q195" s="172"/>
      <c r="R195" s="172"/>
      <c r="S195" s="172"/>
      <c r="T195" s="173"/>
      <c r="AT195" s="167" t="s">
        <v>228</v>
      </c>
      <c r="AU195" s="167" t="s">
        <v>87</v>
      </c>
      <c r="AV195" s="13" t="s">
        <v>87</v>
      </c>
      <c r="AW195" s="13" t="s">
        <v>31</v>
      </c>
      <c r="AX195" s="13" t="s">
        <v>77</v>
      </c>
      <c r="AY195" s="167" t="s">
        <v>219</v>
      </c>
    </row>
    <row r="196" spans="1:65" s="13" customFormat="1">
      <c r="B196" s="165"/>
      <c r="D196" s="166" t="s">
        <v>228</v>
      </c>
      <c r="E196" s="167" t="s">
        <v>1</v>
      </c>
      <c r="F196" s="168" t="s">
        <v>4886</v>
      </c>
      <c r="H196" s="169">
        <v>8.36</v>
      </c>
      <c r="I196" s="170"/>
      <c r="L196" s="165"/>
      <c r="M196" s="171"/>
      <c r="N196" s="172"/>
      <c r="O196" s="172"/>
      <c r="P196" s="172"/>
      <c r="Q196" s="172"/>
      <c r="R196" s="172"/>
      <c r="S196" s="172"/>
      <c r="T196" s="173"/>
      <c r="AT196" s="167" t="s">
        <v>228</v>
      </c>
      <c r="AU196" s="167" t="s">
        <v>87</v>
      </c>
      <c r="AV196" s="13" t="s">
        <v>87</v>
      </c>
      <c r="AW196" s="13" t="s">
        <v>31</v>
      </c>
      <c r="AX196" s="13" t="s">
        <v>77</v>
      </c>
      <c r="AY196" s="167" t="s">
        <v>219</v>
      </c>
    </row>
    <row r="197" spans="1:65" s="14" customFormat="1">
      <c r="B197" s="174"/>
      <c r="D197" s="166" t="s">
        <v>228</v>
      </c>
      <c r="E197" s="175" t="s">
        <v>1</v>
      </c>
      <c r="F197" s="176" t="s">
        <v>4887</v>
      </c>
      <c r="H197" s="175" t="s">
        <v>1</v>
      </c>
      <c r="I197" s="177"/>
      <c r="L197" s="174"/>
      <c r="M197" s="178"/>
      <c r="N197" s="179"/>
      <c r="O197" s="179"/>
      <c r="P197" s="179"/>
      <c r="Q197" s="179"/>
      <c r="R197" s="179"/>
      <c r="S197" s="179"/>
      <c r="T197" s="180"/>
      <c r="AT197" s="175" t="s">
        <v>228</v>
      </c>
      <c r="AU197" s="175" t="s">
        <v>87</v>
      </c>
      <c r="AV197" s="14" t="s">
        <v>32</v>
      </c>
      <c r="AW197" s="14" t="s">
        <v>31</v>
      </c>
      <c r="AX197" s="14" t="s">
        <v>77</v>
      </c>
      <c r="AY197" s="175" t="s">
        <v>219</v>
      </c>
    </row>
    <row r="198" spans="1:65" s="14" customFormat="1">
      <c r="B198" s="174"/>
      <c r="D198" s="166" t="s">
        <v>228</v>
      </c>
      <c r="E198" s="175" t="s">
        <v>1</v>
      </c>
      <c r="F198" s="176" t="s">
        <v>4888</v>
      </c>
      <c r="H198" s="175" t="s">
        <v>1</v>
      </c>
      <c r="I198" s="177"/>
      <c r="L198" s="174"/>
      <c r="M198" s="178"/>
      <c r="N198" s="179"/>
      <c r="O198" s="179"/>
      <c r="P198" s="179"/>
      <c r="Q198" s="179"/>
      <c r="R198" s="179"/>
      <c r="S198" s="179"/>
      <c r="T198" s="180"/>
      <c r="AT198" s="175" t="s">
        <v>228</v>
      </c>
      <c r="AU198" s="175" t="s">
        <v>87</v>
      </c>
      <c r="AV198" s="14" t="s">
        <v>32</v>
      </c>
      <c r="AW198" s="14" t="s">
        <v>31</v>
      </c>
      <c r="AX198" s="14" t="s">
        <v>77</v>
      </c>
      <c r="AY198" s="175" t="s">
        <v>219</v>
      </c>
    </row>
    <row r="199" spans="1:65" s="13" customFormat="1">
      <c r="B199" s="165"/>
      <c r="D199" s="166" t="s">
        <v>228</v>
      </c>
      <c r="E199" s="167" t="s">
        <v>1</v>
      </c>
      <c r="F199" s="168" t="s">
        <v>4889</v>
      </c>
      <c r="H199" s="169">
        <v>11.88</v>
      </c>
      <c r="I199" s="170"/>
      <c r="L199" s="165"/>
      <c r="M199" s="171"/>
      <c r="N199" s="172"/>
      <c r="O199" s="172"/>
      <c r="P199" s="172"/>
      <c r="Q199" s="172"/>
      <c r="R199" s="172"/>
      <c r="S199" s="172"/>
      <c r="T199" s="173"/>
      <c r="AT199" s="167" t="s">
        <v>228</v>
      </c>
      <c r="AU199" s="167" t="s">
        <v>87</v>
      </c>
      <c r="AV199" s="13" t="s">
        <v>87</v>
      </c>
      <c r="AW199" s="13" t="s">
        <v>31</v>
      </c>
      <c r="AX199" s="13" t="s">
        <v>77</v>
      </c>
      <c r="AY199" s="167" t="s">
        <v>219</v>
      </c>
    </row>
    <row r="200" spans="1:65" s="15" customFormat="1">
      <c r="B200" s="181"/>
      <c r="D200" s="166" t="s">
        <v>228</v>
      </c>
      <c r="E200" s="182" t="s">
        <v>4790</v>
      </c>
      <c r="F200" s="183" t="s">
        <v>236</v>
      </c>
      <c r="H200" s="184">
        <v>36.44</v>
      </c>
      <c r="I200" s="185"/>
      <c r="L200" s="181"/>
      <c r="M200" s="186"/>
      <c r="N200" s="187"/>
      <c r="O200" s="187"/>
      <c r="P200" s="187"/>
      <c r="Q200" s="187"/>
      <c r="R200" s="187"/>
      <c r="S200" s="187"/>
      <c r="T200" s="188"/>
      <c r="AT200" s="182" t="s">
        <v>228</v>
      </c>
      <c r="AU200" s="182" t="s">
        <v>87</v>
      </c>
      <c r="AV200" s="15" t="s">
        <v>226</v>
      </c>
      <c r="AW200" s="15" t="s">
        <v>31</v>
      </c>
      <c r="AX200" s="15" t="s">
        <v>32</v>
      </c>
      <c r="AY200" s="182" t="s">
        <v>219</v>
      </c>
    </row>
    <row r="201" spans="1:65" s="2" customFormat="1" ht="16.5" customHeight="1">
      <c r="A201" s="33"/>
      <c r="B201" s="151"/>
      <c r="C201" s="152" t="s">
        <v>263</v>
      </c>
      <c r="D201" s="152" t="s">
        <v>221</v>
      </c>
      <c r="E201" s="153" t="s">
        <v>1195</v>
      </c>
      <c r="F201" s="154" t="s">
        <v>1196</v>
      </c>
      <c r="G201" s="155" t="s">
        <v>240</v>
      </c>
      <c r="H201" s="156">
        <v>130.72900000000001</v>
      </c>
      <c r="I201" s="157"/>
      <c r="J201" s="158">
        <f>ROUND(I201*H201,2)</f>
        <v>0</v>
      </c>
      <c r="K201" s="154" t="s">
        <v>225</v>
      </c>
      <c r="L201" s="34"/>
      <c r="M201" s="159" t="s">
        <v>1</v>
      </c>
      <c r="N201" s="160" t="s">
        <v>42</v>
      </c>
      <c r="O201" s="59"/>
      <c r="P201" s="161">
        <f>O201*H201</f>
        <v>0</v>
      </c>
      <c r="Q201" s="161">
        <v>8.4999999999999995E-4</v>
      </c>
      <c r="R201" s="161">
        <f>Q201*H201</f>
        <v>0.11111965</v>
      </c>
      <c r="S201" s="161">
        <v>0</v>
      </c>
      <c r="T201" s="162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63" t="s">
        <v>226</v>
      </c>
      <c r="AT201" s="163" t="s">
        <v>221</v>
      </c>
      <c r="AU201" s="163" t="s">
        <v>87</v>
      </c>
      <c r="AY201" s="18" t="s">
        <v>219</v>
      </c>
      <c r="BE201" s="164">
        <f>IF(N201="základní",J201,0)</f>
        <v>0</v>
      </c>
      <c r="BF201" s="164">
        <f>IF(N201="snížená",J201,0)</f>
        <v>0</v>
      </c>
      <c r="BG201" s="164">
        <f>IF(N201="zákl. přenesená",J201,0)</f>
        <v>0</v>
      </c>
      <c r="BH201" s="164">
        <f>IF(N201="sníž. přenesená",J201,0)</f>
        <v>0</v>
      </c>
      <c r="BI201" s="164">
        <f>IF(N201="nulová",J201,0)</f>
        <v>0</v>
      </c>
      <c r="BJ201" s="18" t="s">
        <v>32</v>
      </c>
      <c r="BK201" s="164">
        <f>ROUND(I201*H201,2)</f>
        <v>0</v>
      </c>
      <c r="BL201" s="18" t="s">
        <v>226</v>
      </c>
      <c r="BM201" s="163" t="s">
        <v>4890</v>
      </c>
    </row>
    <row r="202" spans="1:65" s="14" customFormat="1">
      <c r="B202" s="174"/>
      <c r="D202" s="166" t="s">
        <v>228</v>
      </c>
      <c r="E202" s="175" t="s">
        <v>1</v>
      </c>
      <c r="F202" s="176" t="s">
        <v>4891</v>
      </c>
      <c r="H202" s="175" t="s">
        <v>1</v>
      </c>
      <c r="I202" s="177"/>
      <c r="L202" s="174"/>
      <c r="M202" s="178"/>
      <c r="N202" s="179"/>
      <c r="O202" s="179"/>
      <c r="P202" s="179"/>
      <c r="Q202" s="179"/>
      <c r="R202" s="179"/>
      <c r="S202" s="179"/>
      <c r="T202" s="180"/>
      <c r="AT202" s="175" t="s">
        <v>228</v>
      </c>
      <c r="AU202" s="175" t="s">
        <v>87</v>
      </c>
      <c r="AV202" s="14" t="s">
        <v>32</v>
      </c>
      <c r="AW202" s="14" t="s">
        <v>31</v>
      </c>
      <c r="AX202" s="14" t="s">
        <v>77</v>
      </c>
      <c r="AY202" s="175" t="s">
        <v>219</v>
      </c>
    </row>
    <row r="203" spans="1:65" s="14" customFormat="1">
      <c r="B203" s="174"/>
      <c r="D203" s="166" t="s">
        <v>228</v>
      </c>
      <c r="E203" s="175" t="s">
        <v>1</v>
      </c>
      <c r="F203" s="176" t="s">
        <v>4841</v>
      </c>
      <c r="H203" s="175" t="s">
        <v>1</v>
      </c>
      <c r="I203" s="177"/>
      <c r="L203" s="174"/>
      <c r="M203" s="178"/>
      <c r="N203" s="179"/>
      <c r="O203" s="179"/>
      <c r="P203" s="179"/>
      <c r="Q203" s="179"/>
      <c r="R203" s="179"/>
      <c r="S203" s="179"/>
      <c r="T203" s="180"/>
      <c r="AT203" s="175" t="s">
        <v>228</v>
      </c>
      <c r="AU203" s="175" t="s">
        <v>87</v>
      </c>
      <c r="AV203" s="14" t="s">
        <v>32</v>
      </c>
      <c r="AW203" s="14" t="s">
        <v>31</v>
      </c>
      <c r="AX203" s="14" t="s">
        <v>77</v>
      </c>
      <c r="AY203" s="175" t="s">
        <v>219</v>
      </c>
    </row>
    <row r="204" spans="1:65" s="14" customFormat="1">
      <c r="B204" s="174"/>
      <c r="D204" s="166" t="s">
        <v>228</v>
      </c>
      <c r="E204" s="175" t="s">
        <v>1</v>
      </c>
      <c r="F204" s="176" t="s">
        <v>4842</v>
      </c>
      <c r="H204" s="175" t="s">
        <v>1</v>
      </c>
      <c r="I204" s="177"/>
      <c r="L204" s="174"/>
      <c r="M204" s="178"/>
      <c r="N204" s="179"/>
      <c r="O204" s="179"/>
      <c r="P204" s="179"/>
      <c r="Q204" s="179"/>
      <c r="R204" s="179"/>
      <c r="S204" s="179"/>
      <c r="T204" s="180"/>
      <c r="AT204" s="175" t="s">
        <v>228</v>
      </c>
      <c r="AU204" s="175" t="s">
        <v>87</v>
      </c>
      <c r="AV204" s="14" t="s">
        <v>32</v>
      </c>
      <c r="AW204" s="14" t="s">
        <v>31</v>
      </c>
      <c r="AX204" s="14" t="s">
        <v>77</v>
      </c>
      <c r="AY204" s="175" t="s">
        <v>219</v>
      </c>
    </row>
    <row r="205" spans="1:65" s="14" customFormat="1">
      <c r="B205" s="174"/>
      <c r="D205" s="166" t="s">
        <v>228</v>
      </c>
      <c r="E205" s="175" t="s">
        <v>1</v>
      </c>
      <c r="F205" s="176" t="s">
        <v>4843</v>
      </c>
      <c r="H205" s="175" t="s">
        <v>1</v>
      </c>
      <c r="I205" s="177"/>
      <c r="L205" s="174"/>
      <c r="M205" s="178"/>
      <c r="N205" s="179"/>
      <c r="O205" s="179"/>
      <c r="P205" s="179"/>
      <c r="Q205" s="179"/>
      <c r="R205" s="179"/>
      <c r="S205" s="179"/>
      <c r="T205" s="180"/>
      <c r="AT205" s="175" t="s">
        <v>228</v>
      </c>
      <c r="AU205" s="175" t="s">
        <v>87</v>
      </c>
      <c r="AV205" s="14" t="s">
        <v>32</v>
      </c>
      <c r="AW205" s="14" t="s">
        <v>31</v>
      </c>
      <c r="AX205" s="14" t="s">
        <v>77</v>
      </c>
      <c r="AY205" s="175" t="s">
        <v>219</v>
      </c>
    </row>
    <row r="206" spans="1:65" s="14" customFormat="1">
      <c r="B206" s="174"/>
      <c r="D206" s="166" t="s">
        <v>228</v>
      </c>
      <c r="E206" s="175" t="s">
        <v>1</v>
      </c>
      <c r="F206" s="176" t="s">
        <v>4844</v>
      </c>
      <c r="H206" s="175" t="s">
        <v>1</v>
      </c>
      <c r="I206" s="177"/>
      <c r="L206" s="174"/>
      <c r="M206" s="178"/>
      <c r="N206" s="179"/>
      <c r="O206" s="179"/>
      <c r="P206" s="179"/>
      <c r="Q206" s="179"/>
      <c r="R206" s="179"/>
      <c r="S206" s="179"/>
      <c r="T206" s="180"/>
      <c r="AT206" s="175" t="s">
        <v>228</v>
      </c>
      <c r="AU206" s="175" t="s">
        <v>87</v>
      </c>
      <c r="AV206" s="14" t="s">
        <v>32</v>
      </c>
      <c r="AW206" s="14" t="s">
        <v>31</v>
      </c>
      <c r="AX206" s="14" t="s">
        <v>77</v>
      </c>
      <c r="AY206" s="175" t="s">
        <v>219</v>
      </c>
    </row>
    <row r="207" spans="1:65" s="16" customFormat="1">
      <c r="B207" s="189"/>
      <c r="D207" s="166" t="s">
        <v>228</v>
      </c>
      <c r="E207" s="190" t="s">
        <v>1</v>
      </c>
      <c r="F207" s="191" t="s">
        <v>282</v>
      </c>
      <c r="H207" s="192">
        <v>0</v>
      </c>
      <c r="I207" s="193"/>
      <c r="L207" s="189"/>
      <c r="M207" s="194"/>
      <c r="N207" s="195"/>
      <c r="O207" s="195"/>
      <c r="P207" s="195"/>
      <c r="Q207" s="195"/>
      <c r="R207" s="195"/>
      <c r="S207" s="195"/>
      <c r="T207" s="196"/>
      <c r="AT207" s="190" t="s">
        <v>228</v>
      </c>
      <c r="AU207" s="190" t="s">
        <v>87</v>
      </c>
      <c r="AV207" s="16" t="s">
        <v>237</v>
      </c>
      <c r="AW207" s="16" t="s">
        <v>31</v>
      </c>
      <c r="AX207" s="16" t="s">
        <v>77</v>
      </c>
      <c r="AY207" s="190" t="s">
        <v>219</v>
      </c>
    </row>
    <row r="208" spans="1:65" s="14" customFormat="1">
      <c r="B208" s="174"/>
      <c r="D208" s="166" t="s">
        <v>228</v>
      </c>
      <c r="E208" s="175" t="s">
        <v>1</v>
      </c>
      <c r="F208" s="176" t="s">
        <v>4845</v>
      </c>
      <c r="H208" s="175" t="s">
        <v>1</v>
      </c>
      <c r="I208" s="177"/>
      <c r="L208" s="174"/>
      <c r="M208" s="178"/>
      <c r="N208" s="179"/>
      <c r="O208" s="179"/>
      <c r="P208" s="179"/>
      <c r="Q208" s="179"/>
      <c r="R208" s="179"/>
      <c r="S208" s="179"/>
      <c r="T208" s="180"/>
      <c r="AT208" s="175" t="s">
        <v>228</v>
      </c>
      <c r="AU208" s="175" t="s">
        <v>87</v>
      </c>
      <c r="AV208" s="14" t="s">
        <v>32</v>
      </c>
      <c r="AW208" s="14" t="s">
        <v>31</v>
      </c>
      <c r="AX208" s="14" t="s">
        <v>77</v>
      </c>
      <c r="AY208" s="175" t="s">
        <v>219</v>
      </c>
    </row>
    <row r="209" spans="2:51" s="13" customFormat="1">
      <c r="B209" s="165"/>
      <c r="D209" s="166" t="s">
        <v>228</v>
      </c>
      <c r="E209" s="167" t="s">
        <v>1</v>
      </c>
      <c r="F209" s="168" t="s">
        <v>4892</v>
      </c>
      <c r="H209" s="169">
        <v>24.123000000000001</v>
      </c>
      <c r="I209" s="170"/>
      <c r="L209" s="165"/>
      <c r="M209" s="171"/>
      <c r="N209" s="172"/>
      <c r="O209" s="172"/>
      <c r="P209" s="172"/>
      <c r="Q209" s="172"/>
      <c r="R209" s="172"/>
      <c r="S209" s="172"/>
      <c r="T209" s="173"/>
      <c r="AT209" s="167" t="s">
        <v>228</v>
      </c>
      <c r="AU209" s="167" t="s">
        <v>87</v>
      </c>
      <c r="AV209" s="13" t="s">
        <v>87</v>
      </c>
      <c r="AW209" s="13" t="s">
        <v>31</v>
      </c>
      <c r="AX209" s="13" t="s">
        <v>77</v>
      </c>
      <c r="AY209" s="167" t="s">
        <v>219</v>
      </c>
    </row>
    <row r="210" spans="2:51" s="14" customFormat="1">
      <c r="B210" s="174"/>
      <c r="D210" s="166" t="s">
        <v>228</v>
      </c>
      <c r="E210" s="175" t="s">
        <v>1</v>
      </c>
      <c r="F210" s="176" t="s">
        <v>4847</v>
      </c>
      <c r="H210" s="175" t="s">
        <v>1</v>
      </c>
      <c r="I210" s="177"/>
      <c r="L210" s="174"/>
      <c r="M210" s="178"/>
      <c r="N210" s="179"/>
      <c r="O210" s="179"/>
      <c r="P210" s="179"/>
      <c r="Q210" s="179"/>
      <c r="R210" s="179"/>
      <c r="S210" s="179"/>
      <c r="T210" s="180"/>
      <c r="AT210" s="175" t="s">
        <v>228</v>
      </c>
      <c r="AU210" s="175" t="s">
        <v>87</v>
      </c>
      <c r="AV210" s="14" t="s">
        <v>32</v>
      </c>
      <c r="AW210" s="14" t="s">
        <v>31</v>
      </c>
      <c r="AX210" s="14" t="s">
        <v>77</v>
      </c>
      <c r="AY210" s="175" t="s">
        <v>219</v>
      </c>
    </row>
    <row r="211" spans="2:51" s="13" customFormat="1">
      <c r="B211" s="165"/>
      <c r="D211" s="166" t="s">
        <v>228</v>
      </c>
      <c r="E211" s="167" t="s">
        <v>1</v>
      </c>
      <c r="F211" s="168" t="s">
        <v>4893</v>
      </c>
      <c r="H211" s="169">
        <v>9.4760000000000009</v>
      </c>
      <c r="I211" s="170"/>
      <c r="L211" s="165"/>
      <c r="M211" s="171"/>
      <c r="N211" s="172"/>
      <c r="O211" s="172"/>
      <c r="P211" s="172"/>
      <c r="Q211" s="172"/>
      <c r="R211" s="172"/>
      <c r="S211" s="172"/>
      <c r="T211" s="173"/>
      <c r="AT211" s="167" t="s">
        <v>228</v>
      </c>
      <c r="AU211" s="167" t="s">
        <v>87</v>
      </c>
      <c r="AV211" s="13" t="s">
        <v>87</v>
      </c>
      <c r="AW211" s="13" t="s">
        <v>31</v>
      </c>
      <c r="AX211" s="13" t="s">
        <v>77</v>
      </c>
      <c r="AY211" s="167" t="s">
        <v>219</v>
      </c>
    </row>
    <row r="212" spans="2:51" s="14" customFormat="1">
      <c r="B212" s="174"/>
      <c r="D212" s="166" t="s">
        <v>228</v>
      </c>
      <c r="E212" s="175" t="s">
        <v>1</v>
      </c>
      <c r="F212" s="176" t="s">
        <v>4849</v>
      </c>
      <c r="H212" s="175" t="s">
        <v>1</v>
      </c>
      <c r="I212" s="177"/>
      <c r="L212" s="174"/>
      <c r="M212" s="178"/>
      <c r="N212" s="179"/>
      <c r="O212" s="179"/>
      <c r="P212" s="179"/>
      <c r="Q212" s="179"/>
      <c r="R212" s="179"/>
      <c r="S212" s="179"/>
      <c r="T212" s="180"/>
      <c r="AT212" s="175" t="s">
        <v>228</v>
      </c>
      <c r="AU212" s="175" t="s">
        <v>87</v>
      </c>
      <c r="AV212" s="14" t="s">
        <v>32</v>
      </c>
      <c r="AW212" s="14" t="s">
        <v>31</v>
      </c>
      <c r="AX212" s="14" t="s">
        <v>77</v>
      </c>
      <c r="AY212" s="175" t="s">
        <v>219</v>
      </c>
    </row>
    <row r="213" spans="2:51" s="13" customFormat="1">
      <c r="B213" s="165"/>
      <c r="D213" s="166" t="s">
        <v>228</v>
      </c>
      <c r="E213" s="167" t="s">
        <v>1</v>
      </c>
      <c r="F213" s="168" t="s">
        <v>4894</v>
      </c>
      <c r="H213" s="169">
        <v>2.2250000000000001</v>
      </c>
      <c r="I213" s="170"/>
      <c r="L213" s="165"/>
      <c r="M213" s="171"/>
      <c r="N213" s="172"/>
      <c r="O213" s="172"/>
      <c r="P213" s="172"/>
      <c r="Q213" s="172"/>
      <c r="R213" s="172"/>
      <c r="S213" s="172"/>
      <c r="T213" s="173"/>
      <c r="AT213" s="167" t="s">
        <v>228</v>
      </c>
      <c r="AU213" s="167" t="s">
        <v>87</v>
      </c>
      <c r="AV213" s="13" t="s">
        <v>87</v>
      </c>
      <c r="AW213" s="13" t="s">
        <v>31</v>
      </c>
      <c r="AX213" s="13" t="s">
        <v>77</v>
      </c>
      <c r="AY213" s="167" t="s">
        <v>219</v>
      </c>
    </row>
    <row r="214" spans="2:51" s="14" customFormat="1">
      <c r="B214" s="174"/>
      <c r="D214" s="166" t="s">
        <v>228</v>
      </c>
      <c r="E214" s="175" t="s">
        <v>1</v>
      </c>
      <c r="F214" s="176" t="s">
        <v>4851</v>
      </c>
      <c r="H214" s="175" t="s">
        <v>1</v>
      </c>
      <c r="I214" s="177"/>
      <c r="L214" s="174"/>
      <c r="M214" s="178"/>
      <c r="N214" s="179"/>
      <c r="O214" s="179"/>
      <c r="P214" s="179"/>
      <c r="Q214" s="179"/>
      <c r="R214" s="179"/>
      <c r="S214" s="179"/>
      <c r="T214" s="180"/>
      <c r="AT214" s="175" t="s">
        <v>228</v>
      </c>
      <c r="AU214" s="175" t="s">
        <v>87</v>
      </c>
      <c r="AV214" s="14" t="s">
        <v>32</v>
      </c>
      <c r="AW214" s="14" t="s">
        <v>31</v>
      </c>
      <c r="AX214" s="14" t="s">
        <v>77</v>
      </c>
      <c r="AY214" s="175" t="s">
        <v>219</v>
      </c>
    </row>
    <row r="215" spans="2:51" s="13" customFormat="1">
      <c r="B215" s="165"/>
      <c r="D215" s="166" t="s">
        <v>228</v>
      </c>
      <c r="E215" s="167" t="s">
        <v>1</v>
      </c>
      <c r="F215" s="168" t="s">
        <v>4895</v>
      </c>
      <c r="H215" s="169">
        <v>83.447999999999993</v>
      </c>
      <c r="I215" s="170"/>
      <c r="L215" s="165"/>
      <c r="M215" s="171"/>
      <c r="N215" s="172"/>
      <c r="O215" s="172"/>
      <c r="P215" s="172"/>
      <c r="Q215" s="172"/>
      <c r="R215" s="172"/>
      <c r="S215" s="172"/>
      <c r="T215" s="173"/>
      <c r="AT215" s="167" t="s">
        <v>228</v>
      </c>
      <c r="AU215" s="167" t="s">
        <v>87</v>
      </c>
      <c r="AV215" s="13" t="s">
        <v>87</v>
      </c>
      <c r="AW215" s="13" t="s">
        <v>31</v>
      </c>
      <c r="AX215" s="13" t="s">
        <v>77</v>
      </c>
      <c r="AY215" s="167" t="s">
        <v>219</v>
      </c>
    </row>
    <row r="216" spans="2:51" s="14" customFormat="1">
      <c r="B216" s="174"/>
      <c r="D216" s="166" t="s">
        <v>228</v>
      </c>
      <c r="E216" s="175" t="s">
        <v>1</v>
      </c>
      <c r="F216" s="176" t="s">
        <v>4853</v>
      </c>
      <c r="H216" s="175" t="s">
        <v>1</v>
      </c>
      <c r="I216" s="177"/>
      <c r="L216" s="174"/>
      <c r="M216" s="178"/>
      <c r="N216" s="179"/>
      <c r="O216" s="179"/>
      <c r="P216" s="179"/>
      <c r="Q216" s="179"/>
      <c r="R216" s="179"/>
      <c r="S216" s="179"/>
      <c r="T216" s="180"/>
      <c r="AT216" s="175" t="s">
        <v>228</v>
      </c>
      <c r="AU216" s="175" t="s">
        <v>87</v>
      </c>
      <c r="AV216" s="14" t="s">
        <v>32</v>
      </c>
      <c r="AW216" s="14" t="s">
        <v>31</v>
      </c>
      <c r="AX216" s="14" t="s">
        <v>77</v>
      </c>
      <c r="AY216" s="175" t="s">
        <v>219</v>
      </c>
    </row>
    <row r="217" spans="2:51" s="13" customFormat="1">
      <c r="B217" s="165"/>
      <c r="D217" s="166" t="s">
        <v>228</v>
      </c>
      <c r="E217" s="167" t="s">
        <v>1</v>
      </c>
      <c r="F217" s="168" t="s">
        <v>4896</v>
      </c>
      <c r="H217" s="169">
        <v>13.878</v>
      </c>
      <c r="I217" s="170"/>
      <c r="L217" s="165"/>
      <c r="M217" s="171"/>
      <c r="N217" s="172"/>
      <c r="O217" s="172"/>
      <c r="P217" s="172"/>
      <c r="Q217" s="172"/>
      <c r="R217" s="172"/>
      <c r="S217" s="172"/>
      <c r="T217" s="173"/>
      <c r="AT217" s="167" t="s">
        <v>228</v>
      </c>
      <c r="AU217" s="167" t="s">
        <v>87</v>
      </c>
      <c r="AV217" s="13" t="s">
        <v>87</v>
      </c>
      <c r="AW217" s="13" t="s">
        <v>31</v>
      </c>
      <c r="AX217" s="13" t="s">
        <v>77</v>
      </c>
      <c r="AY217" s="167" t="s">
        <v>219</v>
      </c>
    </row>
    <row r="218" spans="2:51" s="14" customFormat="1">
      <c r="B218" s="174"/>
      <c r="D218" s="166" t="s">
        <v>228</v>
      </c>
      <c r="E218" s="175" t="s">
        <v>1</v>
      </c>
      <c r="F218" s="176" t="s">
        <v>4855</v>
      </c>
      <c r="H218" s="175" t="s">
        <v>1</v>
      </c>
      <c r="I218" s="177"/>
      <c r="L218" s="174"/>
      <c r="M218" s="178"/>
      <c r="N218" s="179"/>
      <c r="O218" s="179"/>
      <c r="P218" s="179"/>
      <c r="Q218" s="179"/>
      <c r="R218" s="179"/>
      <c r="S218" s="179"/>
      <c r="T218" s="180"/>
      <c r="AT218" s="175" t="s">
        <v>228</v>
      </c>
      <c r="AU218" s="175" t="s">
        <v>87</v>
      </c>
      <c r="AV218" s="14" t="s">
        <v>32</v>
      </c>
      <c r="AW218" s="14" t="s">
        <v>31</v>
      </c>
      <c r="AX218" s="14" t="s">
        <v>77</v>
      </c>
      <c r="AY218" s="175" t="s">
        <v>219</v>
      </c>
    </row>
    <row r="219" spans="2:51" s="13" customFormat="1">
      <c r="B219" s="165"/>
      <c r="D219" s="166" t="s">
        <v>228</v>
      </c>
      <c r="E219" s="167" t="s">
        <v>1</v>
      </c>
      <c r="F219" s="168" t="s">
        <v>4896</v>
      </c>
      <c r="H219" s="169">
        <v>13.878</v>
      </c>
      <c r="I219" s="170"/>
      <c r="L219" s="165"/>
      <c r="M219" s="171"/>
      <c r="N219" s="172"/>
      <c r="O219" s="172"/>
      <c r="P219" s="172"/>
      <c r="Q219" s="172"/>
      <c r="R219" s="172"/>
      <c r="S219" s="172"/>
      <c r="T219" s="173"/>
      <c r="AT219" s="167" t="s">
        <v>228</v>
      </c>
      <c r="AU219" s="167" t="s">
        <v>87</v>
      </c>
      <c r="AV219" s="13" t="s">
        <v>87</v>
      </c>
      <c r="AW219" s="13" t="s">
        <v>31</v>
      </c>
      <c r="AX219" s="13" t="s">
        <v>77</v>
      </c>
      <c r="AY219" s="167" t="s">
        <v>219</v>
      </c>
    </row>
    <row r="220" spans="2:51" s="14" customFormat="1">
      <c r="B220" s="174"/>
      <c r="D220" s="166" t="s">
        <v>228</v>
      </c>
      <c r="E220" s="175" t="s">
        <v>1</v>
      </c>
      <c r="F220" s="176" t="s">
        <v>4856</v>
      </c>
      <c r="H220" s="175" t="s">
        <v>1</v>
      </c>
      <c r="I220" s="177"/>
      <c r="L220" s="174"/>
      <c r="M220" s="178"/>
      <c r="N220" s="179"/>
      <c r="O220" s="179"/>
      <c r="P220" s="179"/>
      <c r="Q220" s="179"/>
      <c r="R220" s="179"/>
      <c r="S220" s="179"/>
      <c r="T220" s="180"/>
      <c r="AT220" s="175" t="s">
        <v>228</v>
      </c>
      <c r="AU220" s="175" t="s">
        <v>87</v>
      </c>
      <c r="AV220" s="14" t="s">
        <v>32</v>
      </c>
      <c r="AW220" s="14" t="s">
        <v>31</v>
      </c>
      <c r="AX220" s="14" t="s">
        <v>77</v>
      </c>
      <c r="AY220" s="175" t="s">
        <v>219</v>
      </c>
    </row>
    <row r="221" spans="2:51" s="13" customFormat="1">
      <c r="B221" s="165"/>
      <c r="D221" s="166" t="s">
        <v>228</v>
      </c>
      <c r="E221" s="167" t="s">
        <v>1</v>
      </c>
      <c r="F221" s="168" t="s">
        <v>4897</v>
      </c>
      <c r="H221" s="169">
        <v>88.313999999999993</v>
      </c>
      <c r="I221" s="170"/>
      <c r="L221" s="165"/>
      <c r="M221" s="171"/>
      <c r="N221" s="172"/>
      <c r="O221" s="172"/>
      <c r="P221" s="172"/>
      <c r="Q221" s="172"/>
      <c r="R221" s="172"/>
      <c r="S221" s="172"/>
      <c r="T221" s="173"/>
      <c r="AT221" s="167" t="s">
        <v>228</v>
      </c>
      <c r="AU221" s="167" t="s">
        <v>87</v>
      </c>
      <c r="AV221" s="13" t="s">
        <v>87</v>
      </c>
      <c r="AW221" s="13" t="s">
        <v>31</v>
      </c>
      <c r="AX221" s="13" t="s">
        <v>77</v>
      </c>
      <c r="AY221" s="167" t="s">
        <v>219</v>
      </c>
    </row>
    <row r="222" spans="2:51" s="14" customFormat="1">
      <c r="B222" s="174"/>
      <c r="D222" s="166" t="s">
        <v>228</v>
      </c>
      <c r="E222" s="175" t="s">
        <v>1</v>
      </c>
      <c r="F222" s="176" t="s">
        <v>4858</v>
      </c>
      <c r="H222" s="175" t="s">
        <v>1</v>
      </c>
      <c r="I222" s="177"/>
      <c r="L222" s="174"/>
      <c r="M222" s="178"/>
      <c r="N222" s="179"/>
      <c r="O222" s="179"/>
      <c r="P222" s="179"/>
      <c r="Q222" s="179"/>
      <c r="R222" s="179"/>
      <c r="S222" s="179"/>
      <c r="T222" s="180"/>
      <c r="AT222" s="175" t="s">
        <v>228</v>
      </c>
      <c r="AU222" s="175" t="s">
        <v>87</v>
      </c>
      <c r="AV222" s="14" t="s">
        <v>32</v>
      </c>
      <c r="AW222" s="14" t="s">
        <v>31</v>
      </c>
      <c r="AX222" s="14" t="s">
        <v>77</v>
      </c>
      <c r="AY222" s="175" t="s">
        <v>219</v>
      </c>
    </row>
    <row r="223" spans="2:51" s="13" customFormat="1">
      <c r="B223" s="165"/>
      <c r="D223" s="166" t="s">
        <v>228</v>
      </c>
      <c r="E223" s="167" t="s">
        <v>1</v>
      </c>
      <c r="F223" s="168" t="s">
        <v>4898</v>
      </c>
      <c r="H223" s="169">
        <v>12.382</v>
      </c>
      <c r="I223" s="170"/>
      <c r="L223" s="165"/>
      <c r="M223" s="171"/>
      <c r="N223" s="172"/>
      <c r="O223" s="172"/>
      <c r="P223" s="172"/>
      <c r="Q223" s="172"/>
      <c r="R223" s="172"/>
      <c r="S223" s="172"/>
      <c r="T223" s="173"/>
      <c r="AT223" s="167" t="s">
        <v>228</v>
      </c>
      <c r="AU223" s="167" t="s">
        <v>87</v>
      </c>
      <c r="AV223" s="13" t="s">
        <v>87</v>
      </c>
      <c r="AW223" s="13" t="s">
        <v>31</v>
      </c>
      <c r="AX223" s="13" t="s">
        <v>77</v>
      </c>
      <c r="AY223" s="167" t="s">
        <v>219</v>
      </c>
    </row>
    <row r="224" spans="2:51" s="14" customFormat="1">
      <c r="B224" s="174"/>
      <c r="D224" s="166" t="s">
        <v>228</v>
      </c>
      <c r="E224" s="175" t="s">
        <v>1</v>
      </c>
      <c r="F224" s="176" t="s">
        <v>4860</v>
      </c>
      <c r="H224" s="175" t="s">
        <v>1</v>
      </c>
      <c r="I224" s="177"/>
      <c r="L224" s="174"/>
      <c r="M224" s="178"/>
      <c r="N224" s="179"/>
      <c r="O224" s="179"/>
      <c r="P224" s="179"/>
      <c r="Q224" s="179"/>
      <c r="R224" s="179"/>
      <c r="S224" s="179"/>
      <c r="T224" s="180"/>
      <c r="AT224" s="175" t="s">
        <v>228</v>
      </c>
      <c r="AU224" s="175" t="s">
        <v>87</v>
      </c>
      <c r="AV224" s="14" t="s">
        <v>32</v>
      </c>
      <c r="AW224" s="14" t="s">
        <v>31</v>
      </c>
      <c r="AX224" s="14" t="s">
        <v>77</v>
      </c>
      <c r="AY224" s="175" t="s">
        <v>219</v>
      </c>
    </row>
    <row r="225" spans="1:65" s="13" customFormat="1">
      <c r="B225" s="165"/>
      <c r="D225" s="166" t="s">
        <v>228</v>
      </c>
      <c r="E225" s="167" t="s">
        <v>1</v>
      </c>
      <c r="F225" s="168" t="s">
        <v>4899</v>
      </c>
      <c r="H225" s="169">
        <v>13.734999999999999</v>
      </c>
      <c r="I225" s="170"/>
      <c r="L225" s="165"/>
      <c r="M225" s="171"/>
      <c r="N225" s="172"/>
      <c r="O225" s="172"/>
      <c r="P225" s="172"/>
      <c r="Q225" s="172"/>
      <c r="R225" s="172"/>
      <c r="S225" s="172"/>
      <c r="T225" s="173"/>
      <c r="AT225" s="167" t="s">
        <v>228</v>
      </c>
      <c r="AU225" s="167" t="s">
        <v>87</v>
      </c>
      <c r="AV225" s="13" t="s">
        <v>87</v>
      </c>
      <c r="AW225" s="13" t="s">
        <v>31</v>
      </c>
      <c r="AX225" s="13" t="s">
        <v>77</v>
      </c>
      <c r="AY225" s="167" t="s">
        <v>219</v>
      </c>
    </row>
    <row r="226" spans="1:65" s="16" customFormat="1">
      <c r="B226" s="189"/>
      <c r="D226" s="166" t="s">
        <v>228</v>
      </c>
      <c r="E226" s="190" t="s">
        <v>4781</v>
      </c>
      <c r="F226" s="191" t="s">
        <v>282</v>
      </c>
      <c r="H226" s="192">
        <v>261.459</v>
      </c>
      <c r="I226" s="193"/>
      <c r="L226" s="189"/>
      <c r="M226" s="194"/>
      <c r="N226" s="195"/>
      <c r="O226" s="195"/>
      <c r="P226" s="195"/>
      <c r="Q226" s="195"/>
      <c r="R226" s="195"/>
      <c r="S226" s="195"/>
      <c r="T226" s="196"/>
      <c r="AT226" s="190" t="s">
        <v>228</v>
      </c>
      <c r="AU226" s="190" t="s">
        <v>87</v>
      </c>
      <c r="AV226" s="16" t="s">
        <v>237</v>
      </c>
      <c r="AW226" s="16" t="s">
        <v>31</v>
      </c>
      <c r="AX226" s="16" t="s">
        <v>77</v>
      </c>
      <c r="AY226" s="190" t="s">
        <v>219</v>
      </c>
    </row>
    <row r="227" spans="1:65" s="14" customFormat="1">
      <c r="B227" s="174"/>
      <c r="D227" s="166" t="s">
        <v>228</v>
      </c>
      <c r="E227" s="175" t="s">
        <v>1</v>
      </c>
      <c r="F227" s="176" t="s">
        <v>4900</v>
      </c>
      <c r="H227" s="175" t="s">
        <v>1</v>
      </c>
      <c r="I227" s="177"/>
      <c r="L227" s="174"/>
      <c r="M227" s="178"/>
      <c r="N227" s="179"/>
      <c r="O227" s="179"/>
      <c r="P227" s="179"/>
      <c r="Q227" s="179"/>
      <c r="R227" s="179"/>
      <c r="S227" s="179"/>
      <c r="T227" s="180"/>
      <c r="AT227" s="175" t="s">
        <v>228</v>
      </c>
      <c r="AU227" s="175" t="s">
        <v>87</v>
      </c>
      <c r="AV227" s="14" t="s">
        <v>32</v>
      </c>
      <c r="AW227" s="14" t="s">
        <v>31</v>
      </c>
      <c r="AX227" s="14" t="s">
        <v>77</v>
      </c>
      <c r="AY227" s="175" t="s">
        <v>219</v>
      </c>
    </row>
    <row r="228" spans="1:65" s="13" customFormat="1">
      <c r="B228" s="165"/>
      <c r="D228" s="166" t="s">
        <v>228</v>
      </c>
      <c r="E228" s="167" t="s">
        <v>1</v>
      </c>
      <c r="F228" s="168" t="s">
        <v>4901</v>
      </c>
      <c r="H228" s="169">
        <v>-130.72999999999999</v>
      </c>
      <c r="I228" s="170"/>
      <c r="L228" s="165"/>
      <c r="M228" s="171"/>
      <c r="N228" s="172"/>
      <c r="O228" s="172"/>
      <c r="P228" s="172"/>
      <c r="Q228" s="172"/>
      <c r="R228" s="172"/>
      <c r="S228" s="172"/>
      <c r="T228" s="173"/>
      <c r="AT228" s="167" t="s">
        <v>228</v>
      </c>
      <c r="AU228" s="167" t="s">
        <v>87</v>
      </c>
      <c r="AV228" s="13" t="s">
        <v>87</v>
      </c>
      <c r="AW228" s="13" t="s">
        <v>31</v>
      </c>
      <c r="AX228" s="13" t="s">
        <v>77</v>
      </c>
      <c r="AY228" s="167" t="s">
        <v>219</v>
      </c>
    </row>
    <row r="229" spans="1:65" s="15" customFormat="1">
      <c r="B229" s="181"/>
      <c r="D229" s="166" t="s">
        <v>228</v>
      </c>
      <c r="E229" s="182" t="s">
        <v>4808</v>
      </c>
      <c r="F229" s="183" t="s">
        <v>4902</v>
      </c>
      <c r="H229" s="184">
        <v>130.72900000000001</v>
      </c>
      <c r="I229" s="185"/>
      <c r="L229" s="181"/>
      <c r="M229" s="186"/>
      <c r="N229" s="187"/>
      <c r="O229" s="187"/>
      <c r="P229" s="187"/>
      <c r="Q229" s="187"/>
      <c r="R229" s="187"/>
      <c r="S229" s="187"/>
      <c r="T229" s="188"/>
      <c r="AT229" s="182" t="s">
        <v>228</v>
      </c>
      <c r="AU229" s="182" t="s">
        <v>87</v>
      </c>
      <c r="AV229" s="15" t="s">
        <v>226</v>
      </c>
      <c r="AW229" s="15" t="s">
        <v>31</v>
      </c>
      <c r="AX229" s="15" t="s">
        <v>32</v>
      </c>
      <c r="AY229" s="182" t="s">
        <v>219</v>
      </c>
    </row>
    <row r="230" spans="1:65" s="2" customFormat="1" ht="16.5" customHeight="1">
      <c r="A230" s="33"/>
      <c r="B230" s="151"/>
      <c r="C230" s="152" t="s">
        <v>268</v>
      </c>
      <c r="D230" s="152" t="s">
        <v>221</v>
      </c>
      <c r="E230" s="153" t="s">
        <v>1237</v>
      </c>
      <c r="F230" s="154" t="s">
        <v>1238</v>
      </c>
      <c r="G230" s="155" t="s">
        <v>240</v>
      </c>
      <c r="H230" s="156">
        <v>130.72900000000001</v>
      </c>
      <c r="I230" s="157"/>
      <c r="J230" s="158">
        <f>ROUND(I230*H230,2)</f>
        <v>0</v>
      </c>
      <c r="K230" s="154" t="s">
        <v>225</v>
      </c>
      <c r="L230" s="34"/>
      <c r="M230" s="159" t="s">
        <v>1</v>
      </c>
      <c r="N230" s="160" t="s">
        <v>42</v>
      </c>
      <c r="O230" s="59"/>
      <c r="P230" s="161">
        <f>O230*H230</f>
        <v>0</v>
      </c>
      <c r="Q230" s="161">
        <v>0</v>
      </c>
      <c r="R230" s="161">
        <f>Q230*H230</f>
        <v>0</v>
      </c>
      <c r="S230" s="161">
        <v>0</v>
      </c>
      <c r="T230" s="162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3" t="s">
        <v>226</v>
      </c>
      <c r="AT230" s="163" t="s">
        <v>221</v>
      </c>
      <c r="AU230" s="163" t="s">
        <v>87</v>
      </c>
      <c r="AY230" s="18" t="s">
        <v>219</v>
      </c>
      <c r="BE230" s="164">
        <f>IF(N230="základní",J230,0)</f>
        <v>0</v>
      </c>
      <c r="BF230" s="164">
        <f>IF(N230="snížená",J230,0)</f>
        <v>0</v>
      </c>
      <c r="BG230" s="164">
        <f>IF(N230="zákl. přenesená",J230,0)</f>
        <v>0</v>
      </c>
      <c r="BH230" s="164">
        <f>IF(N230="sníž. přenesená",J230,0)</f>
        <v>0</v>
      </c>
      <c r="BI230" s="164">
        <f>IF(N230="nulová",J230,0)</f>
        <v>0</v>
      </c>
      <c r="BJ230" s="18" t="s">
        <v>32</v>
      </c>
      <c r="BK230" s="164">
        <f>ROUND(I230*H230,2)</f>
        <v>0</v>
      </c>
      <c r="BL230" s="18" t="s">
        <v>226</v>
      </c>
      <c r="BM230" s="163" t="s">
        <v>4903</v>
      </c>
    </row>
    <row r="231" spans="1:65" s="13" customFormat="1">
      <c r="B231" s="165"/>
      <c r="D231" s="166" t="s">
        <v>228</v>
      </c>
      <c r="E231" s="167" t="s">
        <v>1</v>
      </c>
      <c r="F231" s="168" t="s">
        <v>4808</v>
      </c>
      <c r="H231" s="169">
        <v>130.72900000000001</v>
      </c>
      <c r="I231" s="170"/>
      <c r="L231" s="165"/>
      <c r="M231" s="171"/>
      <c r="N231" s="172"/>
      <c r="O231" s="172"/>
      <c r="P231" s="172"/>
      <c r="Q231" s="172"/>
      <c r="R231" s="172"/>
      <c r="S231" s="172"/>
      <c r="T231" s="173"/>
      <c r="AT231" s="167" t="s">
        <v>228</v>
      </c>
      <c r="AU231" s="167" t="s">
        <v>87</v>
      </c>
      <c r="AV231" s="13" t="s">
        <v>87</v>
      </c>
      <c r="AW231" s="13" t="s">
        <v>31</v>
      </c>
      <c r="AX231" s="13" t="s">
        <v>32</v>
      </c>
      <c r="AY231" s="167" t="s">
        <v>219</v>
      </c>
    </row>
    <row r="232" spans="1:65" s="2" customFormat="1" ht="16.5" customHeight="1">
      <c r="A232" s="33"/>
      <c r="B232" s="151"/>
      <c r="C232" s="152" t="s">
        <v>8</v>
      </c>
      <c r="D232" s="152" t="s">
        <v>221</v>
      </c>
      <c r="E232" s="153" t="s">
        <v>454</v>
      </c>
      <c r="F232" s="154" t="s">
        <v>455</v>
      </c>
      <c r="G232" s="155" t="s">
        <v>240</v>
      </c>
      <c r="H232" s="156">
        <v>130.72999999999999</v>
      </c>
      <c r="I232" s="157"/>
      <c r="J232" s="158">
        <f>ROUND(I232*H232,2)</f>
        <v>0</v>
      </c>
      <c r="K232" s="154" t="s">
        <v>225</v>
      </c>
      <c r="L232" s="34"/>
      <c r="M232" s="159" t="s">
        <v>1</v>
      </c>
      <c r="N232" s="160" t="s">
        <v>42</v>
      </c>
      <c r="O232" s="59"/>
      <c r="P232" s="161">
        <f>O232*H232</f>
        <v>0</v>
      </c>
      <c r="Q232" s="161">
        <v>2.0100000000000001E-3</v>
      </c>
      <c r="R232" s="161">
        <f>Q232*H232</f>
        <v>0.26276729999999998</v>
      </c>
      <c r="S232" s="161">
        <v>0</v>
      </c>
      <c r="T232" s="162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3" t="s">
        <v>226</v>
      </c>
      <c r="AT232" s="163" t="s">
        <v>221</v>
      </c>
      <c r="AU232" s="163" t="s">
        <v>87</v>
      </c>
      <c r="AY232" s="18" t="s">
        <v>219</v>
      </c>
      <c r="BE232" s="164">
        <f>IF(N232="základní",J232,0)</f>
        <v>0</v>
      </c>
      <c r="BF232" s="164">
        <f>IF(N232="snížená",J232,0)</f>
        <v>0</v>
      </c>
      <c r="BG232" s="164">
        <f>IF(N232="zákl. přenesená",J232,0)</f>
        <v>0</v>
      </c>
      <c r="BH232" s="164">
        <f>IF(N232="sníž. přenesená",J232,0)</f>
        <v>0</v>
      </c>
      <c r="BI232" s="164">
        <f>IF(N232="nulová",J232,0)</f>
        <v>0</v>
      </c>
      <c r="BJ232" s="18" t="s">
        <v>32</v>
      </c>
      <c r="BK232" s="164">
        <f>ROUND(I232*H232,2)</f>
        <v>0</v>
      </c>
      <c r="BL232" s="18" t="s">
        <v>226</v>
      </c>
      <c r="BM232" s="163" t="s">
        <v>4904</v>
      </c>
    </row>
    <row r="233" spans="1:65" s="14" customFormat="1">
      <c r="B233" s="174"/>
      <c r="D233" s="166" t="s">
        <v>228</v>
      </c>
      <c r="E233" s="175" t="s">
        <v>1</v>
      </c>
      <c r="F233" s="176" t="s">
        <v>4905</v>
      </c>
      <c r="H233" s="175" t="s">
        <v>1</v>
      </c>
      <c r="I233" s="177"/>
      <c r="L233" s="174"/>
      <c r="M233" s="178"/>
      <c r="N233" s="179"/>
      <c r="O233" s="179"/>
      <c r="P233" s="179"/>
      <c r="Q233" s="179"/>
      <c r="R233" s="179"/>
      <c r="S233" s="179"/>
      <c r="T233" s="180"/>
      <c r="AT233" s="175" t="s">
        <v>228</v>
      </c>
      <c r="AU233" s="175" t="s">
        <v>87</v>
      </c>
      <c r="AV233" s="14" t="s">
        <v>32</v>
      </c>
      <c r="AW233" s="14" t="s">
        <v>31</v>
      </c>
      <c r="AX233" s="14" t="s">
        <v>77</v>
      </c>
      <c r="AY233" s="175" t="s">
        <v>219</v>
      </c>
    </row>
    <row r="234" spans="1:65" s="14" customFormat="1">
      <c r="B234" s="174"/>
      <c r="D234" s="166" t="s">
        <v>228</v>
      </c>
      <c r="E234" s="175" t="s">
        <v>1</v>
      </c>
      <c r="F234" s="176" t="s">
        <v>4906</v>
      </c>
      <c r="H234" s="175" t="s">
        <v>1</v>
      </c>
      <c r="I234" s="177"/>
      <c r="L234" s="174"/>
      <c r="M234" s="178"/>
      <c r="N234" s="179"/>
      <c r="O234" s="179"/>
      <c r="P234" s="179"/>
      <c r="Q234" s="179"/>
      <c r="R234" s="179"/>
      <c r="S234" s="179"/>
      <c r="T234" s="180"/>
      <c r="AT234" s="175" t="s">
        <v>228</v>
      </c>
      <c r="AU234" s="175" t="s">
        <v>87</v>
      </c>
      <c r="AV234" s="14" t="s">
        <v>32</v>
      </c>
      <c r="AW234" s="14" t="s">
        <v>31</v>
      </c>
      <c r="AX234" s="14" t="s">
        <v>77</v>
      </c>
      <c r="AY234" s="175" t="s">
        <v>219</v>
      </c>
    </row>
    <row r="235" spans="1:65" s="13" customFormat="1">
      <c r="B235" s="165"/>
      <c r="D235" s="166" t="s">
        <v>228</v>
      </c>
      <c r="E235" s="167" t="s">
        <v>1</v>
      </c>
      <c r="F235" s="168" t="s">
        <v>4907</v>
      </c>
      <c r="H235" s="169">
        <v>130.72999999999999</v>
      </c>
      <c r="I235" s="170"/>
      <c r="L235" s="165"/>
      <c r="M235" s="171"/>
      <c r="N235" s="172"/>
      <c r="O235" s="172"/>
      <c r="P235" s="172"/>
      <c r="Q235" s="172"/>
      <c r="R235" s="172"/>
      <c r="S235" s="172"/>
      <c r="T235" s="173"/>
      <c r="AT235" s="167" t="s">
        <v>228</v>
      </c>
      <c r="AU235" s="167" t="s">
        <v>87</v>
      </c>
      <c r="AV235" s="13" t="s">
        <v>87</v>
      </c>
      <c r="AW235" s="13" t="s">
        <v>31</v>
      </c>
      <c r="AX235" s="13" t="s">
        <v>77</v>
      </c>
      <c r="AY235" s="167" t="s">
        <v>219</v>
      </c>
    </row>
    <row r="236" spans="1:65" s="15" customFormat="1">
      <c r="B236" s="181"/>
      <c r="D236" s="166" t="s">
        <v>228</v>
      </c>
      <c r="E236" s="182" t="s">
        <v>4823</v>
      </c>
      <c r="F236" s="183" t="s">
        <v>236</v>
      </c>
      <c r="H236" s="184">
        <v>130.72999999999999</v>
      </c>
      <c r="I236" s="185"/>
      <c r="L236" s="181"/>
      <c r="M236" s="186"/>
      <c r="N236" s="187"/>
      <c r="O236" s="187"/>
      <c r="P236" s="187"/>
      <c r="Q236" s="187"/>
      <c r="R236" s="187"/>
      <c r="S236" s="187"/>
      <c r="T236" s="188"/>
      <c r="AT236" s="182" t="s">
        <v>228</v>
      </c>
      <c r="AU236" s="182" t="s">
        <v>87</v>
      </c>
      <c r="AV236" s="15" t="s">
        <v>226</v>
      </c>
      <c r="AW236" s="15" t="s">
        <v>31</v>
      </c>
      <c r="AX236" s="15" t="s">
        <v>32</v>
      </c>
      <c r="AY236" s="182" t="s">
        <v>219</v>
      </c>
    </row>
    <row r="237" spans="1:65" s="2" customFormat="1" ht="16.5" customHeight="1">
      <c r="A237" s="33"/>
      <c r="B237" s="151"/>
      <c r="C237" s="152" t="s">
        <v>151</v>
      </c>
      <c r="D237" s="152" t="s">
        <v>221</v>
      </c>
      <c r="E237" s="153" t="s">
        <v>473</v>
      </c>
      <c r="F237" s="154" t="s">
        <v>474</v>
      </c>
      <c r="G237" s="155" t="s">
        <v>240</v>
      </c>
      <c r="H237" s="156">
        <v>130.72999999999999</v>
      </c>
      <c r="I237" s="157"/>
      <c r="J237" s="158">
        <f>ROUND(I237*H237,2)</f>
        <v>0</v>
      </c>
      <c r="K237" s="154" t="s">
        <v>225</v>
      </c>
      <c r="L237" s="34"/>
      <c r="M237" s="159" t="s">
        <v>1</v>
      </c>
      <c r="N237" s="160" t="s">
        <v>42</v>
      </c>
      <c r="O237" s="59"/>
      <c r="P237" s="161">
        <f>O237*H237</f>
        <v>0</v>
      </c>
      <c r="Q237" s="161">
        <v>0</v>
      </c>
      <c r="R237" s="161">
        <f>Q237*H237</f>
        <v>0</v>
      </c>
      <c r="S237" s="161">
        <v>0</v>
      </c>
      <c r="T237" s="162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3" t="s">
        <v>226</v>
      </c>
      <c r="AT237" s="163" t="s">
        <v>221</v>
      </c>
      <c r="AU237" s="163" t="s">
        <v>87</v>
      </c>
      <c r="AY237" s="18" t="s">
        <v>219</v>
      </c>
      <c r="BE237" s="164">
        <f>IF(N237="základní",J237,0)</f>
        <v>0</v>
      </c>
      <c r="BF237" s="164">
        <f>IF(N237="snížená",J237,0)</f>
        <v>0</v>
      </c>
      <c r="BG237" s="164">
        <f>IF(N237="zákl. přenesená",J237,0)</f>
        <v>0</v>
      </c>
      <c r="BH237" s="164">
        <f>IF(N237="sníž. přenesená",J237,0)</f>
        <v>0</v>
      </c>
      <c r="BI237" s="164">
        <f>IF(N237="nulová",J237,0)</f>
        <v>0</v>
      </c>
      <c r="BJ237" s="18" t="s">
        <v>32</v>
      </c>
      <c r="BK237" s="164">
        <f>ROUND(I237*H237,2)</f>
        <v>0</v>
      </c>
      <c r="BL237" s="18" t="s">
        <v>226</v>
      </c>
      <c r="BM237" s="163" t="s">
        <v>4908</v>
      </c>
    </row>
    <row r="238" spans="1:65" s="13" customFormat="1">
      <c r="B238" s="165"/>
      <c r="D238" s="166" t="s">
        <v>228</v>
      </c>
      <c r="E238" s="167" t="s">
        <v>1</v>
      </c>
      <c r="F238" s="168" t="s">
        <v>4823</v>
      </c>
      <c r="H238" s="169">
        <v>130.72999999999999</v>
      </c>
      <c r="I238" s="170"/>
      <c r="L238" s="165"/>
      <c r="M238" s="171"/>
      <c r="N238" s="172"/>
      <c r="O238" s="172"/>
      <c r="P238" s="172"/>
      <c r="Q238" s="172"/>
      <c r="R238" s="172"/>
      <c r="S238" s="172"/>
      <c r="T238" s="173"/>
      <c r="AT238" s="167" t="s">
        <v>228</v>
      </c>
      <c r="AU238" s="167" t="s">
        <v>87</v>
      </c>
      <c r="AV238" s="13" t="s">
        <v>87</v>
      </c>
      <c r="AW238" s="13" t="s">
        <v>31</v>
      </c>
      <c r="AX238" s="13" t="s">
        <v>32</v>
      </c>
      <c r="AY238" s="167" t="s">
        <v>219</v>
      </c>
    </row>
    <row r="239" spans="1:65" s="2" customFormat="1" ht="21.75" customHeight="1">
      <c r="A239" s="33"/>
      <c r="B239" s="151"/>
      <c r="C239" s="152" t="s">
        <v>283</v>
      </c>
      <c r="D239" s="152" t="s">
        <v>221</v>
      </c>
      <c r="E239" s="153" t="s">
        <v>486</v>
      </c>
      <c r="F239" s="154" t="s">
        <v>487</v>
      </c>
      <c r="G239" s="155" t="s">
        <v>394</v>
      </c>
      <c r="H239" s="156">
        <v>101.938</v>
      </c>
      <c r="I239" s="157"/>
      <c r="J239" s="158">
        <f>ROUND(I239*H239,2)</f>
        <v>0</v>
      </c>
      <c r="K239" s="154" t="s">
        <v>225</v>
      </c>
      <c r="L239" s="34"/>
      <c r="M239" s="159" t="s">
        <v>1</v>
      </c>
      <c r="N239" s="160" t="s">
        <v>42</v>
      </c>
      <c r="O239" s="59"/>
      <c r="P239" s="161">
        <f>O239*H239</f>
        <v>0</v>
      </c>
      <c r="Q239" s="161">
        <v>0</v>
      </c>
      <c r="R239" s="161">
        <f>Q239*H239</f>
        <v>0</v>
      </c>
      <c r="S239" s="161">
        <v>0</v>
      </c>
      <c r="T239" s="162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3" t="s">
        <v>226</v>
      </c>
      <c r="AT239" s="163" t="s">
        <v>221</v>
      </c>
      <c r="AU239" s="163" t="s">
        <v>87</v>
      </c>
      <c r="AY239" s="18" t="s">
        <v>219</v>
      </c>
      <c r="BE239" s="164">
        <f>IF(N239="základní",J239,0)</f>
        <v>0</v>
      </c>
      <c r="BF239" s="164">
        <f>IF(N239="snížená",J239,0)</f>
        <v>0</v>
      </c>
      <c r="BG239" s="164">
        <f>IF(N239="zákl. přenesená",J239,0)</f>
        <v>0</v>
      </c>
      <c r="BH239" s="164">
        <f>IF(N239="sníž. přenesená",J239,0)</f>
        <v>0</v>
      </c>
      <c r="BI239" s="164">
        <f>IF(N239="nulová",J239,0)</f>
        <v>0</v>
      </c>
      <c r="BJ239" s="18" t="s">
        <v>32</v>
      </c>
      <c r="BK239" s="164">
        <f>ROUND(I239*H239,2)</f>
        <v>0</v>
      </c>
      <c r="BL239" s="18" t="s">
        <v>226</v>
      </c>
      <c r="BM239" s="163" t="s">
        <v>4909</v>
      </c>
    </row>
    <row r="240" spans="1:65" s="14" customFormat="1">
      <c r="B240" s="174"/>
      <c r="D240" s="166" t="s">
        <v>228</v>
      </c>
      <c r="E240" s="175" t="s">
        <v>1</v>
      </c>
      <c r="F240" s="176" t="s">
        <v>3487</v>
      </c>
      <c r="H240" s="175" t="s">
        <v>1</v>
      </c>
      <c r="I240" s="177"/>
      <c r="L240" s="174"/>
      <c r="M240" s="178"/>
      <c r="N240" s="179"/>
      <c r="O240" s="179"/>
      <c r="P240" s="179"/>
      <c r="Q240" s="179"/>
      <c r="R240" s="179"/>
      <c r="S240" s="179"/>
      <c r="T240" s="180"/>
      <c r="AT240" s="175" t="s">
        <v>228</v>
      </c>
      <c r="AU240" s="175" t="s">
        <v>87</v>
      </c>
      <c r="AV240" s="14" t="s">
        <v>32</v>
      </c>
      <c r="AW240" s="14" t="s">
        <v>31</v>
      </c>
      <c r="AX240" s="14" t="s">
        <v>77</v>
      </c>
      <c r="AY240" s="175" t="s">
        <v>219</v>
      </c>
    </row>
    <row r="241" spans="1:65" s="13" customFormat="1">
      <c r="B241" s="165"/>
      <c r="D241" s="166" t="s">
        <v>228</v>
      </c>
      <c r="E241" s="167" t="s">
        <v>1</v>
      </c>
      <c r="F241" s="168" t="s">
        <v>4812</v>
      </c>
      <c r="H241" s="169">
        <v>26.236999999999998</v>
      </c>
      <c r="I241" s="170"/>
      <c r="L241" s="165"/>
      <c r="M241" s="171"/>
      <c r="N241" s="172"/>
      <c r="O241" s="172"/>
      <c r="P241" s="172"/>
      <c r="Q241" s="172"/>
      <c r="R241" s="172"/>
      <c r="S241" s="172"/>
      <c r="T241" s="173"/>
      <c r="AT241" s="167" t="s">
        <v>228</v>
      </c>
      <c r="AU241" s="167" t="s">
        <v>87</v>
      </c>
      <c r="AV241" s="13" t="s">
        <v>87</v>
      </c>
      <c r="AW241" s="13" t="s">
        <v>31</v>
      </c>
      <c r="AX241" s="13" t="s">
        <v>77</v>
      </c>
      <c r="AY241" s="167" t="s">
        <v>219</v>
      </c>
    </row>
    <row r="242" spans="1:65" s="13" customFormat="1">
      <c r="B242" s="165"/>
      <c r="D242" s="166" t="s">
        <v>228</v>
      </c>
      <c r="E242" s="167" t="s">
        <v>1</v>
      </c>
      <c r="F242" s="168" t="s">
        <v>4818</v>
      </c>
      <c r="H242" s="169">
        <v>75.700999999999993</v>
      </c>
      <c r="I242" s="170"/>
      <c r="L242" s="165"/>
      <c r="M242" s="171"/>
      <c r="N242" s="172"/>
      <c r="O242" s="172"/>
      <c r="P242" s="172"/>
      <c r="Q242" s="172"/>
      <c r="R242" s="172"/>
      <c r="S242" s="172"/>
      <c r="T242" s="173"/>
      <c r="AT242" s="167" t="s">
        <v>228</v>
      </c>
      <c r="AU242" s="167" t="s">
        <v>87</v>
      </c>
      <c r="AV242" s="13" t="s">
        <v>87</v>
      </c>
      <c r="AW242" s="13" t="s">
        <v>31</v>
      </c>
      <c r="AX242" s="13" t="s">
        <v>77</v>
      </c>
      <c r="AY242" s="167" t="s">
        <v>219</v>
      </c>
    </row>
    <row r="243" spans="1:65" s="15" customFormat="1">
      <c r="B243" s="181"/>
      <c r="D243" s="166" t="s">
        <v>228</v>
      </c>
      <c r="E243" s="182" t="s">
        <v>1</v>
      </c>
      <c r="F243" s="183" t="s">
        <v>236</v>
      </c>
      <c r="H243" s="184">
        <v>101.93799999999999</v>
      </c>
      <c r="I243" s="185"/>
      <c r="L243" s="181"/>
      <c r="M243" s="186"/>
      <c r="N243" s="187"/>
      <c r="O243" s="187"/>
      <c r="P243" s="187"/>
      <c r="Q243" s="187"/>
      <c r="R243" s="187"/>
      <c r="S243" s="187"/>
      <c r="T243" s="188"/>
      <c r="AT243" s="182" t="s">
        <v>228</v>
      </c>
      <c r="AU243" s="182" t="s">
        <v>87</v>
      </c>
      <c r="AV243" s="15" t="s">
        <v>226</v>
      </c>
      <c r="AW243" s="15" t="s">
        <v>31</v>
      </c>
      <c r="AX243" s="15" t="s">
        <v>32</v>
      </c>
      <c r="AY243" s="182" t="s">
        <v>219</v>
      </c>
    </row>
    <row r="244" spans="1:65" s="2" customFormat="1" ht="21.75" customHeight="1">
      <c r="A244" s="33"/>
      <c r="B244" s="151"/>
      <c r="C244" s="152" t="s">
        <v>288</v>
      </c>
      <c r="D244" s="152" t="s">
        <v>221</v>
      </c>
      <c r="E244" s="153" t="s">
        <v>494</v>
      </c>
      <c r="F244" s="154" t="s">
        <v>495</v>
      </c>
      <c r="G244" s="155" t="s">
        <v>394</v>
      </c>
      <c r="H244" s="156">
        <v>25.484000000000002</v>
      </c>
      <c r="I244" s="157"/>
      <c r="J244" s="158">
        <f>ROUND(I244*H244,2)</f>
        <v>0</v>
      </c>
      <c r="K244" s="154" t="s">
        <v>225</v>
      </c>
      <c r="L244" s="34"/>
      <c r="M244" s="159" t="s">
        <v>1</v>
      </c>
      <c r="N244" s="160" t="s">
        <v>42</v>
      </c>
      <c r="O244" s="59"/>
      <c r="P244" s="161">
        <f>O244*H244</f>
        <v>0</v>
      </c>
      <c r="Q244" s="161">
        <v>0</v>
      </c>
      <c r="R244" s="161">
        <f>Q244*H244</f>
        <v>0</v>
      </c>
      <c r="S244" s="161">
        <v>0</v>
      </c>
      <c r="T244" s="162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63" t="s">
        <v>226</v>
      </c>
      <c r="AT244" s="163" t="s">
        <v>221</v>
      </c>
      <c r="AU244" s="163" t="s">
        <v>87</v>
      </c>
      <c r="AY244" s="18" t="s">
        <v>219</v>
      </c>
      <c r="BE244" s="164">
        <f>IF(N244="základní",J244,0)</f>
        <v>0</v>
      </c>
      <c r="BF244" s="164">
        <f>IF(N244="snížená",J244,0)</f>
        <v>0</v>
      </c>
      <c r="BG244" s="164">
        <f>IF(N244="zákl. přenesená",J244,0)</f>
        <v>0</v>
      </c>
      <c r="BH244" s="164">
        <f>IF(N244="sníž. přenesená",J244,0)</f>
        <v>0</v>
      </c>
      <c r="BI244" s="164">
        <f>IF(N244="nulová",J244,0)</f>
        <v>0</v>
      </c>
      <c r="BJ244" s="18" t="s">
        <v>32</v>
      </c>
      <c r="BK244" s="164">
        <f>ROUND(I244*H244,2)</f>
        <v>0</v>
      </c>
      <c r="BL244" s="18" t="s">
        <v>226</v>
      </c>
      <c r="BM244" s="163" t="s">
        <v>4910</v>
      </c>
    </row>
    <row r="245" spans="1:65" s="14" customFormat="1">
      <c r="B245" s="174"/>
      <c r="D245" s="166" t="s">
        <v>228</v>
      </c>
      <c r="E245" s="175" t="s">
        <v>1</v>
      </c>
      <c r="F245" s="176" t="s">
        <v>3369</v>
      </c>
      <c r="H245" s="175" t="s">
        <v>1</v>
      </c>
      <c r="I245" s="177"/>
      <c r="L245" s="174"/>
      <c r="M245" s="178"/>
      <c r="N245" s="179"/>
      <c r="O245" s="179"/>
      <c r="P245" s="179"/>
      <c r="Q245" s="179"/>
      <c r="R245" s="179"/>
      <c r="S245" s="179"/>
      <c r="T245" s="180"/>
      <c r="AT245" s="175" t="s">
        <v>228</v>
      </c>
      <c r="AU245" s="175" t="s">
        <v>87</v>
      </c>
      <c r="AV245" s="14" t="s">
        <v>32</v>
      </c>
      <c r="AW245" s="14" t="s">
        <v>31</v>
      </c>
      <c r="AX245" s="14" t="s">
        <v>77</v>
      </c>
      <c r="AY245" s="175" t="s">
        <v>219</v>
      </c>
    </row>
    <row r="246" spans="1:65" s="13" customFormat="1">
      <c r="B246" s="165"/>
      <c r="D246" s="166" t="s">
        <v>228</v>
      </c>
      <c r="E246" s="167" t="s">
        <v>1</v>
      </c>
      <c r="F246" s="168" t="s">
        <v>4810</v>
      </c>
      <c r="H246" s="169">
        <v>6.5590000000000002</v>
      </c>
      <c r="I246" s="170"/>
      <c r="L246" s="165"/>
      <c r="M246" s="171"/>
      <c r="N246" s="172"/>
      <c r="O246" s="172"/>
      <c r="P246" s="172"/>
      <c r="Q246" s="172"/>
      <c r="R246" s="172"/>
      <c r="S246" s="172"/>
      <c r="T246" s="173"/>
      <c r="AT246" s="167" t="s">
        <v>228</v>
      </c>
      <c r="AU246" s="167" t="s">
        <v>87</v>
      </c>
      <c r="AV246" s="13" t="s">
        <v>87</v>
      </c>
      <c r="AW246" s="13" t="s">
        <v>31</v>
      </c>
      <c r="AX246" s="13" t="s">
        <v>77</v>
      </c>
      <c r="AY246" s="167" t="s">
        <v>219</v>
      </c>
    </row>
    <row r="247" spans="1:65" s="13" customFormat="1">
      <c r="B247" s="165"/>
      <c r="D247" s="166" t="s">
        <v>228</v>
      </c>
      <c r="E247" s="167" t="s">
        <v>1</v>
      </c>
      <c r="F247" s="168" t="s">
        <v>4816</v>
      </c>
      <c r="H247" s="169">
        <v>18.925000000000001</v>
      </c>
      <c r="I247" s="170"/>
      <c r="L247" s="165"/>
      <c r="M247" s="171"/>
      <c r="N247" s="172"/>
      <c r="O247" s="172"/>
      <c r="P247" s="172"/>
      <c r="Q247" s="172"/>
      <c r="R247" s="172"/>
      <c r="S247" s="172"/>
      <c r="T247" s="173"/>
      <c r="AT247" s="167" t="s">
        <v>228</v>
      </c>
      <c r="AU247" s="167" t="s">
        <v>87</v>
      </c>
      <c r="AV247" s="13" t="s">
        <v>87</v>
      </c>
      <c r="AW247" s="13" t="s">
        <v>31</v>
      </c>
      <c r="AX247" s="13" t="s">
        <v>77</v>
      </c>
      <c r="AY247" s="167" t="s">
        <v>219</v>
      </c>
    </row>
    <row r="248" spans="1:65" s="15" customFormat="1">
      <c r="B248" s="181"/>
      <c r="D248" s="166" t="s">
        <v>228</v>
      </c>
      <c r="E248" s="182" t="s">
        <v>1</v>
      </c>
      <c r="F248" s="183" t="s">
        <v>236</v>
      </c>
      <c r="H248" s="184">
        <v>25.484000000000002</v>
      </c>
      <c r="I248" s="185"/>
      <c r="L248" s="181"/>
      <c r="M248" s="186"/>
      <c r="N248" s="187"/>
      <c r="O248" s="187"/>
      <c r="P248" s="187"/>
      <c r="Q248" s="187"/>
      <c r="R248" s="187"/>
      <c r="S248" s="187"/>
      <c r="T248" s="188"/>
      <c r="AT248" s="182" t="s">
        <v>228</v>
      </c>
      <c r="AU248" s="182" t="s">
        <v>87</v>
      </c>
      <c r="AV248" s="15" t="s">
        <v>226</v>
      </c>
      <c r="AW248" s="15" t="s">
        <v>31</v>
      </c>
      <c r="AX248" s="15" t="s">
        <v>32</v>
      </c>
      <c r="AY248" s="182" t="s">
        <v>219</v>
      </c>
    </row>
    <row r="249" spans="1:65" s="2" customFormat="1" ht="16.5" customHeight="1">
      <c r="A249" s="33"/>
      <c r="B249" s="151"/>
      <c r="C249" s="152" t="s">
        <v>295</v>
      </c>
      <c r="D249" s="152" t="s">
        <v>221</v>
      </c>
      <c r="E249" s="153" t="s">
        <v>499</v>
      </c>
      <c r="F249" s="154" t="s">
        <v>500</v>
      </c>
      <c r="G249" s="155" t="s">
        <v>394</v>
      </c>
      <c r="H249" s="156">
        <v>127.422</v>
      </c>
      <c r="I249" s="157"/>
      <c r="J249" s="158">
        <f>ROUND(I249*H249,2)</f>
        <v>0</v>
      </c>
      <c r="K249" s="154" t="s">
        <v>225</v>
      </c>
      <c r="L249" s="34"/>
      <c r="M249" s="159" t="s">
        <v>1</v>
      </c>
      <c r="N249" s="160" t="s">
        <v>42</v>
      </c>
      <c r="O249" s="59"/>
      <c r="P249" s="161">
        <f>O249*H249</f>
        <v>0</v>
      </c>
      <c r="Q249" s="161">
        <v>0</v>
      </c>
      <c r="R249" s="161">
        <f>Q249*H249</f>
        <v>0</v>
      </c>
      <c r="S249" s="161">
        <v>0</v>
      </c>
      <c r="T249" s="162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63" t="s">
        <v>226</v>
      </c>
      <c r="AT249" s="163" t="s">
        <v>221</v>
      </c>
      <c r="AU249" s="163" t="s">
        <v>87</v>
      </c>
      <c r="AY249" s="18" t="s">
        <v>219</v>
      </c>
      <c r="BE249" s="164">
        <f>IF(N249="základní",J249,0)</f>
        <v>0</v>
      </c>
      <c r="BF249" s="164">
        <f>IF(N249="snížená",J249,0)</f>
        <v>0</v>
      </c>
      <c r="BG249" s="164">
        <f>IF(N249="zákl. přenesená",J249,0)</f>
        <v>0</v>
      </c>
      <c r="BH249" s="164">
        <f>IF(N249="sníž. přenesená",J249,0)</f>
        <v>0</v>
      </c>
      <c r="BI249" s="164">
        <f>IF(N249="nulová",J249,0)</f>
        <v>0</v>
      </c>
      <c r="BJ249" s="18" t="s">
        <v>32</v>
      </c>
      <c r="BK249" s="164">
        <f>ROUND(I249*H249,2)</f>
        <v>0</v>
      </c>
      <c r="BL249" s="18" t="s">
        <v>226</v>
      </c>
      <c r="BM249" s="163" t="s">
        <v>4911</v>
      </c>
    </row>
    <row r="250" spans="1:65" s="13" customFormat="1">
      <c r="B250" s="165"/>
      <c r="D250" s="166" t="s">
        <v>228</v>
      </c>
      <c r="E250" s="167" t="s">
        <v>1</v>
      </c>
      <c r="F250" s="168" t="s">
        <v>4912</v>
      </c>
      <c r="H250" s="169">
        <v>127.422</v>
      </c>
      <c r="I250" s="170"/>
      <c r="L250" s="165"/>
      <c r="M250" s="171"/>
      <c r="N250" s="172"/>
      <c r="O250" s="172"/>
      <c r="P250" s="172"/>
      <c r="Q250" s="172"/>
      <c r="R250" s="172"/>
      <c r="S250" s="172"/>
      <c r="T250" s="173"/>
      <c r="AT250" s="167" t="s">
        <v>228</v>
      </c>
      <c r="AU250" s="167" t="s">
        <v>87</v>
      </c>
      <c r="AV250" s="13" t="s">
        <v>87</v>
      </c>
      <c r="AW250" s="13" t="s">
        <v>31</v>
      </c>
      <c r="AX250" s="13" t="s">
        <v>77</v>
      </c>
      <c r="AY250" s="167" t="s">
        <v>219</v>
      </c>
    </row>
    <row r="251" spans="1:65" s="15" customFormat="1">
      <c r="B251" s="181"/>
      <c r="D251" s="166" t="s">
        <v>228</v>
      </c>
      <c r="E251" s="182" t="s">
        <v>1</v>
      </c>
      <c r="F251" s="183" t="s">
        <v>236</v>
      </c>
      <c r="H251" s="184">
        <v>127.422</v>
      </c>
      <c r="I251" s="185"/>
      <c r="L251" s="181"/>
      <c r="M251" s="186"/>
      <c r="N251" s="187"/>
      <c r="O251" s="187"/>
      <c r="P251" s="187"/>
      <c r="Q251" s="187"/>
      <c r="R251" s="187"/>
      <c r="S251" s="187"/>
      <c r="T251" s="188"/>
      <c r="AT251" s="182" t="s">
        <v>228</v>
      </c>
      <c r="AU251" s="182" t="s">
        <v>87</v>
      </c>
      <c r="AV251" s="15" t="s">
        <v>226</v>
      </c>
      <c r="AW251" s="15" t="s">
        <v>31</v>
      </c>
      <c r="AX251" s="15" t="s">
        <v>32</v>
      </c>
      <c r="AY251" s="182" t="s">
        <v>219</v>
      </c>
    </row>
    <row r="252" spans="1:65" s="2" customFormat="1" ht="16.5" customHeight="1">
      <c r="A252" s="33"/>
      <c r="B252" s="151"/>
      <c r="C252" s="152" t="s">
        <v>299</v>
      </c>
      <c r="D252" s="152" t="s">
        <v>221</v>
      </c>
      <c r="E252" s="153" t="s">
        <v>3377</v>
      </c>
      <c r="F252" s="154" t="s">
        <v>3378</v>
      </c>
      <c r="G252" s="155" t="s">
        <v>266</v>
      </c>
      <c r="H252" s="156">
        <v>183.488</v>
      </c>
      <c r="I252" s="157"/>
      <c r="J252" s="158">
        <f>ROUND(I252*H252,2)</f>
        <v>0</v>
      </c>
      <c r="K252" s="154" t="s">
        <v>1</v>
      </c>
      <c r="L252" s="34"/>
      <c r="M252" s="159" t="s">
        <v>1</v>
      </c>
      <c r="N252" s="160" t="s">
        <v>42</v>
      </c>
      <c r="O252" s="59"/>
      <c r="P252" s="161">
        <f>O252*H252</f>
        <v>0</v>
      </c>
      <c r="Q252" s="161">
        <v>0</v>
      </c>
      <c r="R252" s="161">
        <f>Q252*H252</f>
        <v>0</v>
      </c>
      <c r="S252" s="161">
        <v>0</v>
      </c>
      <c r="T252" s="162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63" t="s">
        <v>226</v>
      </c>
      <c r="AT252" s="163" t="s">
        <v>221</v>
      </c>
      <c r="AU252" s="163" t="s">
        <v>87</v>
      </c>
      <c r="AY252" s="18" t="s">
        <v>219</v>
      </c>
      <c r="BE252" s="164">
        <f>IF(N252="základní",J252,0)</f>
        <v>0</v>
      </c>
      <c r="BF252" s="164">
        <f>IF(N252="snížená",J252,0)</f>
        <v>0</v>
      </c>
      <c r="BG252" s="164">
        <f>IF(N252="zákl. přenesená",J252,0)</f>
        <v>0</v>
      </c>
      <c r="BH252" s="164">
        <f>IF(N252="sníž. přenesená",J252,0)</f>
        <v>0</v>
      </c>
      <c r="BI252" s="164">
        <f>IF(N252="nulová",J252,0)</f>
        <v>0</v>
      </c>
      <c r="BJ252" s="18" t="s">
        <v>32</v>
      </c>
      <c r="BK252" s="164">
        <f>ROUND(I252*H252,2)</f>
        <v>0</v>
      </c>
      <c r="BL252" s="18" t="s">
        <v>226</v>
      </c>
      <c r="BM252" s="163" t="s">
        <v>4913</v>
      </c>
    </row>
    <row r="253" spans="1:65" s="13" customFormat="1">
      <c r="B253" s="165"/>
      <c r="D253" s="166" t="s">
        <v>228</v>
      </c>
      <c r="E253" s="167" t="s">
        <v>1</v>
      </c>
      <c r="F253" s="168" t="s">
        <v>4914</v>
      </c>
      <c r="H253" s="169">
        <v>183.488</v>
      </c>
      <c r="I253" s="170"/>
      <c r="L253" s="165"/>
      <c r="M253" s="171"/>
      <c r="N253" s="172"/>
      <c r="O253" s="172"/>
      <c r="P253" s="172"/>
      <c r="Q253" s="172"/>
      <c r="R253" s="172"/>
      <c r="S253" s="172"/>
      <c r="T253" s="173"/>
      <c r="AT253" s="167" t="s">
        <v>228</v>
      </c>
      <c r="AU253" s="167" t="s">
        <v>87</v>
      </c>
      <c r="AV253" s="13" t="s">
        <v>87</v>
      </c>
      <c r="AW253" s="13" t="s">
        <v>31</v>
      </c>
      <c r="AX253" s="13" t="s">
        <v>32</v>
      </c>
      <c r="AY253" s="167" t="s">
        <v>219</v>
      </c>
    </row>
    <row r="254" spans="1:65" s="2" customFormat="1" ht="21.75" customHeight="1">
      <c r="A254" s="33"/>
      <c r="B254" s="151"/>
      <c r="C254" s="152" t="s">
        <v>313</v>
      </c>
      <c r="D254" s="152" t="s">
        <v>221</v>
      </c>
      <c r="E254" s="153" t="s">
        <v>3382</v>
      </c>
      <c r="F254" s="154" t="s">
        <v>3383</v>
      </c>
      <c r="G254" s="155" t="s">
        <v>266</v>
      </c>
      <c r="H254" s="156">
        <v>47.783000000000001</v>
      </c>
      <c r="I254" s="157"/>
      <c r="J254" s="158">
        <f>ROUND(I254*H254,2)</f>
        <v>0</v>
      </c>
      <c r="K254" s="154" t="s">
        <v>1</v>
      </c>
      <c r="L254" s="34"/>
      <c r="M254" s="159" t="s">
        <v>1</v>
      </c>
      <c r="N254" s="160" t="s">
        <v>42</v>
      </c>
      <c r="O254" s="59"/>
      <c r="P254" s="161">
        <f>O254*H254</f>
        <v>0</v>
      </c>
      <c r="Q254" s="161">
        <v>0</v>
      </c>
      <c r="R254" s="161">
        <f>Q254*H254</f>
        <v>0</v>
      </c>
      <c r="S254" s="161">
        <v>0</v>
      </c>
      <c r="T254" s="162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63" t="s">
        <v>226</v>
      </c>
      <c r="AT254" s="163" t="s">
        <v>221</v>
      </c>
      <c r="AU254" s="163" t="s">
        <v>87</v>
      </c>
      <c r="AY254" s="18" t="s">
        <v>219</v>
      </c>
      <c r="BE254" s="164">
        <f>IF(N254="základní",J254,0)</f>
        <v>0</v>
      </c>
      <c r="BF254" s="164">
        <f>IF(N254="snížená",J254,0)</f>
        <v>0</v>
      </c>
      <c r="BG254" s="164">
        <f>IF(N254="zákl. přenesená",J254,0)</f>
        <v>0</v>
      </c>
      <c r="BH254" s="164">
        <f>IF(N254="sníž. přenesená",J254,0)</f>
        <v>0</v>
      </c>
      <c r="BI254" s="164">
        <f>IF(N254="nulová",J254,0)</f>
        <v>0</v>
      </c>
      <c r="BJ254" s="18" t="s">
        <v>32</v>
      </c>
      <c r="BK254" s="164">
        <f>ROUND(I254*H254,2)</f>
        <v>0</v>
      </c>
      <c r="BL254" s="18" t="s">
        <v>226</v>
      </c>
      <c r="BM254" s="163" t="s">
        <v>4915</v>
      </c>
    </row>
    <row r="255" spans="1:65" s="13" customFormat="1">
      <c r="B255" s="165"/>
      <c r="D255" s="166" t="s">
        <v>228</v>
      </c>
      <c r="E255" s="167" t="s">
        <v>1</v>
      </c>
      <c r="F255" s="168" t="s">
        <v>4916</v>
      </c>
      <c r="H255" s="169">
        <v>47.783000000000001</v>
      </c>
      <c r="I255" s="170"/>
      <c r="L255" s="165"/>
      <c r="M255" s="171"/>
      <c r="N255" s="172"/>
      <c r="O255" s="172"/>
      <c r="P255" s="172"/>
      <c r="Q255" s="172"/>
      <c r="R255" s="172"/>
      <c r="S255" s="172"/>
      <c r="T255" s="173"/>
      <c r="AT255" s="167" t="s">
        <v>228</v>
      </c>
      <c r="AU255" s="167" t="s">
        <v>87</v>
      </c>
      <c r="AV255" s="13" t="s">
        <v>87</v>
      </c>
      <c r="AW255" s="13" t="s">
        <v>31</v>
      </c>
      <c r="AX255" s="13" t="s">
        <v>32</v>
      </c>
      <c r="AY255" s="167" t="s">
        <v>219</v>
      </c>
    </row>
    <row r="256" spans="1:65" s="2" customFormat="1" ht="16.5" customHeight="1">
      <c r="A256" s="33"/>
      <c r="B256" s="151"/>
      <c r="C256" s="152" t="s">
        <v>322</v>
      </c>
      <c r="D256" s="152" t="s">
        <v>221</v>
      </c>
      <c r="E256" s="153" t="s">
        <v>513</v>
      </c>
      <c r="F256" s="154" t="s">
        <v>514</v>
      </c>
      <c r="G256" s="155" t="s">
        <v>394</v>
      </c>
      <c r="H256" s="156">
        <v>88.945999999999998</v>
      </c>
      <c r="I256" s="157"/>
      <c r="J256" s="158">
        <f>ROUND(I256*H256,2)</f>
        <v>0</v>
      </c>
      <c r="K256" s="154" t="s">
        <v>225</v>
      </c>
      <c r="L256" s="34"/>
      <c r="M256" s="159" t="s">
        <v>1</v>
      </c>
      <c r="N256" s="160" t="s">
        <v>42</v>
      </c>
      <c r="O256" s="59"/>
      <c r="P256" s="161">
        <f>O256*H256</f>
        <v>0</v>
      </c>
      <c r="Q256" s="161">
        <v>0</v>
      </c>
      <c r="R256" s="161">
        <f>Q256*H256</f>
        <v>0</v>
      </c>
      <c r="S256" s="161">
        <v>0</v>
      </c>
      <c r="T256" s="162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63" t="s">
        <v>226</v>
      </c>
      <c r="AT256" s="163" t="s">
        <v>221</v>
      </c>
      <c r="AU256" s="163" t="s">
        <v>87</v>
      </c>
      <c r="AY256" s="18" t="s">
        <v>219</v>
      </c>
      <c r="BE256" s="164">
        <f>IF(N256="základní",J256,0)</f>
        <v>0</v>
      </c>
      <c r="BF256" s="164">
        <f>IF(N256="snížená",J256,0)</f>
        <v>0</v>
      </c>
      <c r="BG256" s="164">
        <f>IF(N256="zákl. přenesená",J256,0)</f>
        <v>0</v>
      </c>
      <c r="BH256" s="164">
        <f>IF(N256="sníž. přenesená",J256,0)</f>
        <v>0</v>
      </c>
      <c r="BI256" s="164">
        <f>IF(N256="nulová",J256,0)</f>
        <v>0</v>
      </c>
      <c r="BJ256" s="18" t="s">
        <v>32</v>
      </c>
      <c r="BK256" s="164">
        <f>ROUND(I256*H256,2)</f>
        <v>0</v>
      </c>
      <c r="BL256" s="18" t="s">
        <v>226</v>
      </c>
      <c r="BM256" s="163" t="s">
        <v>4917</v>
      </c>
    </row>
    <row r="257" spans="2:51" s="14" customFormat="1">
      <c r="B257" s="174"/>
      <c r="D257" s="166" t="s">
        <v>228</v>
      </c>
      <c r="E257" s="175" t="s">
        <v>1</v>
      </c>
      <c r="F257" s="176" t="s">
        <v>4918</v>
      </c>
      <c r="H257" s="175" t="s">
        <v>1</v>
      </c>
      <c r="I257" s="177"/>
      <c r="L257" s="174"/>
      <c r="M257" s="178"/>
      <c r="N257" s="179"/>
      <c r="O257" s="179"/>
      <c r="P257" s="179"/>
      <c r="Q257" s="179"/>
      <c r="R257" s="179"/>
      <c r="S257" s="179"/>
      <c r="T257" s="180"/>
      <c r="AT257" s="175" t="s">
        <v>228</v>
      </c>
      <c r="AU257" s="175" t="s">
        <v>87</v>
      </c>
      <c r="AV257" s="14" t="s">
        <v>32</v>
      </c>
      <c r="AW257" s="14" t="s">
        <v>31</v>
      </c>
      <c r="AX257" s="14" t="s">
        <v>77</v>
      </c>
      <c r="AY257" s="175" t="s">
        <v>219</v>
      </c>
    </row>
    <row r="258" spans="2:51" s="14" customFormat="1">
      <c r="B258" s="174"/>
      <c r="D258" s="166" t="s">
        <v>228</v>
      </c>
      <c r="E258" s="175" t="s">
        <v>1</v>
      </c>
      <c r="F258" s="176" t="s">
        <v>4919</v>
      </c>
      <c r="H258" s="175" t="s">
        <v>1</v>
      </c>
      <c r="I258" s="177"/>
      <c r="L258" s="174"/>
      <c r="M258" s="178"/>
      <c r="N258" s="179"/>
      <c r="O258" s="179"/>
      <c r="P258" s="179"/>
      <c r="Q258" s="179"/>
      <c r="R258" s="179"/>
      <c r="S258" s="179"/>
      <c r="T258" s="180"/>
      <c r="AT258" s="175" t="s">
        <v>228</v>
      </c>
      <c r="AU258" s="175" t="s">
        <v>87</v>
      </c>
      <c r="AV258" s="14" t="s">
        <v>32</v>
      </c>
      <c r="AW258" s="14" t="s">
        <v>31</v>
      </c>
      <c r="AX258" s="14" t="s">
        <v>77</v>
      </c>
      <c r="AY258" s="175" t="s">
        <v>219</v>
      </c>
    </row>
    <row r="259" spans="2:51" s="13" customFormat="1">
      <c r="B259" s="165"/>
      <c r="D259" s="166" t="s">
        <v>228</v>
      </c>
      <c r="E259" s="167" t="s">
        <v>1</v>
      </c>
      <c r="F259" s="168" t="s">
        <v>4783</v>
      </c>
      <c r="H259" s="169">
        <v>127.422</v>
      </c>
      <c r="I259" s="170"/>
      <c r="L259" s="165"/>
      <c r="M259" s="171"/>
      <c r="N259" s="172"/>
      <c r="O259" s="172"/>
      <c r="P259" s="172"/>
      <c r="Q259" s="172"/>
      <c r="R259" s="172"/>
      <c r="S259" s="172"/>
      <c r="T259" s="173"/>
      <c r="AT259" s="167" t="s">
        <v>228</v>
      </c>
      <c r="AU259" s="167" t="s">
        <v>87</v>
      </c>
      <c r="AV259" s="13" t="s">
        <v>87</v>
      </c>
      <c r="AW259" s="13" t="s">
        <v>31</v>
      </c>
      <c r="AX259" s="13" t="s">
        <v>77</v>
      </c>
      <c r="AY259" s="167" t="s">
        <v>219</v>
      </c>
    </row>
    <row r="260" spans="2:51" s="14" customFormat="1">
      <c r="B260" s="174"/>
      <c r="D260" s="166" t="s">
        <v>228</v>
      </c>
      <c r="E260" s="175" t="s">
        <v>1</v>
      </c>
      <c r="F260" s="176" t="s">
        <v>4920</v>
      </c>
      <c r="H260" s="175" t="s">
        <v>1</v>
      </c>
      <c r="I260" s="177"/>
      <c r="L260" s="174"/>
      <c r="M260" s="178"/>
      <c r="N260" s="179"/>
      <c r="O260" s="179"/>
      <c r="P260" s="179"/>
      <c r="Q260" s="179"/>
      <c r="R260" s="179"/>
      <c r="S260" s="179"/>
      <c r="T260" s="180"/>
      <c r="AT260" s="175" t="s">
        <v>228</v>
      </c>
      <c r="AU260" s="175" t="s">
        <v>87</v>
      </c>
      <c r="AV260" s="14" t="s">
        <v>32</v>
      </c>
      <c r="AW260" s="14" t="s">
        <v>31</v>
      </c>
      <c r="AX260" s="14" t="s">
        <v>77</v>
      </c>
      <c r="AY260" s="175" t="s">
        <v>219</v>
      </c>
    </row>
    <row r="261" spans="2:51" s="13" customFormat="1">
      <c r="B261" s="165"/>
      <c r="D261" s="166" t="s">
        <v>228</v>
      </c>
      <c r="E261" s="167" t="s">
        <v>1</v>
      </c>
      <c r="F261" s="168" t="s">
        <v>4921</v>
      </c>
      <c r="H261" s="169">
        <v>-5.43</v>
      </c>
      <c r="I261" s="170"/>
      <c r="L261" s="165"/>
      <c r="M261" s="171"/>
      <c r="N261" s="172"/>
      <c r="O261" s="172"/>
      <c r="P261" s="172"/>
      <c r="Q261" s="172"/>
      <c r="R261" s="172"/>
      <c r="S261" s="172"/>
      <c r="T261" s="173"/>
      <c r="AT261" s="167" t="s">
        <v>228</v>
      </c>
      <c r="AU261" s="167" t="s">
        <v>87</v>
      </c>
      <c r="AV261" s="13" t="s">
        <v>87</v>
      </c>
      <c r="AW261" s="13" t="s">
        <v>31</v>
      </c>
      <c r="AX261" s="13" t="s">
        <v>77</v>
      </c>
      <c r="AY261" s="167" t="s">
        <v>219</v>
      </c>
    </row>
    <row r="262" spans="2:51" s="13" customFormat="1">
      <c r="B262" s="165"/>
      <c r="D262" s="166" t="s">
        <v>228</v>
      </c>
      <c r="E262" s="167" t="s">
        <v>1</v>
      </c>
      <c r="F262" s="168" t="s">
        <v>4922</v>
      </c>
      <c r="H262" s="169">
        <v>-2.5920000000000001</v>
      </c>
      <c r="I262" s="170"/>
      <c r="L262" s="165"/>
      <c r="M262" s="171"/>
      <c r="N262" s="172"/>
      <c r="O262" s="172"/>
      <c r="P262" s="172"/>
      <c r="Q262" s="172"/>
      <c r="R262" s="172"/>
      <c r="S262" s="172"/>
      <c r="T262" s="173"/>
      <c r="AT262" s="167" t="s">
        <v>228</v>
      </c>
      <c r="AU262" s="167" t="s">
        <v>87</v>
      </c>
      <c r="AV262" s="13" t="s">
        <v>87</v>
      </c>
      <c r="AW262" s="13" t="s">
        <v>31</v>
      </c>
      <c r="AX262" s="13" t="s">
        <v>77</v>
      </c>
      <c r="AY262" s="167" t="s">
        <v>219</v>
      </c>
    </row>
    <row r="263" spans="2:51" s="13" customFormat="1">
      <c r="B263" s="165"/>
      <c r="D263" s="166" t="s">
        <v>228</v>
      </c>
      <c r="E263" s="167" t="s">
        <v>1</v>
      </c>
      <c r="F263" s="168" t="s">
        <v>4923</v>
      </c>
      <c r="H263" s="169">
        <v>-1.32</v>
      </c>
      <c r="I263" s="170"/>
      <c r="L263" s="165"/>
      <c r="M263" s="171"/>
      <c r="N263" s="172"/>
      <c r="O263" s="172"/>
      <c r="P263" s="172"/>
      <c r="Q263" s="172"/>
      <c r="R263" s="172"/>
      <c r="S263" s="172"/>
      <c r="T263" s="173"/>
      <c r="AT263" s="167" t="s">
        <v>228</v>
      </c>
      <c r="AU263" s="167" t="s">
        <v>87</v>
      </c>
      <c r="AV263" s="13" t="s">
        <v>87</v>
      </c>
      <c r="AW263" s="13" t="s">
        <v>31</v>
      </c>
      <c r="AX263" s="13" t="s">
        <v>77</v>
      </c>
      <c r="AY263" s="167" t="s">
        <v>219</v>
      </c>
    </row>
    <row r="264" spans="2:51" s="13" customFormat="1">
      <c r="B264" s="165"/>
      <c r="D264" s="166" t="s">
        <v>228</v>
      </c>
      <c r="E264" s="167" t="s">
        <v>1</v>
      </c>
      <c r="F264" s="168" t="s">
        <v>4924</v>
      </c>
      <c r="H264" s="169">
        <v>-5.0670000000000002</v>
      </c>
      <c r="I264" s="170"/>
      <c r="L264" s="165"/>
      <c r="M264" s="171"/>
      <c r="N264" s="172"/>
      <c r="O264" s="172"/>
      <c r="P264" s="172"/>
      <c r="Q264" s="172"/>
      <c r="R264" s="172"/>
      <c r="S264" s="172"/>
      <c r="T264" s="173"/>
      <c r="AT264" s="167" t="s">
        <v>228</v>
      </c>
      <c r="AU264" s="167" t="s">
        <v>87</v>
      </c>
      <c r="AV264" s="13" t="s">
        <v>87</v>
      </c>
      <c r="AW264" s="13" t="s">
        <v>31</v>
      </c>
      <c r="AX264" s="13" t="s">
        <v>77</v>
      </c>
      <c r="AY264" s="167" t="s">
        <v>219</v>
      </c>
    </row>
    <row r="265" spans="2:51" s="13" customFormat="1">
      <c r="B265" s="165"/>
      <c r="D265" s="166" t="s">
        <v>228</v>
      </c>
      <c r="E265" s="167" t="s">
        <v>1</v>
      </c>
      <c r="F265" s="168" t="s">
        <v>4925</v>
      </c>
      <c r="H265" s="169">
        <v>-9.85</v>
      </c>
      <c r="I265" s="170"/>
      <c r="L265" s="165"/>
      <c r="M265" s="171"/>
      <c r="N265" s="172"/>
      <c r="O265" s="172"/>
      <c r="P265" s="172"/>
      <c r="Q265" s="172"/>
      <c r="R265" s="172"/>
      <c r="S265" s="172"/>
      <c r="T265" s="173"/>
      <c r="AT265" s="167" t="s">
        <v>228</v>
      </c>
      <c r="AU265" s="167" t="s">
        <v>87</v>
      </c>
      <c r="AV265" s="13" t="s">
        <v>87</v>
      </c>
      <c r="AW265" s="13" t="s">
        <v>31</v>
      </c>
      <c r="AX265" s="13" t="s">
        <v>77</v>
      </c>
      <c r="AY265" s="167" t="s">
        <v>219</v>
      </c>
    </row>
    <row r="266" spans="2:51" s="13" customFormat="1">
      <c r="B266" s="165"/>
      <c r="D266" s="166" t="s">
        <v>228</v>
      </c>
      <c r="E266" s="167" t="s">
        <v>1</v>
      </c>
      <c r="F266" s="168" t="s">
        <v>4926</v>
      </c>
      <c r="H266" s="169">
        <v>-0.19400000000000001</v>
      </c>
      <c r="I266" s="170"/>
      <c r="L266" s="165"/>
      <c r="M266" s="171"/>
      <c r="N266" s="172"/>
      <c r="O266" s="172"/>
      <c r="P266" s="172"/>
      <c r="Q266" s="172"/>
      <c r="R266" s="172"/>
      <c r="S266" s="172"/>
      <c r="T266" s="173"/>
      <c r="AT266" s="167" t="s">
        <v>228</v>
      </c>
      <c r="AU266" s="167" t="s">
        <v>87</v>
      </c>
      <c r="AV266" s="13" t="s">
        <v>87</v>
      </c>
      <c r="AW266" s="13" t="s">
        <v>31</v>
      </c>
      <c r="AX266" s="13" t="s">
        <v>77</v>
      </c>
      <c r="AY266" s="167" t="s">
        <v>219</v>
      </c>
    </row>
    <row r="267" spans="2:51" s="13" customFormat="1">
      <c r="B267" s="165"/>
      <c r="D267" s="166" t="s">
        <v>228</v>
      </c>
      <c r="E267" s="167" t="s">
        <v>1</v>
      </c>
      <c r="F267" s="168" t="s">
        <v>4927</v>
      </c>
      <c r="H267" s="169">
        <v>-8.1859999999999999</v>
      </c>
      <c r="I267" s="170"/>
      <c r="L267" s="165"/>
      <c r="M267" s="171"/>
      <c r="N267" s="172"/>
      <c r="O267" s="172"/>
      <c r="P267" s="172"/>
      <c r="Q267" s="172"/>
      <c r="R267" s="172"/>
      <c r="S267" s="172"/>
      <c r="T267" s="173"/>
      <c r="AT267" s="167" t="s">
        <v>228</v>
      </c>
      <c r="AU267" s="167" t="s">
        <v>87</v>
      </c>
      <c r="AV267" s="13" t="s">
        <v>87</v>
      </c>
      <c r="AW267" s="13" t="s">
        <v>31</v>
      </c>
      <c r="AX267" s="13" t="s">
        <v>77</v>
      </c>
      <c r="AY267" s="167" t="s">
        <v>219</v>
      </c>
    </row>
    <row r="268" spans="2:51" s="14" customFormat="1">
      <c r="B268" s="174"/>
      <c r="D268" s="166" t="s">
        <v>228</v>
      </c>
      <c r="E268" s="175" t="s">
        <v>1</v>
      </c>
      <c r="F268" s="176" t="s">
        <v>4928</v>
      </c>
      <c r="H268" s="175" t="s">
        <v>1</v>
      </c>
      <c r="I268" s="177"/>
      <c r="L268" s="174"/>
      <c r="M268" s="178"/>
      <c r="N268" s="179"/>
      <c r="O268" s="179"/>
      <c r="P268" s="179"/>
      <c r="Q268" s="179"/>
      <c r="R268" s="179"/>
      <c r="S268" s="179"/>
      <c r="T268" s="180"/>
      <c r="AT268" s="175" t="s">
        <v>228</v>
      </c>
      <c r="AU268" s="175" t="s">
        <v>87</v>
      </c>
      <c r="AV268" s="14" t="s">
        <v>32</v>
      </c>
      <c r="AW268" s="14" t="s">
        <v>31</v>
      </c>
      <c r="AX268" s="14" t="s">
        <v>77</v>
      </c>
      <c r="AY268" s="175" t="s">
        <v>219</v>
      </c>
    </row>
    <row r="269" spans="2:51" s="13" customFormat="1">
      <c r="B269" s="165"/>
      <c r="D269" s="166" t="s">
        <v>228</v>
      </c>
      <c r="E269" s="167" t="s">
        <v>1</v>
      </c>
      <c r="F269" s="168" t="s">
        <v>4929</v>
      </c>
      <c r="H269" s="169">
        <v>-1.1559999999999999</v>
      </c>
      <c r="I269" s="170"/>
      <c r="L269" s="165"/>
      <c r="M269" s="171"/>
      <c r="N269" s="172"/>
      <c r="O269" s="172"/>
      <c r="P269" s="172"/>
      <c r="Q269" s="172"/>
      <c r="R269" s="172"/>
      <c r="S269" s="172"/>
      <c r="T269" s="173"/>
      <c r="AT269" s="167" t="s">
        <v>228</v>
      </c>
      <c r="AU269" s="167" t="s">
        <v>87</v>
      </c>
      <c r="AV269" s="13" t="s">
        <v>87</v>
      </c>
      <c r="AW269" s="13" t="s">
        <v>31</v>
      </c>
      <c r="AX269" s="13" t="s">
        <v>77</v>
      </c>
      <c r="AY269" s="167" t="s">
        <v>219</v>
      </c>
    </row>
    <row r="270" spans="2:51" s="14" customFormat="1">
      <c r="B270" s="174"/>
      <c r="D270" s="166" t="s">
        <v>228</v>
      </c>
      <c r="E270" s="175" t="s">
        <v>1</v>
      </c>
      <c r="F270" s="176" t="s">
        <v>4930</v>
      </c>
      <c r="H270" s="175" t="s">
        <v>1</v>
      </c>
      <c r="I270" s="177"/>
      <c r="L270" s="174"/>
      <c r="M270" s="178"/>
      <c r="N270" s="179"/>
      <c r="O270" s="179"/>
      <c r="P270" s="179"/>
      <c r="Q270" s="179"/>
      <c r="R270" s="179"/>
      <c r="S270" s="179"/>
      <c r="T270" s="180"/>
      <c r="AT270" s="175" t="s">
        <v>228</v>
      </c>
      <c r="AU270" s="175" t="s">
        <v>87</v>
      </c>
      <c r="AV270" s="14" t="s">
        <v>32</v>
      </c>
      <c r="AW270" s="14" t="s">
        <v>31</v>
      </c>
      <c r="AX270" s="14" t="s">
        <v>77</v>
      </c>
      <c r="AY270" s="175" t="s">
        <v>219</v>
      </c>
    </row>
    <row r="271" spans="2:51" s="13" customFormat="1">
      <c r="B271" s="165"/>
      <c r="D271" s="166" t="s">
        <v>228</v>
      </c>
      <c r="E271" s="167" t="s">
        <v>1</v>
      </c>
      <c r="F271" s="168" t="s">
        <v>4931</v>
      </c>
      <c r="H271" s="169">
        <v>-3.5289999999999999</v>
      </c>
      <c r="I271" s="170"/>
      <c r="L271" s="165"/>
      <c r="M271" s="171"/>
      <c r="N271" s="172"/>
      <c r="O271" s="172"/>
      <c r="P271" s="172"/>
      <c r="Q271" s="172"/>
      <c r="R271" s="172"/>
      <c r="S271" s="172"/>
      <c r="T271" s="173"/>
      <c r="AT271" s="167" t="s">
        <v>228</v>
      </c>
      <c r="AU271" s="167" t="s">
        <v>87</v>
      </c>
      <c r="AV271" s="13" t="s">
        <v>87</v>
      </c>
      <c r="AW271" s="13" t="s">
        <v>31</v>
      </c>
      <c r="AX271" s="13" t="s">
        <v>77</v>
      </c>
      <c r="AY271" s="167" t="s">
        <v>219</v>
      </c>
    </row>
    <row r="272" spans="2:51" s="13" customFormat="1">
      <c r="B272" s="165"/>
      <c r="D272" s="166" t="s">
        <v>228</v>
      </c>
      <c r="E272" s="167" t="s">
        <v>1</v>
      </c>
      <c r="F272" s="168" t="s">
        <v>4932</v>
      </c>
      <c r="H272" s="169">
        <v>-0.58699999999999997</v>
      </c>
      <c r="I272" s="170"/>
      <c r="L272" s="165"/>
      <c r="M272" s="171"/>
      <c r="N272" s="172"/>
      <c r="O272" s="172"/>
      <c r="P272" s="172"/>
      <c r="Q272" s="172"/>
      <c r="R272" s="172"/>
      <c r="S272" s="172"/>
      <c r="T272" s="173"/>
      <c r="AT272" s="167" t="s">
        <v>228</v>
      </c>
      <c r="AU272" s="167" t="s">
        <v>87</v>
      </c>
      <c r="AV272" s="13" t="s">
        <v>87</v>
      </c>
      <c r="AW272" s="13" t="s">
        <v>31</v>
      </c>
      <c r="AX272" s="13" t="s">
        <v>77</v>
      </c>
      <c r="AY272" s="167" t="s">
        <v>219</v>
      </c>
    </row>
    <row r="273" spans="1:65" s="13" customFormat="1">
      <c r="B273" s="165"/>
      <c r="D273" s="166" t="s">
        <v>228</v>
      </c>
      <c r="E273" s="167" t="s">
        <v>1</v>
      </c>
      <c r="F273" s="168" t="s">
        <v>4933</v>
      </c>
      <c r="H273" s="169">
        <v>-0.56499999999999995</v>
      </c>
      <c r="I273" s="170"/>
      <c r="L273" s="165"/>
      <c r="M273" s="171"/>
      <c r="N273" s="172"/>
      <c r="O273" s="172"/>
      <c r="P273" s="172"/>
      <c r="Q273" s="172"/>
      <c r="R273" s="172"/>
      <c r="S273" s="172"/>
      <c r="T273" s="173"/>
      <c r="AT273" s="167" t="s">
        <v>228</v>
      </c>
      <c r="AU273" s="167" t="s">
        <v>87</v>
      </c>
      <c r="AV273" s="13" t="s">
        <v>87</v>
      </c>
      <c r="AW273" s="13" t="s">
        <v>31</v>
      </c>
      <c r="AX273" s="13" t="s">
        <v>77</v>
      </c>
      <c r="AY273" s="167" t="s">
        <v>219</v>
      </c>
    </row>
    <row r="274" spans="1:65" s="16" customFormat="1">
      <c r="B274" s="189"/>
      <c r="D274" s="166" t="s">
        <v>228</v>
      </c>
      <c r="E274" s="190" t="s">
        <v>4934</v>
      </c>
      <c r="F274" s="191" t="s">
        <v>4935</v>
      </c>
      <c r="H274" s="192">
        <v>88.945999999999998</v>
      </c>
      <c r="I274" s="193"/>
      <c r="L274" s="189"/>
      <c r="M274" s="194"/>
      <c r="N274" s="195"/>
      <c r="O274" s="195"/>
      <c r="P274" s="195"/>
      <c r="Q274" s="195"/>
      <c r="R274" s="195"/>
      <c r="S274" s="195"/>
      <c r="T274" s="196"/>
      <c r="AT274" s="190" t="s">
        <v>228</v>
      </c>
      <c r="AU274" s="190" t="s">
        <v>87</v>
      </c>
      <c r="AV274" s="16" t="s">
        <v>237</v>
      </c>
      <c r="AW274" s="16" t="s">
        <v>31</v>
      </c>
      <c r="AX274" s="16" t="s">
        <v>77</v>
      </c>
      <c r="AY274" s="190" t="s">
        <v>219</v>
      </c>
    </row>
    <row r="275" spans="1:65" s="15" customFormat="1">
      <c r="B275" s="181"/>
      <c r="D275" s="166" t="s">
        <v>228</v>
      </c>
      <c r="E275" s="182" t="s">
        <v>1</v>
      </c>
      <c r="F275" s="183" t="s">
        <v>236</v>
      </c>
      <c r="H275" s="184">
        <v>88.945999999999998</v>
      </c>
      <c r="I275" s="185"/>
      <c r="L275" s="181"/>
      <c r="M275" s="186"/>
      <c r="N275" s="187"/>
      <c r="O275" s="187"/>
      <c r="P275" s="187"/>
      <c r="Q275" s="187"/>
      <c r="R275" s="187"/>
      <c r="S275" s="187"/>
      <c r="T275" s="188"/>
      <c r="AT275" s="182" t="s">
        <v>228</v>
      </c>
      <c r="AU275" s="182" t="s">
        <v>87</v>
      </c>
      <c r="AV275" s="15" t="s">
        <v>226</v>
      </c>
      <c r="AW275" s="15" t="s">
        <v>31</v>
      </c>
      <c r="AX275" s="15" t="s">
        <v>32</v>
      </c>
      <c r="AY275" s="182" t="s">
        <v>219</v>
      </c>
    </row>
    <row r="276" spans="1:65" s="2" customFormat="1" ht="16.5" customHeight="1">
      <c r="A276" s="33"/>
      <c r="B276" s="151"/>
      <c r="C276" s="197" t="s">
        <v>324</v>
      </c>
      <c r="D276" s="197" t="s">
        <v>536</v>
      </c>
      <c r="E276" s="198" t="s">
        <v>4936</v>
      </c>
      <c r="F276" s="199" t="s">
        <v>538</v>
      </c>
      <c r="G276" s="200" t="s">
        <v>266</v>
      </c>
      <c r="H276" s="201">
        <v>184.91900000000001</v>
      </c>
      <c r="I276" s="202"/>
      <c r="J276" s="203">
        <f>ROUND(I276*H276,2)</f>
        <v>0</v>
      </c>
      <c r="K276" s="199" t="s">
        <v>1</v>
      </c>
      <c r="L276" s="204"/>
      <c r="M276" s="205" t="s">
        <v>1</v>
      </c>
      <c r="N276" s="206" t="s">
        <v>42</v>
      </c>
      <c r="O276" s="59"/>
      <c r="P276" s="161">
        <f>O276*H276</f>
        <v>0</v>
      </c>
      <c r="Q276" s="161">
        <v>0</v>
      </c>
      <c r="R276" s="161">
        <f>Q276*H276</f>
        <v>0</v>
      </c>
      <c r="S276" s="161">
        <v>0</v>
      </c>
      <c r="T276" s="162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63" t="s">
        <v>263</v>
      </c>
      <c r="AT276" s="163" t="s">
        <v>536</v>
      </c>
      <c r="AU276" s="163" t="s">
        <v>87</v>
      </c>
      <c r="AY276" s="18" t="s">
        <v>219</v>
      </c>
      <c r="BE276" s="164">
        <f>IF(N276="základní",J276,0)</f>
        <v>0</v>
      </c>
      <c r="BF276" s="164">
        <f>IF(N276="snížená",J276,0)</f>
        <v>0</v>
      </c>
      <c r="BG276" s="164">
        <f>IF(N276="zákl. přenesená",J276,0)</f>
        <v>0</v>
      </c>
      <c r="BH276" s="164">
        <f>IF(N276="sníž. přenesená",J276,0)</f>
        <v>0</v>
      </c>
      <c r="BI276" s="164">
        <f>IF(N276="nulová",J276,0)</f>
        <v>0</v>
      </c>
      <c r="BJ276" s="18" t="s">
        <v>32</v>
      </c>
      <c r="BK276" s="164">
        <f>ROUND(I276*H276,2)</f>
        <v>0</v>
      </c>
      <c r="BL276" s="18" t="s">
        <v>226</v>
      </c>
      <c r="BM276" s="163" t="s">
        <v>4937</v>
      </c>
    </row>
    <row r="277" spans="1:65" s="13" customFormat="1">
      <c r="B277" s="165"/>
      <c r="D277" s="166" t="s">
        <v>228</v>
      </c>
      <c r="E277" s="167" t="s">
        <v>1</v>
      </c>
      <c r="F277" s="168" t="s">
        <v>4938</v>
      </c>
      <c r="H277" s="169">
        <v>184.91900000000001</v>
      </c>
      <c r="I277" s="170"/>
      <c r="L277" s="165"/>
      <c r="M277" s="171"/>
      <c r="N277" s="172"/>
      <c r="O277" s="172"/>
      <c r="P277" s="172"/>
      <c r="Q277" s="172"/>
      <c r="R277" s="172"/>
      <c r="S277" s="172"/>
      <c r="T277" s="173"/>
      <c r="AT277" s="167" t="s">
        <v>228</v>
      </c>
      <c r="AU277" s="167" t="s">
        <v>87</v>
      </c>
      <c r="AV277" s="13" t="s">
        <v>87</v>
      </c>
      <c r="AW277" s="13" t="s">
        <v>31</v>
      </c>
      <c r="AX277" s="13" t="s">
        <v>77</v>
      </c>
      <c r="AY277" s="167" t="s">
        <v>219</v>
      </c>
    </row>
    <row r="278" spans="1:65" s="15" customFormat="1">
      <c r="B278" s="181"/>
      <c r="D278" s="166" t="s">
        <v>228</v>
      </c>
      <c r="E278" s="182" t="s">
        <v>1</v>
      </c>
      <c r="F278" s="183" t="s">
        <v>236</v>
      </c>
      <c r="H278" s="184">
        <v>184.91900000000001</v>
      </c>
      <c r="I278" s="185"/>
      <c r="L278" s="181"/>
      <c r="M278" s="186"/>
      <c r="N278" s="187"/>
      <c r="O278" s="187"/>
      <c r="P278" s="187"/>
      <c r="Q278" s="187"/>
      <c r="R278" s="187"/>
      <c r="S278" s="187"/>
      <c r="T278" s="188"/>
      <c r="AT278" s="182" t="s">
        <v>228</v>
      </c>
      <c r="AU278" s="182" t="s">
        <v>87</v>
      </c>
      <c r="AV278" s="15" t="s">
        <v>226</v>
      </c>
      <c r="AW278" s="15" t="s">
        <v>31</v>
      </c>
      <c r="AX278" s="15" t="s">
        <v>32</v>
      </c>
      <c r="AY278" s="182" t="s">
        <v>219</v>
      </c>
    </row>
    <row r="279" spans="1:65" s="2" customFormat="1" ht="16.5" customHeight="1">
      <c r="A279" s="33"/>
      <c r="B279" s="151"/>
      <c r="C279" s="152" t="s">
        <v>327</v>
      </c>
      <c r="D279" s="152" t="s">
        <v>221</v>
      </c>
      <c r="E279" s="153" t="s">
        <v>542</v>
      </c>
      <c r="F279" s="154" t="s">
        <v>4939</v>
      </c>
      <c r="G279" s="155" t="s">
        <v>394</v>
      </c>
      <c r="H279" s="156">
        <v>102.733</v>
      </c>
      <c r="I279" s="157"/>
      <c r="J279" s="158">
        <f>ROUND(I279*H279,2)</f>
        <v>0</v>
      </c>
      <c r="K279" s="154" t="s">
        <v>225</v>
      </c>
      <c r="L279" s="34"/>
      <c r="M279" s="159" t="s">
        <v>1</v>
      </c>
      <c r="N279" s="160" t="s">
        <v>42</v>
      </c>
      <c r="O279" s="59"/>
      <c r="P279" s="161">
        <f>O279*H279</f>
        <v>0</v>
      </c>
      <c r="Q279" s="161">
        <v>0</v>
      </c>
      <c r="R279" s="161">
        <f>Q279*H279</f>
        <v>0</v>
      </c>
      <c r="S279" s="161">
        <v>0</v>
      </c>
      <c r="T279" s="162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63" t="s">
        <v>226</v>
      </c>
      <c r="AT279" s="163" t="s">
        <v>221</v>
      </c>
      <c r="AU279" s="163" t="s">
        <v>87</v>
      </c>
      <c r="AY279" s="18" t="s">
        <v>219</v>
      </c>
      <c r="BE279" s="164">
        <f>IF(N279="základní",J279,0)</f>
        <v>0</v>
      </c>
      <c r="BF279" s="164">
        <f>IF(N279="snížená",J279,0)</f>
        <v>0</v>
      </c>
      <c r="BG279" s="164">
        <f>IF(N279="zákl. přenesená",J279,0)</f>
        <v>0</v>
      </c>
      <c r="BH279" s="164">
        <f>IF(N279="sníž. přenesená",J279,0)</f>
        <v>0</v>
      </c>
      <c r="BI279" s="164">
        <f>IF(N279="nulová",J279,0)</f>
        <v>0</v>
      </c>
      <c r="BJ279" s="18" t="s">
        <v>32</v>
      </c>
      <c r="BK279" s="164">
        <f>ROUND(I279*H279,2)</f>
        <v>0</v>
      </c>
      <c r="BL279" s="18" t="s">
        <v>226</v>
      </c>
      <c r="BM279" s="163" t="s">
        <v>4940</v>
      </c>
    </row>
    <row r="280" spans="1:65" s="13" customFormat="1">
      <c r="B280" s="165"/>
      <c r="D280" s="166" t="s">
        <v>228</v>
      </c>
      <c r="E280" s="167" t="s">
        <v>1</v>
      </c>
      <c r="F280" s="168" t="s">
        <v>4941</v>
      </c>
      <c r="H280" s="169">
        <v>102.733</v>
      </c>
      <c r="I280" s="170"/>
      <c r="L280" s="165"/>
      <c r="M280" s="171"/>
      <c r="N280" s="172"/>
      <c r="O280" s="172"/>
      <c r="P280" s="172"/>
      <c r="Q280" s="172"/>
      <c r="R280" s="172"/>
      <c r="S280" s="172"/>
      <c r="T280" s="173"/>
      <c r="AT280" s="167" t="s">
        <v>228</v>
      </c>
      <c r="AU280" s="167" t="s">
        <v>87</v>
      </c>
      <c r="AV280" s="13" t="s">
        <v>87</v>
      </c>
      <c r="AW280" s="13" t="s">
        <v>31</v>
      </c>
      <c r="AX280" s="13" t="s">
        <v>77</v>
      </c>
      <c r="AY280" s="167" t="s">
        <v>219</v>
      </c>
    </row>
    <row r="281" spans="1:65" s="15" customFormat="1">
      <c r="B281" s="181"/>
      <c r="D281" s="166" t="s">
        <v>228</v>
      </c>
      <c r="E281" s="182" t="s">
        <v>1</v>
      </c>
      <c r="F281" s="183" t="s">
        <v>236</v>
      </c>
      <c r="H281" s="184">
        <v>102.733</v>
      </c>
      <c r="I281" s="185"/>
      <c r="L281" s="181"/>
      <c r="M281" s="186"/>
      <c r="N281" s="187"/>
      <c r="O281" s="187"/>
      <c r="P281" s="187"/>
      <c r="Q281" s="187"/>
      <c r="R281" s="187"/>
      <c r="S281" s="187"/>
      <c r="T281" s="188"/>
      <c r="AT281" s="182" t="s">
        <v>228</v>
      </c>
      <c r="AU281" s="182" t="s">
        <v>87</v>
      </c>
      <c r="AV281" s="15" t="s">
        <v>226</v>
      </c>
      <c r="AW281" s="15" t="s">
        <v>31</v>
      </c>
      <c r="AX281" s="15" t="s">
        <v>32</v>
      </c>
      <c r="AY281" s="182" t="s">
        <v>219</v>
      </c>
    </row>
    <row r="282" spans="1:65" s="2" customFormat="1" ht="16.5" customHeight="1">
      <c r="A282" s="33"/>
      <c r="B282" s="151"/>
      <c r="C282" s="152" t="s">
        <v>331</v>
      </c>
      <c r="D282" s="152" t="s">
        <v>221</v>
      </c>
      <c r="E282" s="153" t="s">
        <v>547</v>
      </c>
      <c r="F282" s="154" t="s">
        <v>548</v>
      </c>
      <c r="G282" s="155" t="s">
        <v>394</v>
      </c>
      <c r="H282" s="156">
        <v>102.733</v>
      </c>
      <c r="I282" s="157"/>
      <c r="J282" s="158">
        <f>ROUND(I282*H282,2)</f>
        <v>0</v>
      </c>
      <c r="K282" s="154" t="s">
        <v>225</v>
      </c>
      <c r="L282" s="34"/>
      <c r="M282" s="159" t="s">
        <v>1</v>
      </c>
      <c r="N282" s="160" t="s">
        <v>42</v>
      </c>
      <c r="O282" s="59"/>
      <c r="P282" s="161">
        <f>O282*H282</f>
        <v>0</v>
      </c>
      <c r="Q282" s="161">
        <v>0</v>
      </c>
      <c r="R282" s="161">
        <f>Q282*H282</f>
        <v>0</v>
      </c>
      <c r="S282" s="161">
        <v>0</v>
      </c>
      <c r="T282" s="162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63" t="s">
        <v>226</v>
      </c>
      <c r="AT282" s="163" t="s">
        <v>221</v>
      </c>
      <c r="AU282" s="163" t="s">
        <v>87</v>
      </c>
      <c r="AY282" s="18" t="s">
        <v>219</v>
      </c>
      <c r="BE282" s="164">
        <f>IF(N282="základní",J282,0)</f>
        <v>0</v>
      </c>
      <c r="BF282" s="164">
        <f>IF(N282="snížená",J282,0)</f>
        <v>0</v>
      </c>
      <c r="BG282" s="164">
        <f>IF(N282="zákl. přenesená",J282,0)</f>
        <v>0</v>
      </c>
      <c r="BH282" s="164">
        <f>IF(N282="sníž. přenesená",J282,0)</f>
        <v>0</v>
      </c>
      <c r="BI282" s="164">
        <f>IF(N282="nulová",J282,0)</f>
        <v>0</v>
      </c>
      <c r="BJ282" s="18" t="s">
        <v>32</v>
      </c>
      <c r="BK282" s="164">
        <f>ROUND(I282*H282,2)</f>
        <v>0</v>
      </c>
      <c r="BL282" s="18" t="s">
        <v>226</v>
      </c>
      <c r="BM282" s="163" t="s">
        <v>4942</v>
      </c>
    </row>
    <row r="283" spans="1:65" s="13" customFormat="1">
      <c r="B283" s="165"/>
      <c r="D283" s="166" t="s">
        <v>228</v>
      </c>
      <c r="E283" s="167" t="s">
        <v>1</v>
      </c>
      <c r="F283" s="168" t="s">
        <v>4941</v>
      </c>
      <c r="H283" s="169">
        <v>102.733</v>
      </c>
      <c r="I283" s="170"/>
      <c r="L283" s="165"/>
      <c r="M283" s="171"/>
      <c r="N283" s="172"/>
      <c r="O283" s="172"/>
      <c r="P283" s="172"/>
      <c r="Q283" s="172"/>
      <c r="R283" s="172"/>
      <c r="S283" s="172"/>
      <c r="T283" s="173"/>
      <c r="AT283" s="167" t="s">
        <v>228</v>
      </c>
      <c r="AU283" s="167" t="s">
        <v>87</v>
      </c>
      <c r="AV283" s="13" t="s">
        <v>87</v>
      </c>
      <c r="AW283" s="13" t="s">
        <v>31</v>
      </c>
      <c r="AX283" s="13" t="s">
        <v>77</v>
      </c>
      <c r="AY283" s="167" t="s">
        <v>219</v>
      </c>
    </row>
    <row r="284" spans="1:65" s="15" customFormat="1">
      <c r="B284" s="181"/>
      <c r="D284" s="166" t="s">
        <v>228</v>
      </c>
      <c r="E284" s="182" t="s">
        <v>1</v>
      </c>
      <c r="F284" s="183" t="s">
        <v>236</v>
      </c>
      <c r="H284" s="184">
        <v>102.733</v>
      </c>
      <c r="I284" s="185"/>
      <c r="L284" s="181"/>
      <c r="M284" s="186"/>
      <c r="N284" s="187"/>
      <c r="O284" s="187"/>
      <c r="P284" s="187"/>
      <c r="Q284" s="187"/>
      <c r="R284" s="187"/>
      <c r="S284" s="187"/>
      <c r="T284" s="188"/>
      <c r="AT284" s="182" t="s">
        <v>228</v>
      </c>
      <c r="AU284" s="182" t="s">
        <v>87</v>
      </c>
      <c r="AV284" s="15" t="s">
        <v>226</v>
      </c>
      <c r="AW284" s="15" t="s">
        <v>31</v>
      </c>
      <c r="AX284" s="15" t="s">
        <v>32</v>
      </c>
      <c r="AY284" s="182" t="s">
        <v>219</v>
      </c>
    </row>
    <row r="285" spans="1:65" s="2" customFormat="1" ht="16.5" customHeight="1">
      <c r="A285" s="33"/>
      <c r="B285" s="151"/>
      <c r="C285" s="152" t="s">
        <v>7</v>
      </c>
      <c r="D285" s="152" t="s">
        <v>221</v>
      </c>
      <c r="E285" s="153" t="s">
        <v>1792</v>
      </c>
      <c r="F285" s="154" t="s">
        <v>1793</v>
      </c>
      <c r="G285" s="155" t="s">
        <v>394</v>
      </c>
      <c r="H285" s="156">
        <v>8.1859999999999999</v>
      </c>
      <c r="I285" s="157"/>
      <c r="J285" s="158">
        <f>ROUND(I285*H285,2)</f>
        <v>0</v>
      </c>
      <c r="K285" s="154" t="s">
        <v>225</v>
      </c>
      <c r="L285" s="34"/>
      <c r="M285" s="159" t="s">
        <v>1</v>
      </c>
      <c r="N285" s="160" t="s">
        <v>42</v>
      </c>
      <c r="O285" s="59"/>
      <c r="P285" s="161">
        <f>O285*H285</f>
        <v>0</v>
      </c>
      <c r="Q285" s="161">
        <v>0</v>
      </c>
      <c r="R285" s="161">
        <f>Q285*H285</f>
        <v>0</v>
      </c>
      <c r="S285" s="161">
        <v>0</v>
      </c>
      <c r="T285" s="162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63" t="s">
        <v>226</v>
      </c>
      <c r="AT285" s="163" t="s">
        <v>221</v>
      </c>
      <c r="AU285" s="163" t="s">
        <v>87</v>
      </c>
      <c r="AY285" s="18" t="s">
        <v>219</v>
      </c>
      <c r="BE285" s="164">
        <f>IF(N285="základní",J285,0)</f>
        <v>0</v>
      </c>
      <c r="BF285" s="164">
        <f>IF(N285="snížená",J285,0)</f>
        <v>0</v>
      </c>
      <c r="BG285" s="164">
        <f>IF(N285="zákl. přenesená",J285,0)</f>
        <v>0</v>
      </c>
      <c r="BH285" s="164">
        <f>IF(N285="sníž. přenesená",J285,0)</f>
        <v>0</v>
      </c>
      <c r="BI285" s="164">
        <f>IF(N285="nulová",J285,0)</f>
        <v>0</v>
      </c>
      <c r="BJ285" s="18" t="s">
        <v>32</v>
      </c>
      <c r="BK285" s="164">
        <f>ROUND(I285*H285,2)</f>
        <v>0</v>
      </c>
      <c r="BL285" s="18" t="s">
        <v>226</v>
      </c>
      <c r="BM285" s="163" t="s">
        <v>4943</v>
      </c>
    </row>
    <row r="286" spans="1:65" s="14" customFormat="1">
      <c r="B286" s="174"/>
      <c r="D286" s="166" t="s">
        <v>228</v>
      </c>
      <c r="E286" s="175" t="s">
        <v>1</v>
      </c>
      <c r="F286" s="176" t="s">
        <v>4944</v>
      </c>
      <c r="H286" s="175" t="s">
        <v>1</v>
      </c>
      <c r="I286" s="177"/>
      <c r="L286" s="174"/>
      <c r="M286" s="178"/>
      <c r="N286" s="179"/>
      <c r="O286" s="179"/>
      <c r="P286" s="179"/>
      <c r="Q286" s="179"/>
      <c r="R286" s="179"/>
      <c r="S286" s="179"/>
      <c r="T286" s="180"/>
      <c r="AT286" s="175" t="s">
        <v>228</v>
      </c>
      <c r="AU286" s="175" t="s">
        <v>87</v>
      </c>
      <c r="AV286" s="14" t="s">
        <v>32</v>
      </c>
      <c r="AW286" s="14" t="s">
        <v>31</v>
      </c>
      <c r="AX286" s="14" t="s">
        <v>77</v>
      </c>
      <c r="AY286" s="175" t="s">
        <v>219</v>
      </c>
    </row>
    <row r="287" spans="1:65" s="14" customFormat="1">
      <c r="B287" s="174"/>
      <c r="D287" s="166" t="s">
        <v>228</v>
      </c>
      <c r="E287" s="175" t="s">
        <v>1</v>
      </c>
      <c r="F287" s="176" t="s">
        <v>4945</v>
      </c>
      <c r="H287" s="175" t="s">
        <v>1</v>
      </c>
      <c r="I287" s="177"/>
      <c r="L287" s="174"/>
      <c r="M287" s="178"/>
      <c r="N287" s="179"/>
      <c r="O287" s="179"/>
      <c r="P287" s="179"/>
      <c r="Q287" s="179"/>
      <c r="R287" s="179"/>
      <c r="S287" s="179"/>
      <c r="T287" s="180"/>
      <c r="AT287" s="175" t="s">
        <v>228</v>
      </c>
      <c r="AU287" s="175" t="s">
        <v>87</v>
      </c>
      <c r="AV287" s="14" t="s">
        <v>32</v>
      </c>
      <c r="AW287" s="14" t="s">
        <v>31</v>
      </c>
      <c r="AX287" s="14" t="s">
        <v>77</v>
      </c>
      <c r="AY287" s="175" t="s">
        <v>219</v>
      </c>
    </row>
    <row r="288" spans="1:65" s="14" customFormat="1">
      <c r="B288" s="174"/>
      <c r="D288" s="166" t="s">
        <v>228</v>
      </c>
      <c r="E288" s="175" t="s">
        <v>1</v>
      </c>
      <c r="F288" s="176" t="s">
        <v>4946</v>
      </c>
      <c r="H288" s="175" t="s">
        <v>1</v>
      </c>
      <c r="I288" s="177"/>
      <c r="L288" s="174"/>
      <c r="M288" s="178"/>
      <c r="N288" s="179"/>
      <c r="O288" s="179"/>
      <c r="P288" s="179"/>
      <c r="Q288" s="179"/>
      <c r="R288" s="179"/>
      <c r="S288" s="179"/>
      <c r="T288" s="180"/>
      <c r="AT288" s="175" t="s">
        <v>228</v>
      </c>
      <c r="AU288" s="175" t="s">
        <v>87</v>
      </c>
      <c r="AV288" s="14" t="s">
        <v>32</v>
      </c>
      <c r="AW288" s="14" t="s">
        <v>31</v>
      </c>
      <c r="AX288" s="14" t="s">
        <v>77</v>
      </c>
      <c r="AY288" s="175" t="s">
        <v>219</v>
      </c>
    </row>
    <row r="289" spans="1:65" s="13" customFormat="1">
      <c r="B289" s="165"/>
      <c r="D289" s="166" t="s">
        <v>228</v>
      </c>
      <c r="E289" s="167" t="s">
        <v>1</v>
      </c>
      <c r="F289" s="168" t="s">
        <v>4947</v>
      </c>
      <c r="H289" s="169">
        <v>11.632999999999999</v>
      </c>
      <c r="I289" s="170"/>
      <c r="L289" s="165"/>
      <c r="M289" s="171"/>
      <c r="N289" s="172"/>
      <c r="O289" s="172"/>
      <c r="P289" s="172"/>
      <c r="Q289" s="172"/>
      <c r="R289" s="172"/>
      <c r="S289" s="172"/>
      <c r="T289" s="173"/>
      <c r="AT289" s="167" t="s">
        <v>228</v>
      </c>
      <c r="AU289" s="167" t="s">
        <v>87</v>
      </c>
      <c r="AV289" s="13" t="s">
        <v>87</v>
      </c>
      <c r="AW289" s="13" t="s">
        <v>31</v>
      </c>
      <c r="AX289" s="13" t="s">
        <v>77</v>
      </c>
      <c r="AY289" s="167" t="s">
        <v>219</v>
      </c>
    </row>
    <row r="290" spans="1:65" s="13" customFormat="1">
      <c r="B290" s="165"/>
      <c r="D290" s="166" t="s">
        <v>228</v>
      </c>
      <c r="E290" s="167" t="s">
        <v>1</v>
      </c>
      <c r="F290" s="168" t="s">
        <v>4948</v>
      </c>
      <c r="H290" s="169">
        <v>-2.85</v>
      </c>
      <c r="I290" s="170"/>
      <c r="L290" s="165"/>
      <c r="M290" s="171"/>
      <c r="N290" s="172"/>
      <c r="O290" s="172"/>
      <c r="P290" s="172"/>
      <c r="Q290" s="172"/>
      <c r="R290" s="172"/>
      <c r="S290" s="172"/>
      <c r="T290" s="173"/>
      <c r="AT290" s="167" t="s">
        <v>228</v>
      </c>
      <c r="AU290" s="167" t="s">
        <v>87</v>
      </c>
      <c r="AV290" s="13" t="s">
        <v>87</v>
      </c>
      <c r="AW290" s="13" t="s">
        <v>31</v>
      </c>
      <c r="AX290" s="13" t="s">
        <v>77</v>
      </c>
      <c r="AY290" s="167" t="s">
        <v>219</v>
      </c>
    </row>
    <row r="291" spans="1:65" s="13" customFormat="1">
      <c r="B291" s="165"/>
      <c r="D291" s="166" t="s">
        <v>228</v>
      </c>
      <c r="E291" s="167" t="s">
        <v>1</v>
      </c>
      <c r="F291" s="168" t="s">
        <v>4949</v>
      </c>
      <c r="H291" s="169">
        <v>-0.40300000000000002</v>
      </c>
      <c r="I291" s="170"/>
      <c r="L291" s="165"/>
      <c r="M291" s="171"/>
      <c r="N291" s="172"/>
      <c r="O291" s="172"/>
      <c r="P291" s="172"/>
      <c r="Q291" s="172"/>
      <c r="R291" s="172"/>
      <c r="S291" s="172"/>
      <c r="T291" s="173"/>
      <c r="AT291" s="167" t="s">
        <v>228</v>
      </c>
      <c r="AU291" s="167" t="s">
        <v>87</v>
      </c>
      <c r="AV291" s="13" t="s">
        <v>87</v>
      </c>
      <c r="AW291" s="13" t="s">
        <v>31</v>
      </c>
      <c r="AX291" s="13" t="s">
        <v>77</v>
      </c>
      <c r="AY291" s="167" t="s">
        <v>219</v>
      </c>
    </row>
    <row r="292" spans="1:65" s="13" customFormat="1">
      <c r="B292" s="165"/>
      <c r="D292" s="166" t="s">
        <v>228</v>
      </c>
      <c r="E292" s="167" t="s">
        <v>1</v>
      </c>
      <c r="F292" s="168" t="s">
        <v>4926</v>
      </c>
      <c r="H292" s="169">
        <v>-0.19400000000000001</v>
      </c>
      <c r="I292" s="170"/>
      <c r="L292" s="165"/>
      <c r="M292" s="171"/>
      <c r="N292" s="172"/>
      <c r="O292" s="172"/>
      <c r="P292" s="172"/>
      <c r="Q292" s="172"/>
      <c r="R292" s="172"/>
      <c r="S292" s="172"/>
      <c r="T292" s="173"/>
      <c r="AT292" s="167" t="s">
        <v>228</v>
      </c>
      <c r="AU292" s="167" t="s">
        <v>87</v>
      </c>
      <c r="AV292" s="13" t="s">
        <v>87</v>
      </c>
      <c r="AW292" s="13" t="s">
        <v>31</v>
      </c>
      <c r="AX292" s="13" t="s">
        <v>77</v>
      </c>
      <c r="AY292" s="167" t="s">
        <v>219</v>
      </c>
    </row>
    <row r="293" spans="1:65" s="16" customFormat="1">
      <c r="B293" s="189"/>
      <c r="D293" s="166" t="s">
        <v>228</v>
      </c>
      <c r="E293" s="190" t="s">
        <v>1</v>
      </c>
      <c r="F293" s="191" t="s">
        <v>282</v>
      </c>
      <c r="H293" s="192">
        <v>8.1859999999999999</v>
      </c>
      <c r="I293" s="193"/>
      <c r="L293" s="189"/>
      <c r="M293" s="194"/>
      <c r="N293" s="195"/>
      <c r="O293" s="195"/>
      <c r="P293" s="195"/>
      <c r="Q293" s="195"/>
      <c r="R293" s="195"/>
      <c r="S293" s="195"/>
      <c r="T293" s="196"/>
      <c r="AT293" s="190" t="s">
        <v>228</v>
      </c>
      <c r="AU293" s="190" t="s">
        <v>87</v>
      </c>
      <c r="AV293" s="16" t="s">
        <v>237</v>
      </c>
      <c r="AW293" s="16" t="s">
        <v>31</v>
      </c>
      <c r="AX293" s="16" t="s">
        <v>77</v>
      </c>
      <c r="AY293" s="190" t="s">
        <v>219</v>
      </c>
    </row>
    <row r="294" spans="1:65" s="13" customFormat="1">
      <c r="B294" s="165"/>
      <c r="D294" s="166" t="s">
        <v>228</v>
      </c>
      <c r="E294" s="167" t="s">
        <v>1</v>
      </c>
      <c r="F294" s="168" t="s">
        <v>4950</v>
      </c>
      <c r="H294" s="169">
        <v>0</v>
      </c>
      <c r="I294" s="170"/>
      <c r="L294" s="165"/>
      <c r="M294" s="171"/>
      <c r="N294" s="172"/>
      <c r="O294" s="172"/>
      <c r="P294" s="172"/>
      <c r="Q294" s="172"/>
      <c r="R294" s="172"/>
      <c r="S294" s="172"/>
      <c r="T294" s="173"/>
      <c r="AT294" s="167" t="s">
        <v>228</v>
      </c>
      <c r="AU294" s="167" t="s">
        <v>87</v>
      </c>
      <c r="AV294" s="13" t="s">
        <v>87</v>
      </c>
      <c r="AW294" s="13" t="s">
        <v>31</v>
      </c>
      <c r="AX294" s="13" t="s">
        <v>77</v>
      </c>
      <c r="AY294" s="167" t="s">
        <v>219</v>
      </c>
    </row>
    <row r="295" spans="1:65" s="15" customFormat="1">
      <c r="B295" s="181"/>
      <c r="D295" s="166" t="s">
        <v>228</v>
      </c>
      <c r="E295" s="182" t="s">
        <v>4793</v>
      </c>
      <c r="F295" s="183" t="s">
        <v>236</v>
      </c>
      <c r="H295" s="184">
        <v>8.1859999999999999</v>
      </c>
      <c r="I295" s="185"/>
      <c r="L295" s="181"/>
      <c r="M295" s="186"/>
      <c r="N295" s="187"/>
      <c r="O295" s="187"/>
      <c r="P295" s="187"/>
      <c r="Q295" s="187"/>
      <c r="R295" s="187"/>
      <c r="S295" s="187"/>
      <c r="T295" s="188"/>
      <c r="AT295" s="182" t="s">
        <v>228</v>
      </c>
      <c r="AU295" s="182" t="s">
        <v>87</v>
      </c>
      <c r="AV295" s="15" t="s">
        <v>226</v>
      </c>
      <c r="AW295" s="15" t="s">
        <v>31</v>
      </c>
      <c r="AX295" s="15" t="s">
        <v>32</v>
      </c>
      <c r="AY295" s="182" t="s">
        <v>219</v>
      </c>
    </row>
    <row r="296" spans="1:65" s="2" customFormat="1" ht="16.5" customHeight="1">
      <c r="A296" s="33"/>
      <c r="B296" s="151"/>
      <c r="C296" s="197" t="s">
        <v>341</v>
      </c>
      <c r="D296" s="197" t="s">
        <v>536</v>
      </c>
      <c r="E296" s="198" t="s">
        <v>4951</v>
      </c>
      <c r="F296" s="199" t="s">
        <v>4952</v>
      </c>
      <c r="G296" s="200" t="s">
        <v>266</v>
      </c>
      <c r="H296" s="201">
        <v>17.018999999999998</v>
      </c>
      <c r="I296" s="202"/>
      <c r="J296" s="203">
        <f>ROUND(I296*H296,2)</f>
        <v>0</v>
      </c>
      <c r="K296" s="199" t="s">
        <v>241</v>
      </c>
      <c r="L296" s="204"/>
      <c r="M296" s="205" t="s">
        <v>1</v>
      </c>
      <c r="N296" s="206" t="s">
        <v>42</v>
      </c>
      <c r="O296" s="59"/>
      <c r="P296" s="161">
        <f>O296*H296</f>
        <v>0</v>
      </c>
      <c r="Q296" s="161">
        <v>0</v>
      </c>
      <c r="R296" s="161">
        <f>Q296*H296</f>
        <v>0</v>
      </c>
      <c r="S296" s="161">
        <v>0</v>
      </c>
      <c r="T296" s="162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63" t="s">
        <v>263</v>
      </c>
      <c r="AT296" s="163" t="s">
        <v>536</v>
      </c>
      <c r="AU296" s="163" t="s">
        <v>87</v>
      </c>
      <c r="AY296" s="18" t="s">
        <v>219</v>
      </c>
      <c r="BE296" s="164">
        <f>IF(N296="základní",J296,0)</f>
        <v>0</v>
      </c>
      <c r="BF296" s="164">
        <f>IF(N296="snížená",J296,0)</f>
        <v>0</v>
      </c>
      <c r="BG296" s="164">
        <f>IF(N296="zákl. přenesená",J296,0)</f>
        <v>0</v>
      </c>
      <c r="BH296" s="164">
        <f>IF(N296="sníž. přenesená",J296,0)</f>
        <v>0</v>
      </c>
      <c r="BI296" s="164">
        <f>IF(N296="nulová",J296,0)</f>
        <v>0</v>
      </c>
      <c r="BJ296" s="18" t="s">
        <v>32</v>
      </c>
      <c r="BK296" s="164">
        <f>ROUND(I296*H296,2)</f>
        <v>0</v>
      </c>
      <c r="BL296" s="18" t="s">
        <v>226</v>
      </c>
      <c r="BM296" s="163" t="s">
        <v>4953</v>
      </c>
    </row>
    <row r="297" spans="1:65" s="13" customFormat="1">
      <c r="B297" s="165"/>
      <c r="D297" s="166" t="s">
        <v>228</v>
      </c>
      <c r="E297" s="167" t="s">
        <v>1</v>
      </c>
      <c r="F297" s="168" t="s">
        <v>4954</v>
      </c>
      <c r="H297" s="169">
        <v>17.018999999999998</v>
      </c>
      <c r="I297" s="170"/>
      <c r="L297" s="165"/>
      <c r="M297" s="171"/>
      <c r="N297" s="172"/>
      <c r="O297" s="172"/>
      <c r="P297" s="172"/>
      <c r="Q297" s="172"/>
      <c r="R297" s="172"/>
      <c r="S297" s="172"/>
      <c r="T297" s="173"/>
      <c r="AT297" s="167" t="s">
        <v>228</v>
      </c>
      <c r="AU297" s="167" t="s">
        <v>87</v>
      </c>
      <c r="AV297" s="13" t="s">
        <v>87</v>
      </c>
      <c r="AW297" s="13" t="s">
        <v>31</v>
      </c>
      <c r="AX297" s="13" t="s">
        <v>77</v>
      </c>
      <c r="AY297" s="167" t="s">
        <v>219</v>
      </c>
    </row>
    <row r="298" spans="1:65" s="15" customFormat="1">
      <c r="B298" s="181"/>
      <c r="D298" s="166" t="s">
        <v>228</v>
      </c>
      <c r="E298" s="182" t="s">
        <v>1</v>
      </c>
      <c r="F298" s="183" t="s">
        <v>236</v>
      </c>
      <c r="H298" s="184">
        <v>17.018999999999998</v>
      </c>
      <c r="I298" s="185"/>
      <c r="L298" s="181"/>
      <c r="M298" s="186"/>
      <c r="N298" s="187"/>
      <c r="O298" s="187"/>
      <c r="P298" s="187"/>
      <c r="Q298" s="187"/>
      <c r="R298" s="187"/>
      <c r="S298" s="187"/>
      <c r="T298" s="188"/>
      <c r="AT298" s="182" t="s">
        <v>228</v>
      </c>
      <c r="AU298" s="182" t="s">
        <v>87</v>
      </c>
      <c r="AV298" s="15" t="s">
        <v>226</v>
      </c>
      <c r="AW298" s="15" t="s">
        <v>31</v>
      </c>
      <c r="AX298" s="15" t="s">
        <v>32</v>
      </c>
      <c r="AY298" s="182" t="s">
        <v>219</v>
      </c>
    </row>
    <row r="299" spans="1:65" s="2" customFormat="1" ht="16.5" customHeight="1">
      <c r="A299" s="33"/>
      <c r="B299" s="151"/>
      <c r="C299" s="152" t="s">
        <v>348</v>
      </c>
      <c r="D299" s="152" t="s">
        <v>221</v>
      </c>
      <c r="E299" s="153" t="s">
        <v>590</v>
      </c>
      <c r="F299" s="154" t="s">
        <v>591</v>
      </c>
      <c r="G299" s="155" t="s">
        <v>394</v>
      </c>
      <c r="H299" s="156">
        <v>9.4550000000000001</v>
      </c>
      <c r="I299" s="157"/>
      <c r="J299" s="158">
        <f>ROUND(I299*H299,2)</f>
        <v>0</v>
      </c>
      <c r="K299" s="154" t="s">
        <v>225</v>
      </c>
      <c r="L299" s="34"/>
      <c r="M299" s="159" t="s">
        <v>1</v>
      </c>
      <c r="N299" s="160" t="s">
        <v>42</v>
      </c>
      <c r="O299" s="59"/>
      <c r="P299" s="161">
        <f>O299*H299</f>
        <v>0</v>
      </c>
      <c r="Q299" s="161">
        <v>0</v>
      </c>
      <c r="R299" s="161">
        <f>Q299*H299</f>
        <v>0</v>
      </c>
      <c r="S299" s="161">
        <v>0</v>
      </c>
      <c r="T299" s="162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63" t="s">
        <v>226</v>
      </c>
      <c r="AT299" s="163" t="s">
        <v>221</v>
      </c>
      <c r="AU299" s="163" t="s">
        <v>87</v>
      </c>
      <c r="AY299" s="18" t="s">
        <v>219</v>
      </c>
      <c r="BE299" s="164">
        <f>IF(N299="základní",J299,0)</f>
        <v>0</v>
      </c>
      <c r="BF299" s="164">
        <f>IF(N299="snížená",J299,0)</f>
        <v>0</v>
      </c>
      <c r="BG299" s="164">
        <f>IF(N299="zákl. přenesená",J299,0)</f>
        <v>0</v>
      </c>
      <c r="BH299" s="164">
        <f>IF(N299="sníž. přenesená",J299,0)</f>
        <v>0</v>
      </c>
      <c r="BI299" s="164">
        <f>IF(N299="nulová",J299,0)</f>
        <v>0</v>
      </c>
      <c r="BJ299" s="18" t="s">
        <v>32</v>
      </c>
      <c r="BK299" s="164">
        <f>ROUND(I299*H299,2)</f>
        <v>0</v>
      </c>
      <c r="BL299" s="18" t="s">
        <v>226</v>
      </c>
      <c r="BM299" s="163" t="s">
        <v>4955</v>
      </c>
    </row>
    <row r="300" spans="1:65" s="13" customFormat="1">
      <c r="B300" s="165"/>
      <c r="D300" s="166" t="s">
        <v>228</v>
      </c>
      <c r="E300" s="167" t="s">
        <v>1</v>
      </c>
      <c r="F300" s="168" t="s">
        <v>4956</v>
      </c>
      <c r="H300" s="169">
        <v>9.4550000000000001</v>
      </c>
      <c r="I300" s="170"/>
      <c r="L300" s="165"/>
      <c r="M300" s="171"/>
      <c r="N300" s="172"/>
      <c r="O300" s="172"/>
      <c r="P300" s="172"/>
      <c r="Q300" s="172"/>
      <c r="R300" s="172"/>
      <c r="S300" s="172"/>
      <c r="T300" s="173"/>
      <c r="AT300" s="167" t="s">
        <v>228</v>
      </c>
      <c r="AU300" s="167" t="s">
        <v>87</v>
      </c>
      <c r="AV300" s="13" t="s">
        <v>87</v>
      </c>
      <c r="AW300" s="13" t="s">
        <v>31</v>
      </c>
      <c r="AX300" s="13" t="s">
        <v>77</v>
      </c>
      <c r="AY300" s="167" t="s">
        <v>219</v>
      </c>
    </row>
    <row r="301" spans="1:65" s="15" customFormat="1">
      <c r="B301" s="181"/>
      <c r="D301" s="166" t="s">
        <v>228</v>
      </c>
      <c r="E301" s="182" t="s">
        <v>1</v>
      </c>
      <c r="F301" s="183" t="s">
        <v>236</v>
      </c>
      <c r="H301" s="184">
        <v>9.4550000000000001</v>
      </c>
      <c r="I301" s="185"/>
      <c r="L301" s="181"/>
      <c r="M301" s="186"/>
      <c r="N301" s="187"/>
      <c r="O301" s="187"/>
      <c r="P301" s="187"/>
      <c r="Q301" s="187"/>
      <c r="R301" s="187"/>
      <c r="S301" s="187"/>
      <c r="T301" s="188"/>
      <c r="AT301" s="182" t="s">
        <v>228</v>
      </c>
      <c r="AU301" s="182" t="s">
        <v>87</v>
      </c>
      <c r="AV301" s="15" t="s">
        <v>226</v>
      </c>
      <c r="AW301" s="15" t="s">
        <v>31</v>
      </c>
      <c r="AX301" s="15" t="s">
        <v>32</v>
      </c>
      <c r="AY301" s="182" t="s">
        <v>219</v>
      </c>
    </row>
    <row r="302" spans="1:65" s="2" customFormat="1" ht="16.5" customHeight="1">
      <c r="A302" s="33"/>
      <c r="B302" s="151"/>
      <c r="C302" s="152" t="s">
        <v>355</v>
      </c>
      <c r="D302" s="152" t="s">
        <v>221</v>
      </c>
      <c r="E302" s="153" t="s">
        <v>547</v>
      </c>
      <c r="F302" s="154" t="s">
        <v>548</v>
      </c>
      <c r="G302" s="155" t="s">
        <v>394</v>
      </c>
      <c r="H302" s="156">
        <v>9.4550000000000001</v>
      </c>
      <c r="I302" s="157"/>
      <c r="J302" s="158">
        <f>ROUND(I302*H302,2)</f>
        <v>0</v>
      </c>
      <c r="K302" s="154" t="s">
        <v>225</v>
      </c>
      <c r="L302" s="34"/>
      <c r="M302" s="159" t="s">
        <v>1</v>
      </c>
      <c r="N302" s="160" t="s">
        <v>42</v>
      </c>
      <c r="O302" s="59"/>
      <c r="P302" s="161">
        <f>O302*H302</f>
        <v>0</v>
      </c>
      <c r="Q302" s="161">
        <v>0</v>
      </c>
      <c r="R302" s="161">
        <f>Q302*H302</f>
        <v>0</v>
      </c>
      <c r="S302" s="161">
        <v>0</v>
      </c>
      <c r="T302" s="162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63" t="s">
        <v>226</v>
      </c>
      <c r="AT302" s="163" t="s">
        <v>221</v>
      </c>
      <c r="AU302" s="163" t="s">
        <v>87</v>
      </c>
      <c r="AY302" s="18" t="s">
        <v>219</v>
      </c>
      <c r="BE302" s="164">
        <f>IF(N302="základní",J302,0)</f>
        <v>0</v>
      </c>
      <c r="BF302" s="164">
        <f>IF(N302="snížená",J302,0)</f>
        <v>0</v>
      </c>
      <c r="BG302" s="164">
        <f>IF(N302="zákl. přenesená",J302,0)</f>
        <v>0</v>
      </c>
      <c r="BH302" s="164">
        <f>IF(N302="sníž. přenesená",J302,0)</f>
        <v>0</v>
      </c>
      <c r="BI302" s="164">
        <f>IF(N302="nulová",J302,0)</f>
        <v>0</v>
      </c>
      <c r="BJ302" s="18" t="s">
        <v>32</v>
      </c>
      <c r="BK302" s="164">
        <f>ROUND(I302*H302,2)</f>
        <v>0</v>
      </c>
      <c r="BL302" s="18" t="s">
        <v>226</v>
      </c>
      <c r="BM302" s="163" t="s">
        <v>4957</v>
      </c>
    </row>
    <row r="303" spans="1:65" s="13" customFormat="1">
      <c r="B303" s="165"/>
      <c r="D303" s="166" t="s">
        <v>228</v>
      </c>
      <c r="E303" s="167" t="s">
        <v>1</v>
      </c>
      <c r="F303" s="168" t="s">
        <v>4958</v>
      </c>
      <c r="H303" s="169">
        <v>9.4550000000000001</v>
      </c>
      <c r="I303" s="170"/>
      <c r="L303" s="165"/>
      <c r="M303" s="171"/>
      <c r="N303" s="172"/>
      <c r="O303" s="172"/>
      <c r="P303" s="172"/>
      <c r="Q303" s="172"/>
      <c r="R303" s="172"/>
      <c r="S303" s="172"/>
      <c r="T303" s="173"/>
      <c r="AT303" s="167" t="s">
        <v>228</v>
      </c>
      <c r="AU303" s="167" t="s">
        <v>87</v>
      </c>
      <c r="AV303" s="13" t="s">
        <v>87</v>
      </c>
      <c r="AW303" s="13" t="s">
        <v>31</v>
      </c>
      <c r="AX303" s="13" t="s">
        <v>32</v>
      </c>
      <c r="AY303" s="167" t="s">
        <v>219</v>
      </c>
    </row>
    <row r="304" spans="1:65" s="12" customFormat="1" ht="22.9" customHeight="1">
      <c r="B304" s="138"/>
      <c r="D304" s="139" t="s">
        <v>76</v>
      </c>
      <c r="E304" s="149" t="s">
        <v>226</v>
      </c>
      <c r="F304" s="149" t="s">
        <v>628</v>
      </c>
      <c r="I304" s="141"/>
      <c r="J304" s="150">
        <f>BK304</f>
        <v>0</v>
      </c>
      <c r="L304" s="138"/>
      <c r="M304" s="143"/>
      <c r="N304" s="144"/>
      <c r="O304" s="144"/>
      <c r="P304" s="145">
        <f>SUM(P305:P350)</f>
        <v>0</v>
      </c>
      <c r="Q304" s="144"/>
      <c r="R304" s="145">
        <f>SUM(R305:R350)</f>
        <v>6.8954351999999997</v>
      </c>
      <c r="S304" s="144"/>
      <c r="T304" s="146">
        <f>SUM(T305:T350)</f>
        <v>0</v>
      </c>
      <c r="AR304" s="139" t="s">
        <v>32</v>
      </c>
      <c r="AT304" s="147" t="s">
        <v>76</v>
      </c>
      <c r="AU304" s="147" t="s">
        <v>32</v>
      </c>
      <c r="AY304" s="139" t="s">
        <v>219</v>
      </c>
      <c r="BK304" s="148">
        <f>SUM(BK305:BK350)</f>
        <v>0</v>
      </c>
    </row>
    <row r="305" spans="1:65" s="2" customFormat="1" ht="16.5" customHeight="1">
      <c r="A305" s="33"/>
      <c r="B305" s="151"/>
      <c r="C305" s="152" t="s">
        <v>363</v>
      </c>
      <c r="D305" s="152" t="s">
        <v>221</v>
      </c>
      <c r="E305" s="153" t="s">
        <v>630</v>
      </c>
      <c r="F305" s="154" t="s">
        <v>631</v>
      </c>
      <c r="G305" s="155" t="s">
        <v>394</v>
      </c>
      <c r="H305" s="156">
        <v>5.43</v>
      </c>
      <c r="I305" s="157"/>
      <c r="J305" s="158">
        <f>ROUND(I305*H305,2)</f>
        <v>0</v>
      </c>
      <c r="K305" s="154" t="s">
        <v>225</v>
      </c>
      <c r="L305" s="34"/>
      <c r="M305" s="159" t="s">
        <v>1</v>
      </c>
      <c r="N305" s="160" t="s">
        <v>42</v>
      </c>
      <c r="O305" s="59"/>
      <c r="P305" s="161">
        <f>O305*H305</f>
        <v>0</v>
      </c>
      <c r="Q305" s="161">
        <v>0</v>
      </c>
      <c r="R305" s="161">
        <f>Q305*H305</f>
        <v>0</v>
      </c>
      <c r="S305" s="161">
        <v>0</v>
      </c>
      <c r="T305" s="162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63" t="s">
        <v>226</v>
      </c>
      <c r="AT305" s="163" t="s">
        <v>221</v>
      </c>
      <c r="AU305" s="163" t="s">
        <v>87</v>
      </c>
      <c r="AY305" s="18" t="s">
        <v>219</v>
      </c>
      <c r="BE305" s="164">
        <f>IF(N305="základní",J305,0)</f>
        <v>0</v>
      </c>
      <c r="BF305" s="164">
        <f>IF(N305="snížená",J305,0)</f>
        <v>0</v>
      </c>
      <c r="BG305" s="164">
        <f>IF(N305="zákl. přenesená",J305,0)</f>
        <v>0</v>
      </c>
      <c r="BH305" s="164">
        <f>IF(N305="sníž. přenesená",J305,0)</f>
        <v>0</v>
      </c>
      <c r="BI305" s="164">
        <f>IF(N305="nulová",J305,0)</f>
        <v>0</v>
      </c>
      <c r="BJ305" s="18" t="s">
        <v>32</v>
      </c>
      <c r="BK305" s="164">
        <f>ROUND(I305*H305,2)</f>
        <v>0</v>
      </c>
      <c r="BL305" s="18" t="s">
        <v>226</v>
      </c>
      <c r="BM305" s="163" t="s">
        <v>4959</v>
      </c>
    </row>
    <row r="306" spans="1:65" s="14" customFormat="1">
      <c r="B306" s="174"/>
      <c r="D306" s="166" t="s">
        <v>228</v>
      </c>
      <c r="E306" s="175" t="s">
        <v>1</v>
      </c>
      <c r="F306" s="176" t="s">
        <v>4960</v>
      </c>
      <c r="H306" s="175" t="s">
        <v>1</v>
      </c>
      <c r="I306" s="177"/>
      <c r="L306" s="174"/>
      <c r="M306" s="178"/>
      <c r="N306" s="179"/>
      <c r="O306" s="179"/>
      <c r="P306" s="179"/>
      <c r="Q306" s="179"/>
      <c r="R306" s="179"/>
      <c r="S306" s="179"/>
      <c r="T306" s="180"/>
      <c r="AT306" s="175" t="s">
        <v>228</v>
      </c>
      <c r="AU306" s="175" t="s">
        <v>87</v>
      </c>
      <c r="AV306" s="14" t="s">
        <v>32</v>
      </c>
      <c r="AW306" s="14" t="s">
        <v>31</v>
      </c>
      <c r="AX306" s="14" t="s">
        <v>77</v>
      </c>
      <c r="AY306" s="175" t="s">
        <v>219</v>
      </c>
    </row>
    <row r="307" spans="1:65" s="14" customFormat="1">
      <c r="B307" s="174"/>
      <c r="D307" s="166" t="s">
        <v>228</v>
      </c>
      <c r="E307" s="175" t="s">
        <v>1</v>
      </c>
      <c r="F307" s="176" t="s">
        <v>4945</v>
      </c>
      <c r="H307" s="175" t="s">
        <v>1</v>
      </c>
      <c r="I307" s="177"/>
      <c r="L307" s="174"/>
      <c r="M307" s="178"/>
      <c r="N307" s="179"/>
      <c r="O307" s="179"/>
      <c r="P307" s="179"/>
      <c r="Q307" s="179"/>
      <c r="R307" s="179"/>
      <c r="S307" s="179"/>
      <c r="T307" s="180"/>
      <c r="AT307" s="175" t="s">
        <v>228</v>
      </c>
      <c r="AU307" s="175" t="s">
        <v>87</v>
      </c>
      <c r="AV307" s="14" t="s">
        <v>32</v>
      </c>
      <c r="AW307" s="14" t="s">
        <v>31</v>
      </c>
      <c r="AX307" s="14" t="s">
        <v>77</v>
      </c>
      <c r="AY307" s="175" t="s">
        <v>219</v>
      </c>
    </row>
    <row r="308" spans="1:65" s="13" customFormat="1">
      <c r="B308" s="165"/>
      <c r="D308" s="166" t="s">
        <v>228</v>
      </c>
      <c r="E308" s="167" t="s">
        <v>1</v>
      </c>
      <c r="F308" s="168" t="s">
        <v>4961</v>
      </c>
      <c r="H308" s="169">
        <v>2.8380000000000001</v>
      </c>
      <c r="I308" s="170"/>
      <c r="L308" s="165"/>
      <c r="M308" s="171"/>
      <c r="N308" s="172"/>
      <c r="O308" s="172"/>
      <c r="P308" s="172"/>
      <c r="Q308" s="172"/>
      <c r="R308" s="172"/>
      <c r="S308" s="172"/>
      <c r="T308" s="173"/>
      <c r="AT308" s="167" t="s">
        <v>228</v>
      </c>
      <c r="AU308" s="167" t="s">
        <v>87</v>
      </c>
      <c r="AV308" s="13" t="s">
        <v>87</v>
      </c>
      <c r="AW308" s="13" t="s">
        <v>31</v>
      </c>
      <c r="AX308" s="13" t="s">
        <v>77</v>
      </c>
      <c r="AY308" s="167" t="s">
        <v>219</v>
      </c>
    </row>
    <row r="309" spans="1:65" s="14" customFormat="1">
      <c r="B309" s="174"/>
      <c r="D309" s="166" t="s">
        <v>228</v>
      </c>
      <c r="E309" s="175" t="s">
        <v>1</v>
      </c>
      <c r="F309" s="176" t="s">
        <v>4962</v>
      </c>
      <c r="H309" s="175" t="s">
        <v>1</v>
      </c>
      <c r="I309" s="177"/>
      <c r="L309" s="174"/>
      <c r="M309" s="178"/>
      <c r="N309" s="179"/>
      <c r="O309" s="179"/>
      <c r="P309" s="179"/>
      <c r="Q309" s="179"/>
      <c r="R309" s="179"/>
      <c r="S309" s="179"/>
      <c r="T309" s="180"/>
      <c r="AT309" s="175" t="s">
        <v>228</v>
      </c>
      <c r="AU309" s="175" t="s">
        <v>87</v>
      </c>
      <c r="AV309" s="14" t="s">
        <v>32</v>
      </c>
      <c r="AW309" s="14" t="s">
        <v>31</v>
      </c>
      <c r="AX309" s="14" t="s">
        <v>77</v>
      </c>
      <c r="AY309" s="175" t="s">
        <v>219</v>
      </c>
    </row>
    <row r="310" spans="1:65" s="13" customFormat="1">
      <c r="B310" s="165"/>
      <c r="D310" s="166" t="s">
        <v>228</v>
      </c>
      <c r="E310" s="167" t="s">
        <v>1</v>
      </c>
      <c r="F310" s="168" t="s">
        <v>4963</v>
      </c>
      <c r="H310" s="169">
        <v>2.5920000000000001</v>
      </c>
      <c r="I310" s="170"/>
      <c r="L310" s="165"/>
      <c r="M310" s="171"/>
      <c r="N310" s="172"/>
      <c r="O310" s="172"/>
      <c r="P310" s="172"/>
      <c r="Q310" s="172"/>
      <c r="R310" s="172"/>
      <c r="S310" s="172"/>
      <c r="T310" s="173"/>
      <c r="AT310" s="167" t="s">
        <v>228</v>
      </c>
      <c r="AU310" s="167" t="s">
        <v>87</v>
      </c>
      <c r="AV310" s="13" t="s">
        <v>87</v>
      </c>
      <c r="AW310" s="13" t="s">
        <v>31</v>
      </c>
      <c r="AX310" s="13" t="s">
        <v>77</v>
      </c>
      <c r="AY310" s="167" t="s">
        <v>219</v>
      </c>
    </row>
    <row r="311" spans="1:65" s="15" customFormat="1">
      <c r="B311" s="181"/>
      <c r="D311" s="166" t="s">
        <v>228</v>
      </c>
      <c r="E311" s="182" t="s">
        <v>4814</v>
      </c>
      <c r="F311" s="183" t="s">
        <v>236</v>
      </c>
      <c r="H311" s="184">
        <v>5.43</v>
      </c>
      <c r="I311" s="185"/>
      <c r="L311" s="181"/>
      <c r="M311" s="186"/>
      <c r="N311" s="187"/>
      <c r="O311" s="187"/>
      <c r="P311" s="187"/>
      <c r="Q311" s="187"/>
      <c r="R311" s="187"/>
      <c r="S311" s="187"/>
      <c r="T311" s="188"/>
      <c r="AT311" s="182" t="s">
        <v>228</v>
      </c>
      <c r="AU311" s="182" t="s">
        <v>87</v>
      </c>
      <c r="AV311" s="15" t="s">
        <v>226</v>
      </c>
      <c r="AW311" s="15" t="s">
        <v>31</v>
      </c>
      <c r="AX311" s="15" t="s">
        <v>32</v>
      </c>
      <c r="AY311" s="182" t="s">
        <v>219</v>
      </c>
    </row>
    <row r="312" spans="1:65" s="2" customFormat="1" ht="16.5" customHeight="1">
      <c r="A312" s="33"/>
      <c r="B312" s="151"/>
      <c r="C312" s="152" t="s">
        <v>375</v>
      </c>
      <c r="D312" s="152" t="s">
        <v>221</v>
      </c>
      <c r="E312" s="153" t="s">
        <v>590</v>
      </c>
      <c r="F312" s="154" t="s">
        <v>591</v>
      </c>
      <c r="G312" s="155" t="s">
        <v>394</v>
      </c>
      <c r="H312" s="156">
        <v>5.43</v>
      </c>
      <c r="I312" s="157"/>
      <c r="J312" s="158">
        <f>ROUND(I312*H312,2)</f>
        <v>0</v>
      </c>
      <c r="K312" s="154" t="s">
        <v>225</v>
      </c>
      <c r="L312" s="34"/>
      <c r="M312" s="159" t="s">
        <v>1</v>
      </c>
      <c r="N312" s="160" t="s">
        <v>42</v>
      </c>
      <c r="O312" s="59"/>
      <c r="P312" s="161">
        <f>O312*H312</f>
        <v>0</v>
      </c>
      <c r="Q312" s="161">
        <v>0</v>
      </c>
      <c r="R312" s="161">
        <f>Q312*H312</f>
        <v>0</v>
      </c>
      <c r="S312" s="161">
        <v>0</v>
      </c>
      <c r="T312" s="162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63" t="s">
        <v>226</v>
      </c>
      <c r="AT312" s="163" t="s">
        <v>221</v>
      </c>
      <c r="AU312" s="163" t="s">
        <v>87</v>
      </c>
      <c r="AY312" s="18" t="s">
        <v>219</v>
      </c>
      <c r="BE312" s="164">
        <f>IF(N312="základní",J312,0)</f>
        <v>0</v>
      </c>
      <c r="BF312" s="164">
        <f>IF(N312="snížená",J312,0)</f>
        <v>0</v>
      </c>
      <c r="BG312" s="164">
        <f>IF(N312="zákl. přenesená",J312,0)</f>
        <v>0</v>
      </c>
      <c r="BH312" s="164">
        <f>IF(N312="sníž. přenesená",J312,0)</f>
        <v>0</v>
      </c>
      <c r="BI312" s="164">
        <f>IF(N312="nulová",J312,0)</f>
        <v>0</v>
      </c>
      <c r="BJ312" s="18" t="s">
        <v>32</v>
      </c>
      <c r="BK312" s="164">
        <f>ROUND(I312*H312,2)</f>
        <v>0</v>
      </c>
      <c r="BL312" s="18" t="s">
        <v>226</v>
      </c>
      <c r="BM312" s="163" t="s">
        <v>4964</v>
      </c>
    </row>
    <row r="313" spans="1:65" s="13" customFormat="1">
      <c r="B313" s="165"/>
      <c r="D313" s="166" t="s">
        <v>228</v>
      </c>
      <c r="E313" s="167" t="s">
        <v>1</v>
      </c>
      <c r="F313" s="168" t="s">
        <v>4965</v>
      </c>
      <c r="H313" s="169">
        <v>5.43</v>
      </c>
      <c r="I313" s="170"/>
      <c r="L313" s="165"/>
      <c r="M313" s="171"/>
      <c r="N313" s="172"/>
      <c r="O313" s="172"/>
      <c r="P313" s="172"/>
      <c r="Q313" s="172"/>
      <c r="R313" s="172"/>
      <c r="S313" s="172"/>
      <c r="T313" s="173"/>
      <c r="AT313" s="167" t="s">
        <v>228</v>
      </c>
      <c r="AU313" s="167" t="s">
        <v>87</v>
      </c>
      <c r="AV313" s="13" t="s">
        <v>87</v>
      </c>
      <c r="AW313" s="13" t="s">
        <v>31</v>
      </c>
      <c r="AX313" s="13" t="s">
        <v>32</v>
      </c>
      <c r="AY313" s="167" t="s">
        <v>219</v>
      </c>
    </row>
    <row r="314" spans="1:65" s="2" customFormat="1" ht="16.5" customHeight="1">
      <c r="A314" s="33"/>
      <c r="B314" s="151"/>
      <c r="C314" s="152" t="s">
        <v>380</v>
      </c>
      <c r="D314" s="152" t="s">
        <v>221</v>
      </c>
      <c r="E314" s="153" t="s">
        <v>547</v>
      </c>
      <c r="F314" s="154" t="s">
        <v>548</v>
      </c>
      <c r="G314" s="155" t="s">
        <v>394</v>
      </c>
      <c r="H314" s="156">
        <v>5.43</v>
      </c>
      <c r="I314" s="157"/>
      <c r="J314" s="158">
        <f>ROUND(I314*H314,2)</f>
        <v>0</v>
      </c>
      <c r="K314" s="154" t="s">
        <v>225</v>
      </c>
      <c r="L314" s="34"/>
      <c r="M314" s="159" t="s">
        <v>1</v>
      </c>
      <c r="N314" s="160" t="s">
        <v>42</v>
      </c>
      <c r="O314" s="59"/>
      <c r="P314" s="161">
        <f>O314*H314</f>
        <v>0</v>
      </c>
      <c r="Q314" s="161">
        <v>0</v>
      </c>
      <c r="R314" s="161">
        <f>Q314*H314</f>
        <v>0</v>
      </c>
      <c r="S314" s="161">
        <v>0</v>
      </c>
      <c r="T314" s="162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3" t="s">
        <v>226</v>
      </c>
      <c r="AT314" s="163" t="s">
        <v>221</v>
      </c>
      <c r="AU314" s="163" t="s">
        <v>87</v>
      </c>
      <c r="AY314" s="18" t="s">
        <v>219</v>
      </c>
      <c r="BE314" s="164">
        <f>IF(N314="základní",J314,0)</f>
        <v>0</v>
      </c>
      <c r="BF314" s="164">
        <f>IF(N314="snížená",J314,0)</f>
        <v>0</v>
      </c>
      <c r="BG314" s="164">
        <f>IF(N314="zákl. přenesená",J314,0)</f>
        <v>0</v>
      </c>
      <c r="BH314" s="164">
        <f>IF(N314="sníž. přenesená",J314,0)</f>
        <v>0</v>
      </c>
      <c r="BI314" s="164">
        <f>IF(N314="nulová",J314,0)</f>
        <v>0</v>
      </c>
      <c r="BJ314" s="18" t="s">
        <v>32</v>
      </c>
      <c r="BK314" s="164">
        <f>ROUND(I314*H314,2)</f>
        <v>0</v>
      </c>
      <c r="BL314" s="18" t="s">
        <v>226</v>
      </c>
      <c r="BM314" s="163" t="s">
        <v>4966</v>
      </c>
    </row>
    <row r="315" spans="1:65" s="13" customFormat="1">
      <c r="B315" s="165"/>
      <c r="D315" s="166" t="s">
        <v>228</v>
      </c>
      <c r="E315" s="167" t="s">
        <v>1</v>
      </c>
      <c r="F315" s="168" t="s">
        <v>4965</v>
      </c>
      <c r="H315" s="169">
        <v>5.43</v>
      </c>
      <c r="I315" s="170"/>
      <c r="L315" s="165"/>
      <c r="M315" s="171"/>
      <c r="N315" s="172"/>
      <c r="O315" s="172"/>
      <c r="P315" s="172"/>
      <c r="Q315" s="172"/>
      <c r="R315" s="172"/>
      <c r="S315" s="172"/>
      <c r="T315" s="173"/>
      <c r="AT315" s="167" t="s">
        <v>228</v>
      </c>
      <c r="AU315" s="167" t="s">
        <v>87</v>
      </c>
      <c r="AV315" s="13" t="s">
        <v>87</v>
      </c>
      <c r="AW315" s="13" t="s">
        <v>31</v>
      </c>
      <c r="AX315" s="13" t="s">
        <v>32</v>
      </c>
      <c r="AY315" s="167" t="s">
        <v>219</v>
      </c>
    </row>
    <row r="316" spans="1:65" s="2" customFormat="1" ht="16.5" customHeight="1">
      <c r="A316" s="33"/>
      <c r="B316" s="151"/>
      <c r="C316" s="152" t="s">
        <v>391</v>
      </c>
      <c r="D316" s="152" t="s">
        <v>221</v>
      </c>
      <c r="E316" s="153" t="s">
        <v>646</v>
      </c>
      <c r="F316" s="154" t="s">
        <v>647</v>
      </c>
      <c r="G316" s="155" t="s">
        <v>334</v>
      </c>
      <c r="H316" s="156">
        <v>36</v>
      </c>
      <c r="I316" s="157"/>
      <c r="J316" s="158">
        <f>ROUND(I316*H316,2)</f>
        <v>0</v>
      </c>
      <c r="K316" s="154" t="s">
        <v>225</v>
      </c>
      <c r="L316" s="34"/>
      <c r="M316" s="159" t="s">
        <v>1</v>
      </c>
      <c r="N316" s="160" t="s">
        <v>42</v>
      </c>
      <c r="O316" s="59"/>
      <c r="P316" s="161">
        <f>O316*H316</f>
        <v>0</v>
      </c>
      <c r="Q316" s="161">
        <v>1.65E-3</v>
      </c>
      <c r="R316" s="161">
        <f>Q316*H316</f>
        <v>5.9400000000000001E-2</v>
      </c>
      <c r="S316" s="161">
        <v>0</v>
      </c>
      <c r="T316" s="162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63" t="s">
        <v>226</v>
      </c>
      <c r="AT316" s="163" t="s">
        <v>221</v>
      </c>
      <c r="AU316" s="163" t="s">
        <v>87</v>
      </c>
      <c r="AY316" s="18" t="s">
        <v>219</v>
      </c>
      <c r="BE316" s="164">
        <f>IF(N316="základní",J316,0)</f>
        <v>0</v>
      </c>
      <c r="BF316" s="164">
        <f>IF(N316="snížená",J316,0)</f>
        <v>0</v>
      </c>
      <c r="BG316" s="164">
        <f>IF(N316="zákl. přenesená",J316,0)</f>
        <v>0</v>
      </c>
      <c r="BH316" s="164">
        <f>IF(N316="sníž. přenesená",J316,0)</f>
        <v>0</v>
      </c>
      <c r="BI316" s="164">
        <f>IF(N316="nulová",J316,0)</f>
        <v>0</v>
      </c>
      <c r="BJ316" s="18" t="s">
        <v>32</v>
      </c>
      <c r="BK316" s="164">
        <f>ROUND(I316*H316,2)</f>
        <v>0</v>
      </c>
      <c r="BL316" s="18" t="s">
        <v>226</v>
      </c>
      <c r="BM316" s="163" t="s">
        <v>4967</v>
      </c>
    </row>
    <row r="317" spans="1:65" s="14" customFormat="1">
      <c r="B317" s="174"/>
      <c r="D317" s="166" t="s">
        <v>228</v>
      </c>
      <c r="E317" s="175" t="s">
        <v>1</v>
      </c>
      <c r="F317" s="176" t="s">
        <v>4968</v>
      </c>
      <c r="H317" s="175" t="s">
        <v>1</v>
      </c>
      <c r="I317" s="177"/>
      <c r="L317" s="174"/>
      <c r="M317" s="178"/>
      <c r="N317" s="179"/>
      <c r="O317" s="179"/>
      <c r="P317" s="179"/>
      <c r="Q317" s="179"/>
      <c r="R317" s="179"/>
      <c r="S317" s="179"/>
      <c r="T317" s="180"/>
      <c r="AT317" s="175" t="s">
        <v>228</v>
      </c>
      <c r="AU317" s="175" t="s">
        <v>87</v>
      </c>
      <c r="AV317" s="14" t="s">
        <v>32</v>
      </c>
      <c r="AW317" s="14" t="s">
        <v>31</v>
      </c>
      <c r="AX317" s="14" t="s">
        <v>77</v>
      </c>
      <c r="AY317" s="175" t="s">
        <v>219</v>
      </c>
    </row>
    <row r="318" spans="1:65" s="14" customFormat="1">
      <c r="B318" s="174"/>
      <c r="D318" s="166" t="s">
        <v>228</v>
      </c>
      <c r="E318" s="175" t="s">
        <v>1</v>
      </c>
      <c r="F318" s="176" t="s">
        <v>4969</v>
      </c>
      <c r="H318" s="175" t="s">
        <v>1</v>
      </c>
      <c r="I318" s="177"/>
      <c r="L318" s="174"/>
      <c r="M318" s="178"/>
      <c r="N318" s="179"/>
      <c r="O318" s="179"/>
      <c r="P318" s="179"/>
      <c r="Q318" s="179"/>
      <c r="R318" s="179"/>
      <c r="S318" s="179"/>
      <c r="T318" s="180"/>
      <c r="AT318" s="175" t="s">
        <v>228</v>
      </c>
      <c r="AU318" s="175" t="s">
        <v>87</v>
      </c>
      <c r="AV318" s="14" t="s">
        <v>32</v>
      </c>
      <c r="AW318" s="14" t="s">
        <v>31</v>
      </c>
      <c r="AX318" s="14" t="s">
        <v>77</v>
      </c>
      <c r="AY318" s="175" t="s">
        <v>219</v>
      </c>
    </row>
    <row r="319" spans="1:65" s="14" customFormat="1">
      <c r="B319" s="174"/>
      <c r="D319" s="166" t="s">
        <v>228</v>
      </c>
      <c r="E319" s="175" t="s">
        <v>1</v>
      </c>
      <c r="F319" s="176" t="s">
        <v>4970</v>
      </c>
      <c r="H319" s="175" t="s">
        <v>1</v>
      </c>
      <c r="I319" s="177"/>
      <c r="L319" s="174"/>
      <c r="M319" s="178"/>
      <c r="N319" s="179"/>
      <c r="O319" s="179"/>
      <c r="P319" s="179"/>
      <c r="Q319" s="179"/>
      <c r="R319" s="179"/>
      <c r="S319" s="179"/>
      <c r="T319" s="180"/>
      <c r="AT319" s="175" t="s">
        <v>228</v>
      </c>
      <c r="AU319" s="175" t="s">
        <v>87</v>
      </c>
      <c r="AV319" s="14" t="s">
        <v>32</v>
      </c>
      <c r="AW319" s="14" t="s">
        <v>31</v>
      </c>
      <c r="AX319" s="14" t="s">
        <v>77</v>
      </c>
      <c r="AY319" s="175" t="s">
        <v>219</v>
      </c>
    </row>
    <row r="320" spans="1:65" s="13" customFormat="1">
      <c r="B320" s="165"/>
      <c r="D320" s="166" t="s">
        <v>228</v>
      </c>
      <c r="E320" s="167" t="s">
        <v>1</v>
      </c>
      <c r="F320" s="168" t="s">
        <v>4971</v>
      </c>
      <c r="H320" s="169">
        <v>36</v>
      </c>
      <c r="I320" s="170"/>
      <c r="L320" s="165"/>
      <c r="M320" s="171"/>
      <c r="N320" s="172"/>
      <c r="O320" s="172"/>
      <c r="P320" s="172"/>
      <c r="Q320" s="172"/>
      <c r="R320" s="172"/>
      <c r="S320" s="172"/>
      <c r="T320" s="173"/>
      <c r="AT320" s="167" t="s">
        <v>228</v>
      </c>
      <c r="AU320" s="167" t="s">
        <v>87</v>
      </c>
      <c r="AV320" s="13" t="s">
        <v>87</v>
      </c>
      <c r="AW320" s="13" t="s">
        <v>31</v>
      </c>
      <c r="AX320" s="13" t="s">
        <v>77</v>
      </c>
      <c r="AY320" s="167" t="s">
        <v>219</v>
      </c>
    </row>
    <row r="321" spans="1:65" s="15" customFormat="1">
      <c r="B321" s="181"/>
      <c r="D321" s="166" t="s">
        <v>228</v>
      </c>
      <c r="E321" s="182" t="s">
        <v>4807</v>
      </c>
      <c r="F321" s="183" t="s">
        <v>236</v>
      </c>
      <c r="H321" s="184">
        <v>36</v>
      </c>
      <c r="I321" s="185"/>
      <c r="L321" s="181"/>
      <c r="M321" s="186"/>
      <c r="N321" s="187"/>
      <c r="O321" s="187"/>
      <c r="P321" s="187"/>
      <c r="Q321" s="187"/>
      <c r="R321" s="187"/>
      <c r="S321" s="187"/>
      <c r="T321" s="188"/>
      <c r="AT321" s="182" t="s">
        <v>228</v>
      </c>
      <c r="AU321" s="182" t="s">
        <v>87</v>
      </c>
      <c r="AV321" s="15" t="s">
        <v>226</v>
      </c>
      <c r="AW321" s="15" t="s">
        <v>31</v>
      </c>
      <c r="AX321" s="15" t="s">
        <v>32</v>
      </c>
      <c r="AY321" s="182" t="s">
        <v>219</v>
      </c>
    </row>
    <row r="322" spans="1:65" s="2" customFormat="1" ht="16.5" customHeight="1">
      <c r="A322" s="33"/>
      <c r="B322" s="151"/>
      <c r="C322" s="197" t="s">
        <v>400</v>
      </c>
      <c r="D322" s="197" t="s">
        <v>536</v>
      </c>
      <c r="E322" s="198" t="s">
        <v>4972</v>
      </c>
      <c r="F322" s="199" t="s">
        <v>1270</v>
      </c>
      <c r="G322" s="200" t="s">
        <v>334</v>
      </c>
      <c r="H322" s="201">
        <v>36.36</v>
      </c>
      <c r="I322" s="202"/>
      <c r="J322" s="203">
        <f>ROUND(I322*H322,2)</f>
        <v>0</v>
      </c>
      <c r="K322" s="199" t="s">
        <v>241</v>
      </c>
      <c r="L322" s="204"/>
      <c r="M322" s="205" t="s">
        <v>1</v>
      </c>
      <c r="N322" s="206" t="s">
        <v>42</v>
      </c>
      <c r="O322" s="59"/>
      <c r="P322" s="161">
        <f>O322*H322</f>
        <v>0</v>
      </c>
      <c r="Q322" s="161">
        <v>1.7000000000000001E-2</v>
      </c>
      <c r="R322" s="161">
        <f>Q322*H322</f>
        <v>0.61812</v>
      </c>
      <c r="S322" s="161">
        <v>0</v>
      </c>
      <c r="T322" s="162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63" t="s">
        <v>263</v>
      </c>
      <c r="AT322" s="163" t="s">
        <v>536</v>
      </c>
      <c r="AU322" s="163" t="s">
        <v>87</v>
      </c>
      <c r="AY322" s="18" t="s">
        <v>219</v>
      </c>
      <c r="BE322" s="164">
        <f>IF(N322="základní",J322,0)</f>
        <v>0</v>
      </c>
      <c r="BF322" s="164">
        <f>IF(N322="snížená",J322,0)</f>
        <v>0</v>
      </c>
      <c r="BG322" s="164">
        <f>IF(N322="zákl. přenesená",J322,0)</f>
        <v>0</v>
      </c>
      <c r="BH322" s="164">
        <f>IF(N322="sníž. přenesená",J322,0)</f>
        <v>0</v>
      </c>
      <c r="BI322" s="164">
        <f>IF(N322="nulová",J322,0)</f>
        <v>0</v>
      </c>
      <c r="BJ322" s="18" t="s">
        <v>32</v>
      </c>
      <c r="BK322" s="164">
        <f>ROUND(I322*H322,2)</f>
        <v>0</v>
      </c>
      <c r="BL322" s="18" t="s">
        <v>226</v>
      </c>
      <c r="BM322" s="163" t="s">
        <v>4973</v>
      </c>
    </row>
    <row r="323" spans="1:65" s="13" customFormat="1">
      <c r="B323" s="165"/>
      <c r="D323" s="166" t="s">
        <v>228</v>
      </c>
      <c r="E323" s="167" t="s">
        <v>1</v>
      </c>
      <c r="F323" s="168" t="s">
        <v>4974</v>
      </c>
      <c r="H323" s="169">
        <v>36.36</v>
      </c>
      <c r="I323" s="170"/>
      <c r="L323" s="165"/>
      <c r="M323" s="171"/>
      <c r="N323" s="172"/>
      <c r="O323" s="172"/>
      <c r="P323" s="172"/>
      <c r="Q323" s="172"/>
      <c r="R323" s="172"/>
      <c r="S323" s="172"/>
      <c r="T323" s="173"/>
      <c r="AT323" s="167" t="s">
        <v>228</v>
      </c>
      <c r="AU323" s="167" t="s">
        <v>87</v>
      </c>
      <c r="AV323" s="13" t="s">
        <v>87</v>
      </c>
      <c r="AW323" s="13" t="s">
        <v>31</v>
      </c>
      <c r="AX323" s="13" t="s">
        <v>32</v>
      </c>
      <c r="AY323" s="167" t="s">
        <v>219</v>
      </c>
    </row>
    <row r="324" spans="1:65" s="2" customFormat="1" ht="16.5" customHeight="1">
      <c r="A324" s="33"/>
      <c r="B324" s="151"/>
      <c r="C324" s="152" t="s">
        <v>406</v>
      </c>
      <c r="D324" s="152" t="s">
        <v>221</v>
      </c>
      <c r="E324" s="153" t="s">
        <v>2360</v>
      </c>
      <c r="F324" s="154" t="s">
        <v>657</v>
      </c>
      <c r="G324" s="155" t="s">
        <v>334</v>
      </c>
      <c r="H324" s="156">
        <v>8</v>
      </c>
      <c r="I324" s="157"/>
      <c r="J324" s="158">
        <f>ROUND(I324*H324,2)</f>
        <v>0</v>
      </c>
      <c r="K324" s="154" t="s">
        <v>225</v>
      </c>
      <c r="L324" s="34"/>
      <c r="M324" s="159" t="s">
        <v>1</v>
      </c>
      <c r="N324" s="160" t="s">
        <v>42</v>
      </c>
      <c r="O324" s="59"/>
      <c r="P324" s="161">
        <f>O324*H324</f>
        <v>0</v>
      </c>
      <c r="Q324" s="161">
        <v>6.6E-3</v>
      </c>
      <c r="R324" s="161">
        <f>Q324*H324</f>
        <v>5.28E-2</v>
      </c>
      <c r="S324" s="161">
        <v>0</v>
      </c>
      <c r="T324" s="162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63" t="s">
        <v>226</v>
      </c>
      <c r="AT324" s="163" t="s">
        <v>221</v>
      </c>
      <c r="AU324" s="163" t="s">
        <v>87</v>
      </c>
      <c r="AY324" s="18" t="s">
        <v>219</v>
      </c>
      <c r="BE324" s="164">
        <f>IF(N324="základní",J324,0)</f>
        <v>0</v>
      </c>
      <c r="BF324" s="164">
        <f>IF(N324="snížená",J324,0)</f>
        <v>0</v>
      </c>
      <c r="BG324" s="164">
        <f>IF(N324="zákl. přenesená",J324,0)</f>
        <v>0</v>
      </c>
      <c r="BH324" s="164">
        <f>IF(N324="sníž. přenesená",J324,0)</f>
        <v>0</v>
      </c>
      <c r="BI324" s="164">
        <f>IF(N324="nulová",J324,0)</f>
        <v>0</v>
      </c>
      <c r="BJ324" s="18" t="s">
        <v>32</v>
      </c>
      <c r="BK324" s="164">
        <f>ROUND(I324*H324,2)</f>
        <v>0</v>
      </c>
      <c r="BL324" s="18" t="s">
        <v>226</v>
      </c>
      <c r="BM324" s="163" t="s">
        <v>4975</v>
      </c>
    </row>
    <row r="325" spans="1:65" s="14" customFormat="1">
      <c r="B325" s="174"/>
      <c r="D325" s="166" t="s">
        <v>228</v>
      </c>
      <c r="E325" s="175" t="s">
        <v>1</v>
      </c>
      <c r="F325" s="176" t="s">
        <v>4976</v>
      </c>
      <c r="H325" s="175" t="s">
        <v>1</v>
      </c>
      <c r="I325" s="177"/>
      <c r="L325" s="174"/>
      <c r="M325" s="178"/>
      <c r="N325" s="179"/>
      <c r="O325" s="179"/>
      <c r="P325" s="179"/>
      <c r="Q325" s="179"/>
      <c r="R325" s="179"/>
      <c r="S325" s="179"/>
      <c r="T325" s="180"/>
      <c r="AT325" s="175" t="s">
        <v>228</v>
      </c>
      <c r="AU325" s="175" t="s">
        <v>87</v>
      </c>
      <c r="AV325" s="14" t="s">
        <v>32</v>
      </c>
      <c r="AW325" s="14" t="s">
        <v>31</v>
      </c>
      <c r="AX325" s="14" t="s">
        <v>77</v>
      </c>
      <c r="AY325" s="175" t="s">
        <v>219</v>
      </c>
    </row>
    <row r="326" spans="1:65" s="13" customFormat="1">
      <c r="B326" s="165"/>
      <c r="D326" s="166" t="s">
        <v>228</v>
      </c>
      <c r="E326" s="167" t="s">
        <v>1</v>
      </c>
      <c r="F326" s="168" t="s">
        <v>4822</v>
      </c>
      <c r="H326" s="169">
        <v>7</v>
      </c>
      <c r="I326" s="170"/>
      <c r="L326" s="165"/>
      <c r="M326" s="171"/>
      <c r="N326" s="172"/>
      <c r="O326" s="172"/>
      <c r="P326" s="172"/>
      <c r="Q326" s="172"/>
      <c r="R326" s="172"/>
      <c r="S326" s="172"/>
      <c r="T326" s="173"/>
      <c r="AT326" s="167" t="s">
        <v>228</v>
      </c>
      <c r="AU326" s="167" t="s">
        <v>87</v>
      </c>
      <c r="AV326" s="13" t="s">
        <v>87</v>
      </c>
      <c r="AW326" s="13" t="s">
        <v>31</v>
      </c>
      <c r="AX326" s="13" t="s">
        <v>77</v>
      </c>
      <c r="AY326" s="167" t="s">
        <v>219</v>
      </c>
    </row>
    <row r="327" spans="1:65" s="14" customFormat="1">
      <c r="B327" s="174"/>
      <c r="D327" s="166" t="s">
        <v>228</v>
      </c>
      <c r="E327" s="175" t="s">
        <v>1</v>
      </c>
      <c r="F327" s="176" t="s">
        <v>4977</v>
      </c>
      <c r="H327" s="175" t="s">
        <v>1</v>
      </c>
      <c r="I327" s="177"/>
      <c r="L327" s="174"/>
      <c r="M327" s="178"/>
      <c r="N327" s="179"/>
      <c r="O327" s="179"/>
      <c r="P327" s="179"/>
      <c r="Q327" s="179"/>
      <c r="R327" s="179"/>
      <c r="S327" s="179"/>
      <c r="T327" s="180"/>
      <c r="AT327" s="175" t="s">
        <v>228</v>
      </c>
      <c r="AU327" s="175" t="s">
        <v>87</v>
      </c>
      <c r="AV327" s="14" t="s">
        <v>32</v>
      </c>
      <c r="AW327" s="14" t="s">
        <v>31</v>
      </c>
      <c r="AX327" s="14" t="s">
        <v>77</v>
      </c>
      <c r="AY327" s="175" t="s">
        <v>219</v>
      </c>
    </row>
    <row r="328" spans="1:65" s="13" customFormat="1">
      <c r="B328" s="165"/>
      <c r="D328" s="166" t="s">
        <v>228</v>
      </c>
      <c r="E328" s="167" t="s">
        <v>1</v>
      </c>
      <c r="F328" s="168" t="s">
        <v>4806</v>
      </c>
      <c r="H328" s="169">
        <v>1</v>
      </c>
      <c r="I328" s="170"/>
      <c r="L328" s="165"/>
      <c r="M328" s="171"/>
      <c r="N328" s="172"/>
      <c r="O328" s="172"/>
      <c r="P328" s="172"/>
      <c r="Q328" s="172"/>
      <c r="R328" s="172"/>
      <c r="S328" s="172"/>
      <c r="T328" s="173"/>
      <c r="AT328" s="167" t="s">
        <v>228</v>
      </c>
      <c r="AU328" s="167" t="s">
        <v>87</v>
      </c>
      <c r="AV328" s="13" t="s">
        <v>87</v>
      </c>
      <c r="AW328" s="13" t="s">
        <v>31</v>
      </c>
      <c r="AX328" s="13" t="s">
        <v>77</v>
      </c>
      <c r="AY328" s="167" t="s">
        <v>219</v>
      </c>
    </row>
    <row r="329" spans="1:65" s="15" customFormat="1">
      <c r="B329" s="181"/>
      <c r="D329" s="166" t="s">
        <v>228</v>
      </c>
      <c r="E329" s="182" t="s">
        <v>1</v>
      </c>
      <c r="F329" s="183" t="s">
        <v>236</v>
      </c>
      <c r="H329" s="184">
        <v>8</v>
      </c>
      <c r="I329" s="185"/>
      <c r="L329" s="181"/>
      <c r="M329" s="186"/>
      <c r="N329" s="187"/>
      <c r="O329" s="187"/>
      <c r="P329" s="187"/>
      <c r="Q329" s="187"/>
      <c r="R329" s="187"/>
      <c r="S329" s="187"/>
      <c r="T329" s="188"/>
      <c r="AT329" s="182" t="s">
        <v>228</v>
      </c>
      <c r="AU329" s="182" t="s">
        <v>87</v>
      </c>
      <c r="AV329" s="15" t="s">
        <v>226</v>
      </c>
      <c r="AW329" s="15" t="s">
        <v>31</v>
      </c>
      <c r="AX329" s="15" t="s">
        <v>32</v>
      </c>
      <c r="AY329" s="182" t="s">
        <v>219</v>
      </c>
    </row>
    <row r="330" spans="1:65" s="2" customFormat="1" ht="21.75" customHeight="1">
      <c r="A330" s="33"/>
      <c r="B330" s="151"/>
      <c r="C330" s="197" t="s">
        <v>411</v>
      </c>
      <c r="D330" s="197" t="s">
        <v>536</v>
      </c>
      <c r="E330" s="198" t="s">
        <v>4978</v>
      </c>
      <c r="F330" s="199" t="s">
        <v>4979</v>
      </c>
      <c r="G330" s="200" t="s">
        <v>334</v>
      </c>
      <c r="H330" s="201">
        <v>8.08</v>
      </c>
      <c r="I330" s="202"/>
      <c r="J330" s="203">
        <f>ROUND(I330*H330,2)</f>
        <v>0</v>
      </c>
      <c r="K330" s="199" t="s">
        <v>241</v>
      </c>
      <c r="L330" s="204"/>
      <c r="M330" s="205" t="s">
        <v>1</v>
      </c>
      <c r="N330" s="206" t="s">
        <v>42</v>
      </c>
      <c r="O330" s="59"/>
      <c r="P330" s="161">
        <f>O330*H330</f>
        <v>0</v>
      </c>
      <c r="Q330" s="161">
        <v>2.7E-2</v>
      </c>
      <c r="R330" s="161">
        <f>Q330*H330</f>
        <v>0.21815999999999999</v>
      </c>
      <c r="S330" s="161">
        <v>0</v>
      </c>
      <c r="T330" s="162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63" t="s">
        <v>263</v>
      </c>
      <c r="AT330" s="163" t="s">
        <v>536</v>
      </c>
      <c r="AU330" s="163" t="s">
        <v>87</v>
      </c>
      <c r="AY330" s="18" t="s">
        <v>219</v>
      </c>
      <c r="BE330" s="164">
        <f>IF(N330="základní",J330,0)</f>
        <v>0</v>
      </c>
      <c r="BF330" s="164">
        <f>IF(N330="snížená",J330,0)</f>
        <v>0</v>
      </c>
      <c r="BG330" s="164">
        <f>IF(N330="zákl. přenesená",J330,0)</f>
        <v>0</v>
      </c>
      <c r="BH330" s="164">
        <f>IF(N330="sníž. přenesená",J330,0)</f>
        <v>0</v>
      </c>
      <c r="BI330" s="164">
        <f>IF(N330="nulová",J330,0)</f>
        <v>0</v>
      </c>
      <c r="BJ330" s="18" t="s">
        <v>32</v>
      </c>
      <c r="BK330" s="164">
        <f>ROUND(I330*H330,2)</f>
        <v>0</v>
      </c>
      <c r="BL330" s="18" t="s">
        <v>226</v>
      </c>
      <c r="BM330" s="163" t="s">
        <v>4980</v>
      </c>
    </row>
    <row r="331" spans="1:65" s="14" customFormat="1">
      <c r="B331" s="174"/>
      <c r="D331" s="166" t="s">
        <v>228</v>
      </c>
      <c r="E331" s="175" t="s">
        <v>1</v>
      </c>
      <c r="F331" s="176" t="s">
        <v>4981</v>
      </c>
      <c r="H331" s="175" t="s">
        <v>1</v>
      </c>
      <c r="I331" s="177"/>
      <c r="L331" s="174"/>
      <c r="M331" s="178"/>
      <c r="N331" s="179"/>
      <c r="O331" s="179"/>
      <c r="P331" s="179"/>
      <c r="Q331" s="179"/>
      <c r="R331" s="179"/>
      <c r="S331" s="179"/>
      <c r="T331" s="180"/>
      <c r="AT331" s="175" t="s">
        <v>228</v>
      </c>
      <c r="AU331" s="175" t="s">
        <v>87</v>
      </c>
      <c r="AV331" s="14" t="s">
        <v>32</v>
      </c>
      <c r="AW331" s="14" t="s">
        <v>31</v>
      </c>
      <c r="AX331" s="14" t="s">
        <v>77</v>
      </c>
      <c r="AY331" s="175" t="s">
        <v>219</v>
      </c>
    </row>
    <row r="332" spans="1:65" s="13" customFormat="1">
      <c r="B332" s="165"/>
      <c r="D332" s="166" t="s">
        <v>228</v>
      </c>
      <c r="E332" s="167" t="s">
        <v>1</v>
      </c>
      <c r="F332" s="168" t="s">
        <v>4982</v>
      </c>
      <c r="H332" s="169">
        <v>7.07</v>
      </c>
      <c r="I332" s="170"/>
      <c r="L332" s="165"/>
      <c r="M332" s="171"/>
      <c r="N332" s="172"/>
      <c r="O332" s="172"/>
      <c r="P332" s="172"/>
      <c r="Q332" s="172"/>
      <c r="R332" s="172"/>
      <c r="S332" s="172"/>
      <c r="T332" s="173"/>
      <c r="AT332" s="167" t="s">
        <v>228</v>
      </c>
      <c r="AU332" s="167" t="s">
        <v>87</v>
      </c>
      <c r="AV332" s="13" t="s">
        <v>87</v>
      </c>
      <c r="AW332" s="13" t="s">
        <v>31</v>
      </c>
      <c r="AX332" s="13" t="s">
        <v>77</v>
      </c>
      <c r="AY332" s="167" t="s">
        <v>219</v>
      </c>
    </row>
    <row r="333" spans="1:65" s="13" customFormat="1">
      <c r="B333" s="165"/>
      <c r="D333" s="166" t="s">
        <v>228</v>
      </c>
      <c r="E333" s="167" t="s">
        <v>1</v>
      </c>
      <c r="F333" s="168" t="s">
        <v>4983</v>
      </c>
      <c r="H333" s="169">
        <v>1.01</v>
      </c>
      <c r="I333" s="170"/>
      <c r="L333" s="165"/>
      <c r="M333" s="171"/>
      <c r="N333" s="172"/>
      <c r="O333" s="172"/>
      <c r="P333" s="172"/>
      <c r="Q333" s="172"/>
      <c r="R333" s="172"/>
      <c r="S333" s="172"/>
      <c r="T333" s="173"/>
      <c r="AT333" s="167" t="s">
        <v>228</v>
      </c>
      <c r="AU333" s="167" t="s">
        <v>87</v>
      </c>
      <c r="AV333" s="13" t="s">
        <v>87</v>
      </c>
      <c r="AW333" s="13" t="s">
        <v>31</v>
      </c>
      <c r="AX333" s="13" t="s">
        <v>77</v>
      </c>
      <c r="AY333" s="167" t="s">
        <v>219</v>
      </c>
    </row>
    <row r="334" spans="1:65" s="15" customFormat="1">
      <c r="B334" s="181"/>
      <c r="D334" s="166" t="s">
        <v>228</v>
      </c>
      <c r="E334" s="182" t="s">
        <v>1</v>
      </c>
      <c r="F334" s="183" t="s">
        <v>236</v>
      </c>
      <c r="H334" s="184">
        <v>8.08</v>
      </c>
      <c r="I334" s="185"/>
      <c r="L334" s="181"/>
      <c r="M334" s="186"/>
      <c r="N334" s="187"/>
      <c r="O334" s="187"/>
      <c r="P334" s="187"/>
      <c r="Q334" s="187"/>
      <c r="R334" s="187"/>
      <c r="S334" s="187"/>
      <c r="T334" s="188"/>
      <c r="AT334" s="182" t="s">
        <v>228</v>
      </c>
      <c r="AU334" s="182" t="s">
        <v>87</v>
      </c>
      <c r="AV334" s="15" t="s">
        <v>226</v>
      </c>
      <c r="AW334" s="15" t="s">
        <v>31</v>
      </c>
      <c r="AX334" s="15" t="s">
        <v>32</v>
      </c>
      <c r="AY334" s="182" t="s">
        <v>219</v>
      </c>
    </row>
    <row r="335" spans="1:65" s="2" customFormat="1" ht="16.5" customHeight="1">
      <c r="A335" s="33"/>
      <c r="B335" s="151"/>
      <c r="C335" s="152" t="s">
        <v>448</v>
      </c>
      <c r="D335" s="152" t="s">
        <v>221</v>
      </c>
      <c r="E335" s="153" t="s">
        <v>690</v>
      </c>
      <c r="F335" s="154" t="s">
        <v>691</v>
      </c>
      <c r="G335" s="155" t="s">
        <v>394</v>
      </c>
      <c r="H335" s="156">
        <v>2.5920000000000001</v>
      </c>
      <c r="I335" s="157"/>
      <c r="J335" s="158">
        <f>ROUND(I335*H335,2)</f>
        <v>0</v>
      </c>
      <c r="K335" s="154" t="s">
        <v>225</v>
      </c>
      <c r="L335" s="34"/>
      <c r="M335" s="159" t="s">
        <v>1</v>
      </c>
      <c r="N335" s="160" t="s">
        <v>42</v>
      </c>
      <c r="O335" s="59"/>
      <c r="P335" s="161">
        <f>O335*H335</f>
        <v>0</v>
      </c>
      <c r="Q335" s="161">
        <v>2.234</v>
      </c>
      <c r="R335" s="161">
        <f>Q335*H335</f>
        <v>5.7905280000000001</v>
      </c>
      <c r="S335" s="161">
        <v>0</v>
      </c>
      <c r="T335" s="162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63" t="s">
        <v>226</v>
      </c>
      <c r="AT335" s="163" t="s">
        <v>221</v>
      </c>
      <c r="AU335" s="163" t="s">
        <v>87</v>
      </c>
      <c r="AY335" s="18" t="s">
        <v>219</v>
      </c>
      <c r="BE335" s="164">
        <f>IF(N335="základní",J335,0)</f>
        <v>0</v>
      </c>
      <c r="BF335" s="164">
        <f>IF(N335="snížená",J335,0)</f>
        <v>0</v>
      </c>
      <c r="BG335" s="164">
        <f>IF(N335="zákl. přenesená",J335,0)</f>
        <v>0</v>
      </c>
      <c r="BH335" s="164">
        <f>IF(N335="sníž. přenesená",J335,0)</f>
        <v>0</v>
      </c>
      <c r="BI335" s="164">
        <f>IF(N335="nulová",J335,0)</f>
        <v>0</v>
      </c>
      <c r="BJ335" s="18" t="s">
        <v>32</v>
      </c>
      <c r="BK335" s="164">
        <f>ROUND(I335*H335,2)</f>
        <v>0</v>
      </c>
      <c r="BL335" s="18" t="s">
        <v>226</v>
      </c>
      <c r="BM335" s="163" t="s">
        <v>4984</v>
      </c>
    </row>
    <row r="336" spans="1:65" s="14" customFormat="1">
      <c r="B336" s="174"/>
      <c r="D336" s="166" t="s">
        <v>228</v>
      </c>
      <c r="E336" s="175" t="s">
        <v>1</v>
      </c>
      <c r="F336" s="176" t="s">
        <v>4985</v>
      </c>
      <c r="H336" s="175" t="s">
        <v>1</v>
      </c>
      <c r="I336" s="177"/>
      <c r="L336" s="174"/>
      <c r="M336" s="178"/>
      <c r="N336" s="179"/>
      <c r="O336" s="179"/>
      <c r="P336" s="179"/>
      <c r="Q336" s="179"/>
      <c r="R336" s="179"/>
      <c r="S336" s="179"/>
      <c r="T336" s="180"/>
      <c r="AT336" s="175" t="s">
        <v>228</v>
      </c>
      <c r="AU336" s="175" t="s">
        <v>87</v>
      </c>
      <c r="AV336" s="14" t="s">
        <v>32</v>
      </c>
      <c r="AW336" s="14" t="s">
        <v>31</v>
      </c>
      <c r="AX336" s="14" t="s">
        <v>77</v>
      </c>
      <c r="AY336" s="175" t="s">
        <v>219</v>
      </c>
    </row>
    <row r="337" spans="1:65" s="13" customFormat="1">
      <c r="B337" s="165"/>
      <c r="D337" s="166" t="s">
        <v>228</v>
      </c>
      <c r="E337" s="167" t="s">
        <v>1</v>
      </c>
      <c r="F337" s="168" t="s">
        <v>4963</v>
      </c>
      <c r="H337" s="169">
        <v>2.5920000000000001</v>
      </c>
      <c r="I337" s="170"/>
      <c r="L337" s="165"/>
      <c r="M337" s="171"/>
      <c r="N337" s="172"/>
      <c r="O337" s="172"/>
      <c r="P337" s="172"/>
      <c r="Q337" s="172"/>
      <c r="R337" s="172"/>
      <c r="S337" s="172"/>
      <c r="T337" s="173"/>
      <c r="AT337" s="167" t="s">
        <v>228</v>
      </c>
      <c r="AU337" s="167" t="s">
        <v>87</v>
      </c>
      <c r="AV337" s="13" t="s">
        <v>87</v>
      </c>
      <c r="AW337" s="13" t="s">
        <v>31</v>
      </c>
      <c r="AX337" s="13" t="s">
        <v>77</v>
      </c>
      <c r="AY337" s="167" t="s">
        <v>219</v>
      </c>
    </row>
    <row r="338" spans="1:65" s="16" customFormat="1">
      <c r="B338" s="189"/>
      <c r="D338" s="166" t="s">
        <v>228</v>
      </c>
      <c r="E338" s="190" t="s">
        <v>4787</v>
      </c>
      <c r="F338" s="191" t="s">
        <v>282</v>
      </c>
      <c r="H338" s="192">
        <v>2.5920000000000001</v>
      </c>
      <c r="I338" s="193"/>
      <c r="L338" s="189"/>
      <c r="M338" s="194"/>
      <c r="N338" s="195"/>
      <c r="O338" s="195"/>
      <c r="P338" s="195"/>
      <c r="Q338" s="195"/>
      <c r="R338" s="195"/>
      <c r="S338" s="195"/>
      <c r="T338" s="196"/>
      <c r="AT338" s="190" t="s">
        <v>228</v>
      </c>
      <c r="AU338" s="190" t="s">
        <v>87</v>
      </c>
      <c r="AV338" s="16" t="s">
        <v>237</v>
      </c>
      <c r="AW338" s="16" t="s">
        <v>31</v>
      </c>
      <c r="AX338" s="16" t="s">
        <v>32</v>
      </c>
      <c r="AY338" s="190" t="s">
        <v>219</v>
      </c>
    </row>
    <row r="339" spans="1:65" s="2" customFormat="1" ht="16.5" customHeight="1">
      <c r="A339" s="33"/>
      <c r="B339" s="151"/>
      <c r="C339" s="152" t="s">
        <v>453</v>
      </c>
      <c r="D339" s="152" t="s">
        <v>221</v>
      </c>
      <c r="E339" s="153" t="s">
        <v>686</v>
      </c>
      <c r="F339" s="154" t="s">
        <v>687</v>
      </c>
      <c r="G339" s="155" t="s">
        <v>394</v>
      </c>
      <c r="H339" s="156">
        <v>1.32</v>
      </c>
      <c r="I339" s="157"/>
      <c r="J339" s="158">
        <f>ROUND(I339*H339,2)</f>
        <v>0</v>
      </c>
      <c r="K339" s="154" t="s">
        <v>225</v>
      </c>
      <c r="L339" s="34"/>
      <c r="M339" s="159" t="s">
        <v>1</v>
      </c>
      <c r="N339" s="160" t="s">
        <v>42</v>
      </c>
      <c r="O339" s="59"/>
      <c r="P339" s="161">
        <f>O339*H339</f>
        <v>0</v>
      </c>
      <c r="Q339" s="161">
        <v>0</v>
      </c>
      <c r="R339" s="161">
        <f>Q339*H339</f>
        <v>0</v>
      </c>
      <c r="S339" s="161">
        <v>0</v>
      </c>
      <c r="T339" s="162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63" t="s">
        <v>226</v>
      </c>
      <c r="AT339" s="163" t="s">
        <v>221</v>
      </c>
      <c r="AU339" s="163" t="s">
        <v>87</v>
      </c>
      <c r="AY339" s="18" t="s">
        <v>219</v>
      </c>
      <c r="BE339" s="164">
        <f>IF(N339="základní",J339,0)</f>
        <v>0</v>
      </c>
      <c r="BF339" s="164">
        <f>IF(N339="snížená",J339,0)</f>
        <v>0</v>
      </c>
      <c r="BG339" s="164">
        <f>IF(N339="zákl. přenesená",J339,0)</f>
        <v>0</v>
      </c>
      <c r="BH339" s="164">
        <f>IF(N339="sníž. přenesená",J339,0)</f>
        <v>0</v>
      </c>
      <c r="BI339" s="164">
        <f>IF(N339="nulová",J339,0)</f>
        <v>0</v>
      </c>
      <c r="BJ339" s="18" t="s">
        <v>32</v>
      </c>
      <c r="BK339" s="164">
        <f>ROUND(I339*H339,2)</f>
        <v>0</v>
      </c>
      <c r="BL339" s="18" t="s">
        <v>226</v>
      </c>
      <c r="BM339" s="163" t="s">
        <v>4986</v>
      </c>
    </row>
    <row r="340" spans="1:65" s="14" customFormat="1">
      <c r="B340" s="174"/>
      <c r="D340" s="166" t="s">
        <v>228</v>
      </c>
      <c r="E340" s="175" t="s">
        <v>1</v>
      </c>
      <c r="F340" s="176" t="s">
        <v>4987</v>
      </c>
      <c r="H340" s="175" t="s">
        <v>1</v>
      </c>
      <c r="I340" s="177"/>
      <c r="L340" s="174"/>
      <c r="M340" s="178"/>
      <c r="N340" s="179"/>
      <c r="O340" s="179"/>
      <c r="P340" s="179"/>
      <c r="Q340" s="179"/>
      <c r="R340" s="179"/>
      <c r="S340" s="179"/>
      <c r="T340" s="180"/>
      <c r="AT340" s="175" t="s">
        <v>228</v>
      </c>
      <c r="AU340" s="175" t="s">
        <v>87</v>
      </c>
      <c r="AV340" s="14" t="s">
        <v>32</v>
      </c>
      <c r="AW340" s="14" t="s">
        <v>31</v>
      </c>
      <c r="AX340" s="14" t="s">
        <v>77</v>
      </c>
      <c r="AY340" s="175" t="s">
        <v>219</v>
      </c>
    </row>
    <row r="341" spans="1:65" s="14" customFormat="1">
      <c r="B341" s="174"/>
      <c r="D341" s="166" t="s">
        <v>228</v>
      </c>
      <c r="E341" s="175" t="s">
        <v>1</v>
      </c>
      <c r="F341" s="176" t="s">
        <v>4988</v>
      </c>
      <c r="H341" s="175" t="s">
        <v>1</v>
      </c>
      <c r="I341" s="177"/>
      <c r="L341" s="174"/>
      <c r="M341" s="178"/>
      <c r="N341" s="179"/>
      <c r="O341" s="179"/>
      <c r="P341" s="179"/>
      <c r="Q341" s="179"/>
      <c r="R341" s="179"/>
      <c r="S341" s="179"/>
      <c r="T341" s="180"/>
      <c r="AT341" s="175" t="s">
        <v>228</v>
      </c>
      <c r="AU341" s="175" t="s">
        <v>87</v>
      </c>
      <c r="AV341" s="14" t="s">
        <v>32</v>
      </c>
      <c r="AW341" s="14" t="s">
        <v>31</v>
      </c>
      <c r="AX341" s="14" t="s">
        <v>77</v>
      </c>
      <c r="AY341" s="175" t="s">
        <v>219</v>
      </c>
    </row>
    <row r="342" spans="1:65" s="13" customFormat="1">
      <c r="B342" s="165"/>
      <c r="D342" s="166" t="s">
        <v>228</v>
      </c>
      <c r="E342" s="167" t="s">
        <v>1</v>
      </c>
      <c r="F342" s="168" t="s">
        <v>4989</v>
      </c>
      <c r="H342" s="169">
        <v>1.32</v>
      </c>
      <c r="I342" s="170"/>
      <c r="L342" s="165"/>
      <c r="M342" s="171"/>
      <c r="N342" s="172"/>
      <c r="O342" s="172"/>
      <c r="P342" s="172"/>
      <c r="Q342" s="172"/>
      <c r="R342" s="172"/>
      <c r="S342" s="172"/>
      <c r="T342" s="173"/>
      <c r="AT342" s="167" t="s">
        <v>228</v>
      </c>
      <c r="AU342" s="167" t="s">
        <v>87</v>
      </c>
      <c r="AV342" s="13" t="s">
        <v>87</v>
      </c>
      <c r="AW342" s="13" t="s">
        <v>31</v>
      </c>
      <c r="AX342" s="13" t="s">
        <v>77</v>
      </c>
      <c r="AY342" s="167" t="s">
        <v>219</v>
      </c>
    </row>
    <row r="343" spans="1:65" s="16" customFormat="1">
      <c r="B343" s="189"/>
      <c r="D343" s="166" t="s">
        <v>228</v>
      </c>
      <c r="E343" s="190" t="s">
        <v>4785</v>
      </c>
      <c r="F343" s="191" t="s">
        <v>282</v>
      </c>
      <c r="H343" s="192">
        <v>1.32</v>
      </c>
      <c r="I343" s="193"/>
      <c r="L343" s="189"/>
      <c r="M343" s="194"/>
      <c r="N343" s="195"/>
      <c r="O343" s="195"/>
      <c r="P343" s="195"/>
      <c r="Q343" s="195"/>
      <c r="R343" s="195"/>
      <c r="S343" s="195"/>
      <c r="T343" s="196"/>
      <c r="AT343" s="190" t="s">
        <v>228</v>
      </c>
      <c r="AU343" s="190" t="s">
        <v>87</v>
      </c>
      <c r="AV343" s="16" t="s">
        <v>237</v>
      </c>
      <c r="AW343" s="16" t="s">
        <v>31</v>
      </c>
      <c r="AX343" s="16" t="s">
        <v>32</v>
      </c>
      <c r="AY343" s="190" t="s">
        <v>219</v>
      </c>
    </row>
    <row r="344" spans="1:65" s="2" customFormat="1" ht="16.5" customHeight="1">
      <c r="A344" s="33"/>
      <c r="B344" s="151"/>
      <c r="C344" s="152" t="s">
        <v>472</v>
      </c>
      <c r="D344" s="152" t="s">
        <v>221</v>
      </c>
      <c r="E344" s="153" t="s">
        <v>4990</v>
      </c>
      <c r="F344" s="154" t="s">
        <v>4991</v>
      </c>
      <c r="G344" s="155" t="s">
        <v>394</v>
      </c>
      <c r="H344" s="156">
        <v>5.0670000000000002</v>
      </c>
      <c r="I344" s="157"/>
      <c r="J344" s="158">
        <f>ROUND(I344*H344,2)</f>
        <v>0</v>
      </c>
      <c r="K344" s="154" t="s">
        <v>225</v>
      </c>
      <c r="L344" s="34"/>
      <c r="M344" s="159" t="s">
        <v>1</v>
      </c>
      <c r="N344" s="160" t="s">
        <v>42</v>
      </c>
      <c r="O344" s="59"/>
      <c r="P344" s="161">
        <f>O344*H344</f>
        <v>0</v>
      </c>
      <c r="Q344" s="161">
        <v>0</v>
      </c>
      <c r="R344" s="161">
        <f>Q344*H344</f>
        <v>0</v>
      </c>
      <c r="S344" s="161">
        <v>0</v>
      </c>
      <c r="T344" s="162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63" t="s">
        <v>226</v>
      </c>
      <c r="AT344" s="163" t="s">
        <v>221</v>
      </c>
      <c r="AU344" s="163" t="s">
        <v>87</v>
      </c>
      <c r="AY344" s="18" t="s">
        <v>219</v>
      </c>
      <c r="BE344" s="164">
        <f>IF(N344="základní",J344,0)</f>
        <v>0</v>
      </c>
      <c r="BF344" s="164">
        <f>IF(N344="snížená",J344,0)</f>
        <v>0</v>
      </c>
      <c r="BG344" s="164">
        <f>IF(N344="zákl. přenesená",J344,0)</f>
        <v>0</v>
      </c>
      <c r="BH344" s="164">
        <f>IF(N344="sníž. přenesená",J344,0)</f>
        <v>0</v>
      </c>
      <c r="BI344" s="164">
        <f>IF(N344="nulová",J344,0)</f>
        <v>0</v>
      </c>
      <c r="BJ344" s="18" t="s">
        <v>32</v>
      </c>
      <c r="BK344" s="164">
        <f>ROUND(I344*H344,2)</f>
        <v>0</v>
      </c>
      <c r="BL344" s="18" t="s">
        <v>226</v>
      </c>
      <c r="BM344" s="163" t="s">
        <v>4992</v>
      </c>
    </row>
    <row r="345" spans="1:65" s="14" customFormat="1">
      <c r="B345" s="174"/>
      <c r="D345" s="166" t="s">
        <v>228</v>
      </c>
      <c r="E345" s="175" t="s">
        <v>1</v>
      </c>
      <c r="F345" s="176" t="s">
        <v>4993</v>
      </c>
      <c r="H345" s="175" t="s">
        <v>1</v>
      </c>
      <c r="I345" s="177"/>
      <c r="L345" s="174"/>
      <c r="M345" s="178"/>
      <c r="N345" s="179"/>
      <c r="O345" s="179"/>
      <c r="P345" s="179"/>
      <c r="Q345" s="179"/>
      <c r="R345" s="179"/>
      <c r="S345" s="179"/>
      <c r="T345" s="180"/>
      <c r="AT345" s="175" t="s">
        <v>228</v>
      </c>
      <c r="AU345" s="175" t="s">
        <v>87</v>
      </c>
      <c r="AV345" s="14" t="s">
        <v>32</v>
      </c>
      <c r="AW345" s="14" t="s">
        <v>31</v>
      </c>
      <c r="AX345" s="14" t="s">
        <v>77</v>
      </c>
      <c r="AY345" s="175" t="s">
        <v>219</v>
      </c>
    </row>
    <row r="346" spans="1:65" s="13" customFormat="1">
      <c r="B346" s="165"/>
      <c r="D346" s="166" t="s">
        <v>228</v>
      </c>
      <c r="E346" s="167" t="s">
        <v>1</v>
      </c>
      <c r="F346" s="168" t="s">
        <v>4994</v>
      </c>
      <c r="H346" s="169">
        <v>5.0670000000000002</v>
      </c>
      <c r="I346" s="170"/>
      <c r="L346" s="165"/>
      <c r="M346" s="171"/>
      <c r="N346" s="172"/>
      <c r="O346" s="172"/>
      <c r="P346" s="172"/>
      <c r="Q346" s="172"/>
      <c r="R346" s="172"/>
      <c r="S346" s="172"/>
      <c r="T346" s="173"/>
      <c r="AT346" s="167" t="s">
        <v>228</v>
      </c>
      <c r="AU346" s="167" t="s">
        <v>87</v>
      </c>
      <c r="AV346" s="13" t="s">
        <v>87</v>
      </c>
      <c r="AW346" s="13" t="s">
        <v>31</v>
      </c>
      <c r="AX346" s="13" t="s">
        <v>77</v>
      </c>
      <c r="AY346" s="167" t="s">
        <v>219</v>
      </c>
    </row>
    <row r="347" spans="1:65" s="15" customFormat="1">
      <c r="B347" s="181"/>
      <c r="D347" s="166" t="s">
        <v>228</v>
      </c>
      <c r="E347" s="182" t="s">
        <v>4779</v>
      </c>
      <c r="F347" s="183" t="s">
        <v>236</v>
      </c>
      <c r="H347" s="184">
        <v>5.0670000000000002</v>
      </c>
      <c r="I347" s="185"/>
      <c r="L347" s="181"/>
      <c r="M347" s="186"/>
      <c r="N347" s="187"/>
      <c r="O347" s="187"/>
      <c r="P347" s="187"/>
      <c r="Q347" s="187"/>
      <c r="R347" s="187"/>
      <c r="S347" s="187"/>
      <c r="T347" s="188"/>
      <c r="AT347" s="182" t="s">
        <v>228</v>
      </c>
      <c r="AU347" s="182" t="s">
        <v>87</v>
      </c>
      <c r="AV347" s="15" t="s">
        <v>226</v>
      </c>
      <c r="AW347" s="15" t="s">
        <v>31</v>
      </c>
      <c r="AX347" s="15" t="s">
        <v>32</v>
      </c>
      <c r="AY347" s="182" t="s">
        <v>219</v>
      </c>
    </row>
    <row r="348" spans="1:65" s="2" customFormat="1" ht="16.5" customHeight="1">
      <c r="A348" s="33"/>
      <c r="B348" s="151"/>
      <c r="C348" s="152" t="s">
        <v>476</v>
      </c>
      <c r="D348" s="152" t="s">
        <v>221</v>
      </c>
      <c r="E348" s="153" t="s">
        <v>4995</v>
      </c>
      <c r="F348" s="154" t="s">
        <v>4996</v>
      </c>
      <c r="G348" s="155" t="s">
        <v>240</v>
      </c>
      <c r="H348" s="156">
        <v>24.48</v>
      </c>
      <c r="I348" s="157"/>
      <c r="J348" s="158">
        <f>ROUND(I348*H348,2)</f>
        <v>0</v>
      </c>
      <c r="K348" s="154" t="s">
        <v>225</v>
      </c>
      <c r="L348" s="34"/>
      <c r="M348" s="159" t="s">
        <v>1</v>
      </c>
      <c r="N348" s="160" t="s">
        <v>42</v>
      </c>
      <c r="O348" s="59"/>
      <c r="P348" s="161">
        <f>O348*H348</f>
        <v>0</v>
      </c>
      <c r="Q348" s="161">
        <v>6.3899999999999998E-3</v>
      </c>
      <c r="R348" s="161">
        <f>Q348*H348</f>
        <v>0.15642719999999999</v>
      </c>
      <c r="S348" s="161">
        <v>0</v>
      </c>
      <c r="T348" s="162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63" t="s">
        <v>226</v>
      </c>
      <c r="AT348" s="163" t="s">
        <v>221</v>
      </c>
      <c r="AU348" s="163" t="s">
        <v>87</v>
      </c>
      <c r="AY348" s="18" t="s">
        <v>219</v>
      </c>
      <c r="BE348" s="164">
        <f>IF(N348="základní",J348,0)</f>
        <v>0</v>
      </c>
      <c r="BF348" s="164">
        <f>IF(N348="snížená",J348,0)</f>
        <v>0</v>
      </c>
      <c r="BG348" s="164">
        <f>IF(N348="zákl. přenesená",J348,0)</f>
        <v>0</v>
      </c>
      <c r="BH348" s="164">
        <f>IF(N348="sníž. přenesená",J348,0)</f>
        <v>0</v>
      </c>
      <c r="BI348" s="164">
        <f>IF(N348="nulová",J348,0)</f>
        <v>0</v>
      </c>
      <c r="BJ348" s="18" t="s">
        <v>32</v>
      </c>
      <c r="BK348" s="164">
        <f>ROUND(I348*H348,2)</f>
        <v>0</v>
      </c>
      <c r="BL348" s="18" t="s">
        <v>226</v>
      </c>
      <c r="BM348" s="163" t="s">
        <v>4997</v>
      </c>
    </row>
    <row r="349" spans="1:65" s="14" customFormat="1">
      <c r="B349" s="174"/>
      <c r="D349" s="166" t="s">
        <v>228</v>
      </c>
      <c r="E349" s="175" t="s">
        <v>1</v>
      </c>
      <c r="F349" s="176" t="s">
        <v>4993</v>
      </c>
      <c r="H349" s="175" t="s">
        <v>1</v>
      </c>
      <c r="I349" s="177"/>
      <c r="L349" s="174"/>
      <c r="M349" s="178"/>
      <c r="N349" s="179"/>
      <c r="O349" s="179"/>
      <c r="P349" s="179"/>
      <c r="Q349" s="179"/>
      <c r="R349" s="179"/>
      <c r="S349" s="179"/>
      <c r="T349" s="180"/>
      <c r="AT349" s="175" t="s">
        <v>228</v>
      </c>
      <c r="AU349" s="175" t="s">
        <v>87</v>
      </c>
      <c r="AV349" s="14" t="s">
        <v>32</v>
      </c>
      <c r="AW349" s="14" t="s">
        <v>31</v>
      </c>
      <c r="AX349" s="14" t="s">
        <v>77</v>
      </c>
      <c r="AY349" s="175" t="s">
        <v>219</v>
      </c>
    </row>
    <row r="350" spans="1:65" s="13" customFormat="1">
      <c r="B350" s="165"/>
      <c r="D350" s="166" t="s">
        <v>228</v>
      </c>
      <c r="E350" s="167" t="s">
        <v>1</v>
      </c>
      <c r="F350" s="168" t="s">
        <v>4998</v>
      </c>
      <c r="H350" s="169">
        <v>24.48</v>
      </c>
      <c r="I350" s="170"/>
      <c r="L350" s="165"/>
      <c r="M350" s="171"/>
      <c r="N350" s="172"/>
      <c r="O350" s="172"/>
      <c r="P350" s="172"/>
      <c r="Q350" s="172"/>
      <c r="R350" s="172"/>
      <c r="S350" s="172"/>
      <c r="T350" s="173"/>
      <c r="AT350" s="167" t="s">
        <v>228</v>
      </c>
      <c r="AU350" s="167" t="s">
        <v>87</v>
      </c>
      <c r="AV350" s="13" t="s">
        <v>87</v>
      </c>
      <c r="AW350" s="13" t="s">
        <v>31</v>
      </c>
      <c r="AX350" s="13" t="s">
        <v>32</v>
      </c>
      <c r="AY350" s="167" t="s">
        <v>219</v>
      </c>
    </row>
    <row r="351" spans="1:65" s="12" customFormat="1" ht="22.9" customHeight="1">
      <c r="B351" s="138"/>
      <c r="D351" s="139" t="s">
        <v>76</v>
      </c>
      <c r="E351" s="149" t="s">
        <v>263</v>
      </c>
      <c r="F351" s="149" t="s">
        <v>732</v>
      </c>
      <c r="I351" s="141"/>
      <c r="J351" s="150">
        <f>BK351</f>
        <v>0</v>
      </c>
      <c r="L351" s="138"/>
      <c r="M351" s="143"/>
      <c r="N351" s="144"/>
      <c r="O351" s="144"/>
      <c r="P351" s="145">
        <f>SUM(P352:P477)</f>
        <v>0</v>
      </c>
      <c r="Q351" s="144"/>
      <c r="R351" s="145">
        <f>SUM(R352:R477)</f>
        <v>33.315201000000002</v>
      </c>
      <c r="S351" s="144"/>
      <c r="T351" s="146">
        <f>SUM(T352:T477)</f>
        <v>4.0000000000000001E-3</v>
      </c>
      <c r="AR351" s="139" t="s">
        <v>32</v>
      </c>
      <c r="AT351" s="147" t="s">
        <v>76</v>
      </c>
      <c r="AU351" s="147" t="s">
        <v>32</v>
      </c>
      <c r="AY351" s="139" t="s">
        <v>219</v>
      </c>
      <c r="BK351" s="148">
        <f>SUM(BK352:BK477)</f>
        <v>0</v>
      </c>
    </row>
    <row r="352" spans="1:65" s="2" customFormat="1" ht="21.75" customHeight="1">
      <c r="A352" s="33"/>
      <c r="B352" s="151"/>
      <c r="C352" s="152" t="s">
        <v>481</v>
      </c>
      <c r="D352" s="152" t="s">
        <v>221</v>
      </c>
      <c r="E352" s="153" t="s">
        <v>1286</v>
      </c>
      <c r="F352" s="154" t="s">
        <v>1287</v>
      </c>
      <c r="G352" s="155" t="s">
        <v>224</v>
      </c>
      <c r="H352" s="156">
        <v>43</v>
      </c>
      <c r="I352" s="157"/>
      <c r="J352" s="158">
        <f>ROUND(I352*H352,2)</f>
        <v>0</v>
      </c>
      <c r="K352" s="154" t="s">
        <v>225</v>
      </c>
      <c r="L352" s="34"/>
      <c r="M352" s="159" t="s">
        <v>1</v>
      </c>
      <c r="N352" s="160" t="s">
        <v>42</v>
      </c>
      <c r="O352" s="59"/>
      <c r="P352" s="161">
        <f>O352*H352</f>
        <v>0</v>
      </c>
      <c r="Q352" s="161">
        <v>3.0000000000000001E-5</v>
      </c>
      <c r="R352" s="161">
        <f>Q352*H352</f>
        <v>1.2900000000000001E-3</v>
      </c>
      <c r="S352" s="161">
        <v>0</v>
      </c>
      <c r="T352" s="162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63" t="s">
        <v>226</v>
      </c>
      <c r="AT352" s="163" t="s">
        <v>221</v>
      </c>
      <c r="AU352" s="163" t="s">
        <v>87</v>
      </c>
      <c r="AY352" s="18" t="s">
        <v>219</v>
      </c>
      <c r="BE352" s="164">
        <f>IF(N352="základní",J352,0)</f>
        <v>0</v>
      </c>
      <c r="BF352" s="164">
        <f>IF(N352="snížená",J352,0)</f>
        <v>0</v>
      </c>
      <c r="BG352" s="164">
        <f>IF(N352="zákl. přenesená",J352,0)</f>
        <v>0</v>
      </c>
      <c r="BH352" s="164">
        <f>IF(N352="sníž. přenesená",J352,0)</f>
        <v>0</v>
      </c>
      <c r="BI352" s="164">
        <f>IF(N352="nulová",J352,0)</f>
        <v>0</v>
      </c>
      <c r="BJ352" s="18" t="s">
        <v>32</v>
      </c>
      <c r="BK352" s="164">
        <f>ROUND(I352*H352,2)</f>
        <v>0</v>
      </c>
      <c r="BL352" s="18" t="s">
        <v>226</v>
      </c>
      <c r="BM352" s="163" t="s">
        <v>4999</v>
      </c>
    </row>
    <row r="353" spans="1:65" s="14" customFormat="1">
      <c r="B353" s="174"/>
      <c r="D353" s="166" t="s">
        <v>228</v>
      </c>
      <c r="E353" s="175" t="s">
        <v>1</v>
      </c>
      <c r="F353" s="176" t="s">
        <v>5000</v>
      </c>
      <c r="H353" s="175" t="s">
        <v>1</v>
      </c>
      <c r="I353" s="177"/>
      <c r="L353" s="174"/>
      <c r="M353" s="178"/>
      <c r="N353" s="179"/>
      <c r="O353" s="179"/>
      <c r="P353" s="179"/>
      <c r="Q353" s="179"/>
      <c r="R353" s="179"/>
      <c r="S353" s="179"/>
      <c r="T353" s="180"/>
      <c r="AT353" s="175" t="s">
        <v>228</v>
      </c>
      <c r="AU353" s="175" t="s">
        <v>87</v>
      </c>
      <c r="AV353" s="14" t="s">
        <v>32</v>
      </c>
      <c r="AW353" s="14" t="s">
        <v>31</v>
      </c>
      <c r="AX353" s="14" t="s">
        <v>77</v>
      </c>
      <c r="AY353" s="175" t="s">
        <v>219</v>
      </c>
    </row>
    <row r="354" spans="1:65" s="13" customFormat="1">
      <c r="B354" s="165"/>
      <c r="D354" s="166" t="s">
        <v>228</v>
      </c>
      <c r="E354" s="167" t="s">
        <v>1</v>
      </c>
      <c r="F354" s="168" t="s">
        <v>5001</v>
      </c>
      <c r="H354" s="169">
        <v>37.1</v>
      </c>
      <c r="I354" s="170"/>
      <c r="L354" s="165"/>
      <c r="M354" s="171"/>
      <c r="N354" s="172"/>
      <c r="O354" s="172"/>
      <c r="P354" s="172"/>
      <c r="Q354" s="172"/>
      <c r="R354" s="172"/>
      <c r="S354" s="172"/>
      <c r="T354" s="173"/>
      <c r="AT354" s="167" t="s">
        <v>228</v>
      </c>
      <c r="AU354" s="167" t="s">
        <v>87</v>
      </c>
      <c r="AV354" s="13" t="s">
        <v>87</v>
      </c>
      <c r="AW354" s="13" t="s">
        <v>31</v>
      </c>
      <c r="AX354" s="13" t="s">
        <v>77</v>
      </c>
      <c r="AY354" s="167" t="s">
        <v>219</v>
      </c>
    </row>
    <row r="355" spans="1:65" s="13" customFormat="1">
      <c r="B355" s="165"/>
      <c r="D355" s="166" t="s">
        <v>228</v>
      </c>
      <c r="E355" s="167" t="s">
        <v>1</v>
      </c>
      <c r="F355" s="168" t="s">
        <v>5002</v>
      </c>
      <c r="H355" s="169">
        <v>5.9</v>
      </c>
      <c r="I355" s="170"/>
      <c r="L355" s="165"/>
      <c r="M355" s="171"/>
      <c r="N355" s="172"/>
      <c r="O355" s="172"/>
      <c r="P355" s="172"/>
      <c r="Q355" s="172"/>
      <c r="R355" s="172"/>
      <c r="S355" s="172"/>
      <c r="T355" s="173"/>
      <c r="AT355" s="167" t="s">
        <v>228</v>
      </c>
      <c r="AU355" s="167" t="s">
        <v>87</v>
      </c>
      <c r="AV355" s="13" t="s">
        <v>87</v>
      </c>
      <c r="AW355" s="13" t="s">
        <v>31</v>
      </c>
      <c r="AX355" s="13" t="s">
        <v>77</v>
      </c>
      <c r="AY355" s="167" t="s">
        <v>219</v>
      </c>
    </row>
    <row r="356" spans="1:65" s="15" customFormat="1">
      <c r="B356" s="181"/>
      <c r="D356" s="166" t="s">
        <v>228</v>
      </c>
      <c r="E356" s="182" t="s">
        <v>4789</v>
      </c>
      <c r="F356" s="183" t="s">
        <v>236</v>
      </c>
      <c r="H356" s="184">
        <v>43</v>
      </c>
      <c r="I356" s="185"/>
      <c r="L356" s="181"/>
      <c r="M356" s="186"/>
      <c r="N356" s="187"/>
      <c r="O356" s="187"/>
      <c r="P356" s="187"/>
      <c r="Q356" s="187"/>
      <c r="R356" s="187"/>
      <c r="S356" s="187"/>
      <c r="T356" s="188"/>
      <c r="AT356" s="182" t="s">
        <v>228</v>
      </c>
      <c r="AU356" s="182" t="s">
        <v>87</v>
      </c>
      <c r="AV356" s="15" t="s">
        <v>226</v>
      </c>
      <c r="AW356" s="15" t="s">
        <v>31</v>
      </c>
      <c r="AX356" s="15" t="s">
        <v>32</v>
      </c>
      <c r="AY356" s="182" t="s">
        <v>219</v>
      </c>
    </row>
    <row r="357" spans="1:65" s="2" customFormat="1" ht="16.5" customHeight="1">
      <c r="A357" s="33"/>
      <c r="B357" s="151"/>
      <c r="C357" s="197" t="s">
        <v>485</v>
      </c>
      <c r="D357" s="197" t="s">
        <v>536</v>
      </c>
      <c r="E357" s="198" t="s">
        <v>1289</v>
      </c>
      <c r="F357" s="199" t="s">
        <v>1290</v>
      </c>
      <c r="G357" s="200" t="s">
        <v>224</v>
      </c>
      <c r="H357" s="201">
        <v>43.645000000000003</v>
      </c>
      <c r="I357" s="202"/>
      <c r="J357" s="203">
        <f>ROUND(I357*H357,2)</f>
        <v>0</v>
      </c>
      <c r="K357" s="199" t="s">
        <v>225</v>
      </c>
      <c r="L357" s="204"/>
      <c r="M357" s="205" t="s">
        <v>1</v>
      </c>
      <c r="N357" s="206" t="s">
        <v>42</v>
      </c>
      <c r="O357" s="59"/>
      <c r="P357" s="161">
        <f>O357*H357</f>
        <v>0</v>
      </c>
      <c r="Q357" s="161">
        <v>2.4E-2</v>
      </c>
      <c r="R357" s="161">
        <f>Q357*H357</f>
        <v>1.0474800000000002</v>
      </c>
      <c r="S357" s="161">
        <v>0</v>
      </c>
      <c r="T357" s="162">
        <f>S357*H357</f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63" t="s">
        <v>263</v>
      </c>
      <c r="AT357" s="163" t="s">
        <v>536</v>
      </c>
      <c r="AU357" s="163" t="s">
        <v>87</v>
      </c>
      <c r="AY357" s="18" t="s">
        <v>219</v>
      </c>
      <c r="BE357" s="164">
        <f>IF(N357="základní",J357,0)</f>
        <v>0</v>
      </c>
      <c r="BF357" s="164">
        <f>IF(N357="snížená",J357,0)</f>
        <v>0</v>
      </c>
      <c r="BG357" s="164">
        <f>IF(N357="zákl. přenesená",J357,0)</f>
        <v>0</v>
      </c>
      <c r="BH357" s="164">
        <f>IF(N357="sníž. přenesená",J357,0)</f>
        <v>0</v>
      </c>
      <c r="BI357" s="164">
        <f>IF(N357="nulová",J357,0)</f>
        <v>0</v>
      </c>
      <c r="BJ357" s="18" t="s">
        <v>32</v>
      </c>
      <c r="BK357" s="164">
        <f>ROUND(I357*H357,2)</f>
        <v>0</v>
      </c>
      <c r="BL357" s="18" t="s">
        <v>226</v>
      </c>
      <c r="BM357" s="163" t="s">
        <v>5003</v>
      </c>
    </row>
    <row r="358" spans="1:65" s="13" customFormat="1">
      <c r="B358" s="165"/>
      <c r="D358" s="166" t="s">
        <v>228</v>
      </c>
      <c r="E358" s="167" t="s">
        <v>1</v>
      </c>
      <c r="F358" s="168" t="s">
        <v>5004</v>
      </c>
      <c r="H358" s="169">
        <v>43.645000000000003</v>
      </c>
      <c r="I358" s="170"/>
      <c r="L358" s="165"/>
      <c r="M358" s="171"/>
      <c r="N358" s="172"/>
      <c r="O358" s="172"/>
      <c r="P358" s="172"/>
      <c r="Q358" s="172"/>
      <c r="R358" s="172"/>
      <c r="S358" s="172"/>
      <c r="T358" s="173"/>
      <c r="AT358" s="167" t="s">
        <v>228</v>
      </c>
      <c r="AU358" s="167" t="s">
        <v>87</v>
      </c>
      <c r="AV358" s="13" t="s">
        <v>87</v>
      </c>
      <c r="AW358" s="13" t="s">
        <v>31</v>
      </c>
      <c r="AX358" s="13" t="s">
        <v>32</v>
      </c>
      <c r="AY358" s="167" t="s">
        <v>219</v>
      </c>
    </row>
    <row r="359" spans="1:65" s="2" customFormat="1" ht="21.75" customHeight="1">
      <c r="A359" s="33"/>
      <c r="B359" s="151"/>
      <c r="C359" s="152" t="s">
        <v>493</v>
      </c>
      <c r="D359" s="152" t="s">
        <v>221</v>
      </c>
      <c r="E359" s="153" t="s">
        <v>1306</v>
      </c>
      <c r="F359" s="154" t="s">
        <v>1307</v>
      </c>
      <c r="G359" s="155" t="s">
        <v>224</v>
      </c>
      <c r="H359" s="156">
        <v>28</v>
      </c>
      <c r="I359" s="157"/>
      <c r="J359" s="158">
        <f>ROUND(I359*H359,2)</f>
        <v>0</v>
      </c>
      <c r="K359" s="154" t="s">
        <v>225</v>
      </c>
      <c r="L359" s="34"/>
      <c r="M359" s="159" t="s">
        <v>1</v>
      </c>
      <c r="N359" s="160" t="s">
        <v>42</v>
      </c>
      <c r="O359" s="59"/>
      <c r="P359" s="161">
        <f>O359*H359</f>
        <v>0</v>
      </c>
      <c r="Q359" s="161">
        <v>0</v>
      </c>
      <c r="R359" s="161">
        <f>Q359*H359</f>
        <v>0</v>
      </c>
      <c r="S359" s="161">
        <v>0</v>
      </c>
      <c r="T359" s="162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63" t="s">
        <v>226</v>
      </c>
      <c r="AT359" s="163" t="s">
        <v>221</v>
      </c>
      <c r="AU359" s="163" t="s">
        <v>87</v>
      </c>
      <c r="AY359" s="18" t="s">
        <v>219</v>
      </c>
      <c r="BE359" s="164">
        <f>IF(N359="základní",J359,0)</f>
        <v>0</v>
      </c>
      <c r="BF359" s="164">
        <f>IF(N359="snížená",J359,0)</f>
        <v>0</v>
      </c>
      <c r="BG359" s="164">
        <f>IF(N359="zákl. přenesená",J359,0)</f>
        <v>0</v>
      </c>
      <c r="BH359" s="164">
        <f>IF(N359="sníž. přenesená",J359,0)</f>
        <v>0</v>
      </c>
      <c r="BI359" s="164">
        <f>IF(N359="nulová",J359,0)</f>
        <v>0</v>
      </c>
      <c r="BJ359" s="18" t="s">
        <v>32</v>
      </c>
      <c r="BK359" s="164">
        <f>ROUND(I359*H359,2)</f>
        <v>0</v>
      </c>
      <c r="BL359" s="18" t="s">
        <v>226</v>
      </c>
      <c r="BM359" s="163" t="s">
        <v>5005</v>
      </c>
    </row>
    <row r="360" spans="1:65" s="14" customFormat="1">
      <c r="B360" s="174"/>
      <c r="D360" s="166" t="s">
        <v>228</v>
      </c>
      <c r="E360" s="175" t="s">
        <v>1</v>
      </c>
      <c r="F360" s="176" t="s">
        <v>5006</v>
      </c>
      <c r="H360" s="175" t="s">
        <v>1</v>
      </c>
      <c r="I360" s="177"/>
      <c r="L360" s="174"/>
      <c r="M360" s="178"/>
      <c r="N360" s="179"/>
      <c r="O360" s="179"/>
      <c r="P360" s="179"/>
      <c r="Q360" s="179"/>
      <c r="R360" s="179"/>
      <c r="S360" s="179"/>
      <c r="T360" s="180"/>
      <c r="AT360" s="175" t="s">
        <v>228</v>
      </c>
      <c r="AU360" s="175" t="s">
        <v>87</v>
      </c>
      <c r="AV360" s="14" t="s">
        <v>32</v>
      </c>
      <c r="AW360" s="14" t="s">
        <v>31</v>
      </c>
      <c r="AX360" s="14" t="s">
        <v>77</v>
      </c>
      <c r="AY360" s="175" t="s">
        <v>219</v>
      </c>
    </row>
    <row r="361" spans="1:65" s="13" customFormat="1">
      <c r="B361" s="165"/>
      <c r="D361" s="166" t="s">
        <v>228</v>
      </c>
      <c r="E361" s="167" t="s">
        <v>1</v>
      </c>
      <c r="F361" s="168" t="s">
        <v>5007</v>
      </c>
      <c r="H361" s="169">
        <v>28</v>
      </c>
      <c r="I361" s="170"/>
      <c r="L361" s="165"/>
      <c r="M361" s="171"/>
      <c r="N361" s="172"/>
      <c r="O361" s="172"/>
      <c r="P361" s="172"/>
      <c r="Q361" s="172"/>
      <c r="R361" s="172"/>
      <c r="S361" s="172"/>
      <c r="T361" s="173"/>
      <c r="AT361" s="167" t="s">
        <v>228</v>
      </c>
      <c r="AU361" s="167" t="s">
        <v>87</v>
      </c>
      <c r="AV361" s="13" t="s">
        <v>87</v>
      </c>
      <c r="AW361" s="13" t="s">
        <v>31</v>
      </c>
      <c r="AX361" s="13" t="s">
        <v>32</v>
      </c>
      <c r="AY361" s="167" t="s">
        <v>219</v>
      </c>
    </row>
    <row r="362" spans="1:65" s="2" customFormat="1" ht="16.5" customHeight="1">
      <c r="A362" s="33"/>
      <c r="B362" s="151"/>
      <c r="C362" s="152" t="s">
        <v>498</v>
      </c>
      <c r="D362" s="152" t="s">
        <v>221</v>
      </c>
      <c r="E362" s="153" t="s">
        <v>1333</v>
      </c>
      <c r="F362" s="154" t="s">
        <v>1334</v>
      </c>
      <c r="G362" s="155" t="s">
        <v>334</v>
      </c>
      <c r="H362" s="156">
        <v>8</v>
      </c>
      <c r="I362" s="157"/>
      <c r="J362" s="158">
        <f>ROUND(I362*H362,2)</f>
        <v>0</v>
      </c>
      <c r="K362" s="154" t="s">
        <v>225</v>
      </c>
      <c r="L362" s="34"/>
      <c r="M362" s="159" t="s">
        <v>1</v>
      </c>
      <c r="N362" s="160" t="s">
        <v>42</v>
      </c>
      <c r="O362" s="59"/>
      <c r="P362" s="161">
        <f>O362*H362</f>
        <v>0</v>
      </c>
      <c r="Q362" s="161">
        <v>1.2999999999999999E-4</v>
      </c>
      <c r="R362" s="161">
        <f>Q362*H362</f>
        <v>1.0399999999999999E-3</v>
      </c>
      <c r="S362" s="161">
        <v>0</v>
      </c>
      <c r="T362" s="162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63" t="s">
        <v>226</v>
      </c>
      <c r="AT362" s="163" t="s">
        <v>221</v>
      </c>
      <c r="AU362" s="163" t="s">
        <v>87</v>
      </c>
      <c r="AY362" s="18" t="s">
        <v>219</v>
      </c>
      <c r="BE362" s="164">
        <f>IF(N362="základní",J362,0)</f>
        <v>0</v>
      </c>
      <c r="BF362" s="164">
        <f>IF(N362="snížená",J362,0)</f>
        <v>0</v>
      </c>
      <c r="BG362" s="164">
        <f>IF(N362="zákl. přenesená",J362,0)</f>
        <v>0</v>
      </c>
      <c r="BH362" s="164">
        <f>IF(N362="sníž. přenesená",J362,0)</f>
        <v>0</v>
      </c>
      <c r="BI362" s="164">
        <f>IF(N362="nulová",J362,0)</f>
        <v>0</v>
      </c>
      <c r="BJ362" s="18" t="s">
        <v>32</v>
      </c>
      <c r="BK362" s="164">
        <f>ROUND(I362*H362,2)</f>
        <v>0</v>
      </c>
      <c r="BL362" s="18" t="s">
        <v>226</v>
      </c>
      <c r="BM362" s="163" t="s">
        <v>5008</v>
      </c>
    </row>
    <row r="363" spans="1:65" s="14" customFormat="1">
      <c r="B363" s="174"/>
      <c r="D363" s="166" t="s">
        <v>228</v>
      </c>
      <c r="E363" s="175" t="s">
        <v>1</v>
      </c>
      <c r="F363" s="176" t="s">
        <v>5009</v>
      </c>
      <c r="H363" s="175" t="s">
        <v>1</v>
      </c>
      <c r="I363" s="177"/>
      <c r="L363" s="174"/>
      <c r="M363" s="178"/>
      <c r="N363" s="179"/>
      <c r="O363" s="179"/>
      <c r="P363" s="179"/>
      <c r="Q363" s="179"/>
      <c r="R363" s="179"/>
      <c r="S363" s="179"/>
      <c r="T363" s="180"/>
      <c r="AT363" s="175" t="s">
        <v>228</v>
      </c>
      <c r="AU363" s="175" t="s">
        <v>87</v>
      </c>
      <c r="AV363" s="14" t="s">
        <v>32</v>
      </c>
      <c r="AW363" s="14" t="s">
        <v>31</v>
      </c>
      <c r="AX363" s="14" t="s">
        <v>77</v>
      </c>
      <c r="AY363" s="175" t="s">
        <v>219</v>
      </c>
    </row>
    <row r="364" spans="1:65" s="13" customFormat="1">
      <c r="B364" s="165"/>
      <c r="D364" s="166" t="s">
        <v>228</v>
      </c>
      <c r="E364" s="167" t="s">
        <v>1</v>
      </c>
      <c r="F364" s="168" t="s">
        <v>5010</v>
      </c>
      <c r="H364" s="169">
        <v>7</v>
      </c>
      <c r="I364" s="170"/>
      <c r="L364" s="165"/>
      <c r="M364" s="171"/>
      <c r="N364" s="172"/>
      <c r="O364" s="172"/>
      <c r="P364" s="172"/>
      <c r="Q364" s="172"/>
      <c r="R364" s="172"/>
      <c r="S364" s="172"/>
      <c r="T364" s="173"/>
      <c r="AT364" s="167" t="s">
        <v>228</v>
      </c>
      <c r="AU364" s="167" t="s">
        <v>87</v>
      </c>
      <c r="AV364" s="13" t="s">
        <v>87</v>
      </c>
      <c r="AW364" s="13" t="s">
        <v>31</v>
      </c>
      <c r="AX364" s="13" t="s">
        <v>77</v>
      </c>
      <c r="AY364" s="167" t="s">
        <v>219</v>
      </c>
    </row>
    <row r="365" spans="1:65" s="13" customFormat="1">
      <c r="B365" s="165"/>
      <c r="D365" s="166" t="s">
        <v>228</v>
      </c>
      <c r="E365" s="167" t="s">
        <v>1</v>
      </c>
      <c r="F365" s="168" t="s">
        <v>5011</v>
      </c>
      <c r="H365" s="169">
        <v>1</v>
      </c>
      <c r="I365" s="170"/>
      <c r="L365" s="165"/>
      <c r="M365" s="171"/>
      <c r="N365" s="172"/>
      <c r="O365" s="172"/>
      <c r="P365" s="172"/>
      <c r="Q365" s="172"/>
      <c r="R365" s="172"/>
      <c r="S365" s="172"/>
      <c r="T365" s="173"/>
      <c r="AT365" s="167" t="s">
        <v>228</v>
      </c>
      <c r="AU365" s="167" t="s">
        <v>87</v>
      </c>
      <c r="AV365" s="13" t="s">
        <v>87</v>
      </c>
      <c r="AW365" s="13" t="s">
        <v>31</v>
      </c>
      <c r="AX365" s="13" t="s">
        <v>77</v>
      </c>
      <c r="AY365" s="167" t="s">
        <v>219</v>
      </c>
    </row>
    <row r="366" spans="1:65" s="16" customFormat="1">
      <c r="B366" s="189"/>
      <c r="D366" s="166" t="s">
        <v>228</v>
      </c>
      <c r="E366" s="190" t="s">
        <v>4801</v>
      </c>
      <c r="F366" s="191" t="s">
        <v>5012</v>
      </c>
      <c r="H366" s="192">
        <v>8</v>
      </c>
      <c r="I366" s="193"/>
      <c r="L366" s="189"/>
      <c r="M366" s="194"/>
      <c r="N366" s="195"/>
      <c r="O366" s="195"/>
      <c r="P366" s="195"/>
      <c r="Q366" s="195"/>
      <c r="R366" s="195"/>
      <c r="S366" s="195"/>
      <c r="T366" s="196"/>
      <c r="AT366" s="190" t="s">
        <v>228</v>
      </c>
      <c r="AU366" s="190" t="s">
        <v>87</v>
      </c>
      <c r="AV366" s="16" t="s">
        <v>237</v>
      </c>
      <c r="AW366" s="16" t="s">
        <v>31</v>
      </c>
      <c r="AX366" s="16" t="s">
        <v>32</v>
      </c>
      <c r="AY366" s="190" t="s">
        <v>219</v>
      </c>
    </row>
    <row r="367" spans="1:65" s="2" customFormat="1" ht="24.2" customHeight="1">
      <c r="A367" s="33"/>
      <c r="B367" s="151"/>
      <c r="C367" s="197" t="s">
        <v>503</v>
      </c>
      <c r="D367" s="197" t="s">
        <v>536</v>
      </c>
      <c r="E367" s="198" t="s">
        <v>5013</v>
      </c>
      <c r="F367" s="199" t="s">
        <v>5014</v>
      </c>
      <c r="G367" s="200" t="s">
        <v>334</v>
      </c>
      <c r="H367" s="201">
        <v>8</v>
      </c>
      <c r="I367" s="202"/>
      <c r="J367" s="203">
        <f>ROUND(I367*H367,2)</f>
        <v>0</v>
      </c>
      <c r="K367" s="199" t="s">
        <v>225</v>
      </c>
      <c r="L367" s="204"/>
      <c r="M367" s="205" t="s">
        <v>1</v>
      </c>
      <c r="N367" s="206" t="s">
        <v>42</v>
      </c>
      <c r="O367" s="59"/>
      <c r="P367" s="161">
        <f>O367*H367</f>
        <v>0</v>
      </c>
      <c r="Q367" s="161">
        <v>1.6E-2</v>
      </c>
      <c r="R367" s="161">
        <f>Q367*H367</f>
        <v>0.128</v>
      </c>
      <c r="S367" s="161">
        <v>0</v>
      </c>
      <c r="T367" s="162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163" t="s">
        <v>263</v>
      </c>
      <c r="AT367" s="163" t="s">
        <v>536</v>
      </c>
      <c r="AU367" s="163" t="s">
        <v>87</v>
      </c>
      <c r="AY367" s="18" t="s">
        <v>219</v>
      </c>
      <c r="BE367" s="164">
        <f>IF(N367="základní",J367,0)</f>
        <v>0</v>
      </c>
      <c r="BF367" s="164">
        <f>IF(N367="snížená",J367,0)</f>
        <v>0</v>
      </c>
      <c r="BG367" s="164">
        <f>IF(N367="zákl. přenesená",J367,0)</f>
        <v>0</v>
      </c>
      <c r="BH367" s="164">
        <f>IF(N367="sníž. přenesená",J367,0)</f>
        <v>0</v>
      </c>
      <c r="BI367" s="164">
        <f>IF(N367="nulová",J367,0)</f>
        <v>0</v>
      </c>
      <c r="BJ367" s="18" t="s">
        <v>32</v>
      </c>
      <c r="BK367" s="164">
        <f>ROUND(I367*H367,2)</f>
        <v>0</v>
      </c>
      <c r="BL367" s="18" t="s">
        <v>226</v>
      </c>
      <c r="BM367" s="163" t="s">
        <v>5015</v>
      </c>
    </row>
    <row r="368" spans="1:65" s="14" customFormat="1">
      <c r="B368" s="174"/>
      <c r="D368" s="166" t="s">
        <v>228</v>
      </c>
      <c r="E368" s="175" t="s">
        <v>1</v>
      </c>
      <c r="F368" s="176" t="s">
        <v>5016</v>
      </c>
      <c r="H368" s="175" t="s">
        <v>1</v>
      </c>
      <c r="I368" s="177"/>
      <c r="L368" s="174"/>
      <c r="M368" s="178"/>
      <c r="N368" s="179"/>
      <c r="O368" s="179"/>
      <c r="P368" s="179"/>
      <c r="Q368" s="179"/>
      <c r="R368" s="179"/>
      <c r="S368" s="179"/>
      <c r="T368" s="180"/>
      <c r="AT368" s="175" t="s">
        <v>228</v>
      </c>
      <c r="AU368" s="175" t="s">
        <v>87</v>
      </c>
      <c r="AV368" s="14" t="s">
        <v>32</v>
      </c>
      <c r="AW368" s="14" t="s">
        <v>31</v>
      </c>
      <c r="AX368" s="14" t="s">
        <v>77</v>
      </c>
      <c r="AY368" s="175" t="s">
        <v>219</v>
      </c>
    </row>
    <row r="369" spans="1:65" s="13" customFormat="1">
      <c r="B369" s="165"/>
      <c r="D369" s="166" t="s">
        <v>228</v>
      </c>
      <c r="E369" s="167" t="s">
        <v>1</v>
      </c>
      <c r="F369" s="168" t="s">
        <v>4801</v>
      </c>
      <c r="H369" s="169">
        <v>8</v>
      </c>
      <c r="I369" s="170"/>
      <c r="L369" s="165"/>
      <c r="M369" s="171"/>
      <c r="N369" s="172"/>
      <c r="O369" s="172"/>
      <c r="P369" s="172"/>
      <c r="Q369" s="172"/>
      <c r="R369" s="172"/>
      <c r="S369" s="172"/>
      <c r="T369" s="173"/>
      <c r="AT369" s="167" t="s">
        <v>228</v>
      </c>
      <c r="AU369" s="167" t="s">
        <v>87</v>
      </c>
      <c r="AV369" s="13" t="s">
        <v>87</v>
      </c>
      <c r="AW369" s="13" t="s">
        <v>31</v>
      </c>
      <c r="AX369" s="13" t="s">
        <v>32</v>
      </c>
      <c r="AY369" s="167" t="s">
        <v>219</v>
      </c>
    </row>
    <row r="370" spans="1:65" s="2" customFormat="1" ht="16.5" customHeight="1">
      <c r="A370" s="33"/>
      <c r="B370" s="151"/>
      <c r="C370" s="152" t="s">
        <v>507</v>
      </c>
      <c r="D370" s="152" t="s">
        <v>221</v>
      </c>
      <c r="E370" s="153" t="s">
        <v>809</v>
      </c>
      <c r="F370" s="154" t="s">
        <v>810</v>
      </c>
      <c r="G370" s="155" t="s">
        <v>334</v>
      </c>
      <c r="H370" s="156">
        <v>32</v>
      </c>
      <c r="I370" s="157"/>
      <c r="J370" s="158">
        <f>ROUND(I370*H370,2)</f>
        <v>0</v>
      </c>
      <c r="K370" s="154" t="s">
        <v>225</v>
      </c>
      <c r="L370" s="34"/>
      <c r="M370" s="159" t="s">
        <v>1</v>
      </c>
      <c r="N370" s="160" t="s">
        <v>42</v>
      </c>
      <c r="O370" s="59"/>
      <c r="P370" s="161">
        <f>O370*H370</f>
        <v>0</v>
      </c>
      <c r="Q370" s="161">
        <v>6.9999999999999994E-5</v>
      </c>
      <c r="R370" s="161">
        <f>Q370*H370</f>
        <v>2.2399999999999998E-3</v>
      </c>
      <c r="S370" s="161">
        <v>0</v>
      </c>
      <c r="T370" s="162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63" t="s">
        <v>226</v>
      </c>
      <c r="AT370" s="163" t="s">
        <v>221</v>
      </c>
      <c r="AU370" s="163" t="s">
        <v>87</v>
      </c>
      <c r="AY370" s="18" t="s">
        <v>219</v>
      </c>
      <c r="BE370" s="164">
        <f>IF(N370="základní",J370,0)</f>
        <v>0</v>
      </c>
      <c r="BF370" s="164">
        <f>IF(N370="snížená",J370,0)</f>
        <v>0</v>
      </c>
      <c r="BG370" s="164">
        <f>IF(N370="zákl. přenesená",J370,0)</f>
        <v>0</v>
      </c>
      <c r="BH370" s="164">
        <f>IF(N370="sníž. přenesená",J370,0)</f>
        <v>0</v>
      </c>
      <c r="BI370" s="164">
        <f>IF(N370="nulová",J370,0)</f>
        <v>0</v>
      </c>
      <c r="BJ370" s="18" t="s">
        <v>32</v>
      </c>
      <c r="BK370" s="164">
        <f>ROUND(I370*H370,2)</f>
        <v>0</v>
      </c>
      <c r="BL370" s="18" t="s">
        <v>226</v>
      </c>
      <c r="BM370" s="163" t="s">
        <v>5017</v>
      </c>
    </row>
    <row r="371" spans="1:65" s="14" customFormat="1">
      <c r="B371" s="174"/>
      <c r="D371" s="166" t="s">
        <v>228</v>
      </c>
      <c r="E371" s="175" t="s">
        <v>1</v>
      </c>
      <c r="F371" s="176" t="s">
        <v>5018</v>
      </c>
      <c r="H371" s="175" t="s">
        <v>1</v>
      </c>
      <c r="I371" s="177"/>
      <c r="L371" s="174"/>
      <c r="M371" s="178"/>
      <c r="N371" s="179"/>
      <c r="O371" s="179"/>
      <c r="P371" s="179"/>
      <c r="Q371" s="179"/>
      <c r="R371" s="179"/>
      <c r="S371" s="179"/>
      <c r="T371" s="180"/>
      <c r="AT371" s="175" t="s">
        <v>228</v>
      </c>
      <c r="AU371" s="175" t="s">
        <v>87</v>
      </c>
      <c r="AV371" s="14" t="s">
        <v>32</v>
      </c>
      <c r="AW371" s="14" t="s">
        <v>31</v>
      </c>
      <c r="AX371" s="14" t="s">
        <v>77</v>
      </c>
      <c r="AY371" s="175" t="s">
        <v>219</v>
      </c>
    </row>
    <row r="372" spans="1:65" s="13" customFormat="1">
      <c r="B372" s="165"/>
      <c r="D372" s="166" t="s">
        <v>228</v>
      </c>
      <c r="E372" s="167" t="s">
        <v>1</v>
      </c>
      <c r="F372" s="168" t="s">
        <v>5019</v>
      </c>
      <c r="H372" s="169">
        <v>21</v>
      </c>
      <c r="I372" s="170"/>
      <c r="L372" s="165"/>
      <c r="M372" s="171"/>
      <c r="N372" s="172"/>
      <c r="O372" s="172"/>
      <c r="P372" s="172"/>
      <c r="Q372" s="172"/>
      <c r="R372" s="172"/>
      <c r="S372" s="172"/>
      <c r="T372" s="173"/>
      <c r="AT372" s="167" t="s">
        <v>228</v>
      </c>
      <c r="AU372" s="167" t="s">
        <v>87</v>
      </c>
      <c r="AV372" s="13" t="s">
        <v>87</v>
      </c>
      <c r="AW372" s="13" t="s">
        <v>31</v>
      </c>
      <c r="AX372" s="13" t="s">
        <v>77</v>
      </c>
      <c r="AY372" s="167" t="s">
        <v>219</v>
      </c>
    </row>
    <row r="373" spans="1:65" s="13" customFormat="1">
      <c r="B373" s="165"/>
      <c r="D373" s="166" t="s">
        <v>228</v>
      </c>
      <c r="E373" s="167" t="s">
        <v>1</v>
      </c>
      <c r="F373" s="168" t="s">
        <v>5020</v>
      </c>
      <c r="H373" s="169">
        <v>3</v>
      </c>
      <c r="I373" s="170"/>
      <c r="L373" s="165"/>
      <c r="M373" s="171"/>
      <c r="N373" s="172"/>
      <c r="O373" s="172"/>
      <c r="P373" s="172"/>
      <c r="Q373" s="172"/>
      <c r="R373" s="172"/>
      <c r="S373" s="172"/>
      <c r="T373" s="173"/>
      <c r="AT373" s="167" t="s">
        <v>228</v>
      </c>
      <c r="AU373" s="167" t="s">
        <v>87</v>
      </c>
      <c r="AV373" s="13" t="s">
        <v>87</v>
      </c>
      <c r="AW373" s="13" t="s">
        <v>31</v>
      </c>
      <c r="AX373" s="13" t="s">
        <v>77</v>
      </c>
      <c r="AY373" s="167" t="s">
        <v>219</v>
      </c>
    </row>
    <row r="374" spans="1:65" s="16" customFormat="1">
      <c r="B374" s="189"/>
      <c r="D374" s="166" t="s">
        <v>228</v>
      </c>
      <c r="E374" s="190" t="s">
        <v>1</v>
      </c>
      <c r="F374" s="191" t="s">
        <v>5021</v>
      </c>
      <c r="H374" s="192">
        <v>24</v>
      </c>
      <c r="I374" s="193"/>
      <c r="L374" s="189"/>
      <c r="M374" s="194"/>
      <c r="N374" s="195"/>
      <c r="O374" s="195"/>
      <c r="P374" s="195"/>
      <c r="Q374" s="195"/>
      <c r="R374" s="195"/>
      <c r="S374" s="195"/>
      <c r="T374" s="196"/>
      <c r="AT374" s="190" t="s">
        <v>228</v>
      </c>
      <c r="AU374" s="190" t="s">
        <v>87</v>
      </c>
      <c r="AV374" s="16" t="s">
        <v>237</v>
      </c>
      <c r="AW374" s="16" t="s">
        <v>31</v>
      </c>
      <c r="AX374" s="16" t="s">
        <v>77</v>
      </c>
      <c r="AY374" s="190" t="s">
        <v>219</v>
      </c>
    </row>
    <row r="375" spans="1:65" s="14" customFormat="1">
      <c r="B375" s="174"/>
      <c r="D375" s="166" t="s">
        <v>228</v>
      </c>
      <c r="E375" s="175" t="s">
        <v>1</v>
      </c>
      <c r="F375" s="176" t="s">
        <v>5022</v>
      </c>
      <c r="H375" s="175" t="s">
        <v>1</v>
      </c>
      <c r="I375" s="177"/>
      <c r="L375" s="174"/>
      <c r="M375" s="178"/>
      <c r="N375" s="179"/>
      <c r="O375" s="179"/>
      <c r="P375" s="179"/>
      <c r="Q375" s="179"/>
      <c r="R375" s="179"/>
      <c r="S375" s="179"/>
      <c r="T375" s="180"/>
      <c r="AT375" s="175" t="s">
        <v>228</v>
      </c>
      <c r="AU375" s="175" t="s">
        <v>87</v>
      </c>
      <c r="AV375" s="14" t="s">
        <v>32</v>
      </c>
      <c r="AW375" s="14" t="s">
        <v>31</v>
      </c>
      <c r="AX375" s="14" t="s">
        <v>77</v>
      </c>
      <c r="AY375" s="175" t="s">
        <v>219</v>
      </c>
    </row>
    <row r="376" spans="1:65" s="14" customFormat="1">
      <c r="B376" s="174"/>
      <c r="D376" s="166" t="s">
        <v>228</v>
      </c>
      <c r="E376" s="175" t="s">
        <v>1</v>
      </c>
      <c r="F376" s="176" t="s">
        <v>5023</v>
      </c>
      <c r="H376" s="175" t="s">
        <v>1</v>
      </c>
      <c r="I376" s="177"/>
      <c r="L376" s="174"/>
      <c r="M376" s="178"/>
      <c r="N376" s="179"/>
      <c r="O376" s="179"/>
      <c r="P376" s="179"/>
      <c r="Q376" s="179"/>
      <c r="R376" s="179"/>
      <c r="S376" s="179"/>
      <c r="T376" s="180"/>
      <c r="AT376" s="175" t="s">
        <v>228</v>
      </c>
      <c r="AU376" s="175" t="s">
        <v>87</v>
      </c>
      <c r="AV376" s="14" t="s">
        <v>32</v>
      </c>
      <c r="AW376" s="14" t="s">
        <v>31</v>
      </c>
      <c r="AX376" s="14" t="s">
        <v>77</v>
      </c>
      <c r="AY376" s="175" t="s">
        <v>219</v>
      </c>
    </row>
    <row r="377" spans="1:65" s="13" customFormat="1">
      <c r="B377" s="165"/>
      <c r="D377" s="166" t="s">
        <v>228</v>
      </c>
      <c r="E377" s="167" t="s">
        <v>1</v>
      </c>
      <c r="F377" s="168" t="s">
        <v>5010</v>
      </c>
      <c r="H377" s="169">
        <v>7</v>
      </c>
      <c r="I377" s="170"/>
      <c r="L377" s="165"/>
      <c r="M377" s="171"/>
      <c r="N377" s="172"/>
      <c r="O377" s="172"/>
      <c r="P377" s="172"/>
      <c r="Q377" s="172"/>
      <c r="R377" s="172"/>
      <c r="S377" s="172"/>
      <c r="T377" s="173"/>
      <c r="AT377" s="167" t="s">
        <v>228</v>
      </c>
      <c r="AU377" s="167" t="s">
        <v>87</v>
      </c>
      <c r="AV377" s="13" t="s">
        <v>87</v>
      </c>
      <c r="AW377" s="13" t="s">
        <v>31</v>
      </c>
      <c r="AX377" s="13" t="s">
        <v>77</v>
      </c>
      <c r="AY377" s="167" t="s">
        <v>219</v>
      </c>
    </row>
    <row r="378" spans="1:65" s="13" customFormat="1">
      <c r="B378" s="165"/>
      <c r="D378" s="166" t="s">
        <v>228</v>
      </c>
      <c r="E378" s="167" t="s">
        <v>1</v>
      </c>
      <c r="F378" s="168" t="s">
        <v>5011</v>
      </c>
      <c r="H378" s="169">
        <v>1</v>
      </c>
      <c r="I378" s="170"/>
      <c r="L378" s="165"/>
      <c r="M378" s="171"/>
      <c r="N378" s="172"/>
      <c r="O378" s="172"/>
      <c r="P378" s="172"/>
      <c r="Q378" s="172"/>
      <c r="R378" s="172"/>
      <c r="S378" s="172"/>
      <c r="T378" s="173"/>
      <c r="AT378" s="167" t="s">
        <v>228</v>
      </c>
      <c r="AU378" s="167" t="s">
        <v>87</v>
      </c>
      <c r="AV378" s="13" t="s">
        <v>87</v>
      </c>
      <c r="AW378" s="13" t="s">
        <v>31</v>
      </c>
      <c r="AX378" s="13" t="s">
        <v>77</v>
      </c>
      <c r="AY378" s="167" t="s">
        <v>219</v>
      </c>
    </row>
    <row r="379" spans="1:65" s="16" customFormat="1">
      <c r="B379" s="189"/>
      <c r="D379" s="166" t="s">
        <v>228</v>
      </c>
      <c r="E379" s="190" t="s">
        <v>5024</v>
      </c>
      <c r="F379" s="191" t="s">
        <v>5025</v>
      </c>
      <c r="H379" s="192">
        <v>8</v>
      </c>
      <c r="I379" s="193"/>
      <c r="L379" s="189"/>
      <c r="M379" s="194"/>
      <c r="N379" s="195"/>
      <c r="O379" s="195"/>
      <c r="P379" s="195"/>
      <c r="Q379" s="195"/>
      <c r="R379" s="195"/>
      <c r="S379" s="195"/>
      <c r="T379" s="196"/>
      <c r="AT379" s="190" t="s">
        <v>228</v>
      </c>
      <c r="AU379" s="190" t="s">
        <v>87</v>
      </c>
      <c r="AV379" s="16" t="s">
        <v>237</v>
      </c>
      <c r="AW379" s="16" t="s">
        <v>31</v>
      </c>
      <c r="AX379" s="16" t="s">
        <v>77</v>
      </c>
      <c r="AY379" s="190" t="s">
        <v>219</v>
      </c>
    </row>
    <row r="380" spans="1:65" s="15" customFormat="1">
      <c r="B380" s="181"/>
      <c r="D380" s="166" t="s">
        <v>228</v>
      </c>
      <c r="E380" s="182" t="s">
        <v>1</v>
      </c>
      <c r="F380" s="183" t="s">
        <v>236</v>
      </c>
      <c r="H380" s="184">
        <v>32</v>
      </c>
      <c r="I380" s="185"/>
      <c r="L380" s="181"/>
      <c r="M380" s="186"/>
      <c r="N380" s="187"/>
      <c r="O380" s="187"/>
      <c r="P380" s="187"/>
      <c r="Q380" s="187"/>
      <c r="R380" s="187"/>
      <c r="S380" s="187"/>
      <c r="T380" s="188"/>
      <c r="AT380" s="182" t="s">
        <v>228</v>
      </c>
      <c r="AU380" s="182" t="s">
        <v>87</v>
      </c>
      <c r="AV380" s="15" t="s">
        <v>226</v>
      </c>
      <c r="AW380" s="15" t="s">
        <v>31</v>
      </c>
      <c r="AX380" s="15" t="s">
        <v>32</v>
      </c>
      <c r="AY380" s="182" t="s">
        <v>219</v>
      </c>
    </row>
    <row r="381" spans="1:65" s="2" customFormat="1" ht="16.5" customHeight="1">
      <c r="A381" s="33"/>
      <c r="B381" s="151"/>
      <c r="C381" s="197" t="s">
        <v>512</v>
      </c>
      <c r="D381" s="197" t="s">
        <v>536</v>
      </c>
      <c r="E381" s="198" t="s">
        <v>5026</v>
      </c>
      <c r="F381" s="199" t="s">
        <v>5027</v>
      </c>
      <c r="G381" s="200" t="s">
        <v>334</v>
      </c>
      <c r="H381" s="201">
        <v>16.239999999999998</v>
      </c>
      <c r="I381" s="202"/>
      <c r="J381" s="203">
        <f>ROUND(I381*H381,2)</f>
        <v>0</v>
      </c>
      <c r="K381" s="199" t="s">
        <v>225</v>
      </c>
      <c r="L381" s="204"/>
      <c r="M381" s="205" t="s">
        <v>1</v>
      </c>
      <c r="N381" s="206" t="s">
        <v>42</v>
      </c>
      <c r="O381" s="59"/>
      <c r="P381" s="161">
        <f>O381*H381</f>
        <v>0</v>
      </c>
      <c r="Q381" s="161">
        <v>0.01</v>
      </c>
      <c r="R381" s="161">
        <f>Q381*H381</f>
        <v>0.16239999999999999</v>
      </c>
      <c r="S381" s="161">
        <v>0</v>
      </c>
      <c r="T381" s="162">
        <f>S381*H381</f>
        <v>0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163" t="s">
        <v>263</v>
      </c>
      <c r="AT381" s="163" t="s">
        <v>536</v>
      </c>
      <c r="AU381" s="163" t="s">
        <v>87</v>
      </c>
      <c r="AY381" s="18" t="s">
        <v>219</v>
      </c>
      <c r="BE381" s="164">
        <f>IF(N381="základní",J381,0)</f>
        <v>0</v>
      </c>
      <c r="BF381" s="164">
        <f>IF(N381="snížená",J381,0)</f>
        <v>0</v>
      </c>
      <c r="BG381" s="164">
        <f>IF(N381="zákl. přenesená",J381,0)</f>
        <v>0</v>
      </c>
      <c r="BH381" s="164">
        <f>IF(N381="sníž. přenesená",J381,0)</f>
        <v>0</v>
      </c>
      <c r="BI381" s="164">
        <f>IF(N381="nulová",J381,0)</f>
        <v>0</v>
      </c>
      <c r="BJ381" s="18" t="s">
        <v>32</v>
      </c>
      <c r="BK381" s="164">
        <f>ROUND(I381*H381,2)</f>
        <v>0</v>
      </c>
      <c r="BL381" s="18" t="s">
        <v>226</v>
      </c>
      <c r="BM381" s="163" t="s">
        <v>5028</v>
      </c>
    </row>
    <row r="382" spans="1:65" s="14" customFormat="1">
      <c r="B382" s="174"/>
      <c r="D382" s="166" t="s">
        <v>228</v>
      </c>
      <c r="E382" s="175" t="s">
        <v>1</v>
      </c>
      <c r="F382" s="176" t="s">
        <v>5029</v>
      </c>
      <c r="H382" s="175" t="s">
        <v>1</v>
      </c>
      <c r="I382" s="177"/>
      <c r="L382" s="174"/>
      <c r="M382" s="178"/>
      <c r="N382" s="179"/>
      <c r="O382" s="179"/>
      <c r="P382" s="179"/>
      <c r="Q382" s="179"/>
      <c r="R382" s="179"/>
      <c r="S382" s="179"/>
      <c r="T382" s="180"/>
      <c r="AT382" s="175" t="s">
        <v>228</v>
      </c>
      <c r="AU382" s="175" t="s">
        <v>87</v>
      </c>
      <c r="AV382" s="14" t="s">
        <v>32</v>
      </c>
      <c r="AW382" s="14" t="s">
        <v>31</v>
      </c>
      <c r="AX382" s="14" t="s">
        <v>77</v>
      </c>
      <c r="AY382" s="175" t="s">
        <v>219</v>
      </c>
    </row>
    <row r="383" spans="1:65" s="13" customFormat="1">
      <c r="B383" s="165"/>
      <c r="D383" s="166" t="s">
        <v>228</v>
      </c>
      <c r="E383" s="167" t="s">
        <v>1</v>
      </c>
      <c r="F383" s="168" t="s">
        <v>5030</v>
      </c>
      <c r="H383" s="169">
        <v>14</v>
      </c>
      <c r="I383" s="170"/>
      <c r="L383" s="165"/>
      <c r="M383" s="171"/>
      <c r="N383" s="172"/>
      <c r="O383" s="172"/>
      <c r="P383" s="172"/>
      <c r="Q383" s="172"/>
      <c r="R383" s="172"/>
      <c r="S383" s="172"/>
      <c r="T383" s="173"/>
      <c r="AT383" s="167" t="s">
        <v>228</v>
      </c>
      <c r="AU383" s="167" t="s">
        <v>87</v>
      </c>
      <c r="AV383" s="13" t="s">
        <v>87</v>
      </c>
      <c r="AW383" s="13" t="s">
        <v>31</v>
      </c>
      <c r="AX383" s="13" t="s">
        <v>77</v>
      </c>
      <c r="AY383" s="167" t="s">
        <v>219</v>
      </c>
    </row>
    <row r="384" spans="1:65" s="13" customFormat="1">
      <c r="B384" s="165"/>
      <c r="D384" s="166" t="s">
        <v>228</v>
      </c>
      <c r="E384" s="167" t="s">
        <v>1</v>
      </c>
      <c r="F384" s="168" t="s">
        <v>5031</v>
      </c>
      <c r="H384" s="169">
        <v>2</v>
      </c>
      <c r="I384" s="170"/>
      <c r="L384" s="165"/>
      <c r="M384" s="171"/>
      <c r="N384" s="172"/>
      <c r="O384" s="172"/>
      <c r="P384" s="172"/>
      <c r="Q384" s="172"/>
      <c r="R384" s="172"/>
      <c r="S384" s="172"/>
      <c r="T384" s="173"/>
      <c r="AT384" s="167" t="s">
        <v>228</v>
      </c>
      <c r="AU384" s="167" t="s">
        <v>87</v>
      </c>
      <c r="AV384" s="13" t="s">
        <v>87</v>
      </c>
      <c r="AW384" s="13" t="s">
        <v>31</v>
      </c>
      <c r="AX384" s="13" t="s">
        <v>77</v>
      </c>
      <c r="AY384" s="167" t="s">
        <v>219</v>
      </c>
    </row>
    <row r="385" spans="1:65" s="15" customFormat="1">
      <c r="B385" s="181"/>
      <c r="D385" s="166" t="s">
        <v>228</v>
      </c>
      <c r="E385" s="182" t="s">
        <v>1</v>
      </c>
      <c r="F385" s="183" t="s">
        <v>236</v>
      </c>
      <c r="H385" s="184">
        <v>16</v>
      </c>
      <c r="I385" s="185"/>
      <c r="L385" s="181"/>
      <c r="M385" s="186"/>
      <c r="N385" s="187"/>
      <c r="O385" s="187"/>
      <c r="P385" s="187"/>
      <c r="Q385" s="187"/>
      <c r="R385" s="187"/>
      <c r="S385" s="187"/>
      <c r="T385" s="188"/>
      <c r="AT385" s="182" t="s">
        <v>228</v>
      </c>
      <c r="AU385" s="182" t="s">
        <v>87</v>
      </c>
      <c r="AV385" s="15" t="s">
        <v>226</v>
      </c>
      <c r="AW385" s="15" t="s">
        <v>31</v>
      </c>
      <c r="AX385" s="15" t="s">
        <v>32</v>
      </c>
      <c r="AY385" s="182" t="s">
        <v>219</v>
      </c>
    </row>
    <row r="386" spans="1:65" s="13" customFormat="1">
      <c r="B386" s="165"/>
      <c r="D386" s="166" t="s">
        <v>228</v>
      </c>
      <c r="F386" s="168" t="s">
        <v>5032</v>
      </c>
      <c r="H386" s="169">
        <v>16.239999999999998</v>
      </c>
      <c r="I386" s="170"/>
      <c r="L386" s="165"/>
      <c r="M386" s="171"/>
      <c r="N386" s="172"/>
      <c r="O386" s="172"/>
      <c r="P386" s="172"/>
      <c r="Q386" s="172"/>
      <c r="R386" s="172"/>
      <c r="S386" s="172"/>
      <c r="T386" s="173"/>
      <c r="AT386" s="167" t="s">
        <v>228</v>
      </c>
      <c r="AU386" s="167" t="s">
        <v>87</v>
      </c>
      <c r="AV386" s="13" t="s">
        <v>87</v>
      </c>
      <c r="AW386" s="13" t="s">
        <v>3</v>
      </c>
      <c r="AX386" s="13" t="s">
        <v>32</v>
      </c>
      <c r="AY386" s="167" t="s">
        <v>219</v>
      </c>
    </row>
    <row r="387" spans="1:65" s="2" customFormat="1" ht="16.5" customHeight="1">
      <c r="A387" s="33"/>
      <c r="B387" s="151"/>
      <c r="C387" s="197" t="s">
        <v>535</v>
      </c>
      <c r="D387" s="197" t="s">
        <v>536</v>
      </c>
      <c r="E387" s="198" t="s">
        <v>5033</v>
      </c>
      <c r="F387" s="199" t="s">
        <v>5034</v>
      </c>
      <c r="G387" s="200" t="s">
        <v>334</v>
      </c>
      <c r="H387" s="201">
        <v>8.1199999999999992</v>
      </c>
      <c r="I387" s="202"/>
      <c r="J387" s="203">
        <f>ROUND(I387*H387,2)</f>
        <v>0</v>
      </c>
      <c r="K387" s="199" t="s">
        <v>225</v>
      </c>
      <c r="L387" s="204"/>
      <c r="M387" s="205" t="s">
        <v>1</v>
      </c>
      <c r="N387" s="206" t="s">
        <v>42</v>
      </c>
      <c r="O387" s="59"/>
      <c r="P387" s="161">
        <f>O387*H387</f>
        <v>0</v>
      </c>
      <c r="Q387" s="161">
        <v>0.01</v>
      </c>
      <c r="R387" s="161">
        <f>Q387*H387</f>
        <v>8.1199999999999994E-2</v>
      </c>
      <c r="S387" s="161">
        <v>0</v>
      </c>
      <c r="T387" s="162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63" t="s">
        <v>263</v>
      </c>
      <c r="AT387" s="163" t="s">
        <v>536</v>
      </c>
      <c r="AU387" s="163" t="s">
        <v>87</v>
      </c>
      <c r="AY387" s="18" t="s">
        <v>219</v>
      </c>
      <c r="BE387" s="164">
        <f>IF(N387="základní",J387,0)</f>
        <v>0</v>
      </c>
      <c r="BF387" s="164">
        <f>IF(N387="snížená",J387,0)</f>
        <v>0</v>
      </c>
      <c r="BG387" s="164">
        <f>IF(N387="zákl. přenesená",J387,0)</f>
        <v>0</v>
      </c>
      <c r="BH387" s="164">
        <f>IF(N387="sníž. přenesená",J387,0)</f>
        <v>0</v>
      </c>
      <c r="BI387" s="164">
        <f>IF(N387="nulová",J387,0)</f>
        <v>0</v>
      </c>
      <c r="BJ387" s="18" t="s">
        <v>32</v>
      </c>
      <c r="BK387" s="164">
        <f>ROUND(I387*H387,2)</f>
        <v>0</v>
      </c>
      <c r="BL387" s="18" t="s">
        <v>226</v>
      </c>
      <c r="BM387" s="163" t="s">
        <v>5035</v>
      </c>
    </row>
    <row r="388" spans="1:65" s="14" customFormat="1">
      <c r="B388" s="174"/>
      <c r="D388" s="166" t="s">
        <v>228</v>
      </c>
      <c r="E388" s="175" t="s">
        <v>1</v>
      </c>
      <c r="F388" s="176" t="s">
        <v>5036</v>
      </c>
      <c r="H388" s="175" t="s">
        <v>1</v>
      </c>
      <c r="I388" s="177"/>
      <c r="L388" s="174"/>
      <c r="M388" s="178"/>
      <c r="N388" s="179"/>
      <c r="O388" s="179"/>
      <c r="P388" s="179"/>
      <c r="Q388" s="179"/>
      <c r="R388" s="179"/>
      <c r="S388" s="179"/>
      <c r="T388" s="180"/>
      <c r="AT388" s="175" t="s">
        <v>228</v>
      </c>
      <c r="AU388" s="175" t="s">
        <v>87</v>
      </c>
      <c r="AV388" s="14" t="s">
        <v>32</v>
      </c>
      <c r="AW388" s="14" t="s">
        <v>31</v>
      </c>
      <c r="AX388" s="14" t="s">
        <v>77</v>
      </c>
      <c r="AY388" s="175" t="s">
        <v>219</v>
      </c>
    </row>
    <row r="389" spans="1:65" s="13" customFormat="1">
      <c r="B389" s="165"/>
      <c r="D389" s="166" t="s">
        <v>228</v>
      </c>
      <c r="E389" s="167" t="s">
        <v>1</v>
      </c>
      <c r="F389" s="168" t="s">
        <v>5037</v>
      </c>
      <c r="H389" s="169">
        <v>7</v>
      </c>
      <c r="I389" s="170"/>
      <c r="L389" s="165"/>
      <c r="M389" s="171"/>
      <c r="N389" s="172"/>
      <c r="O389" s="172"/>
      <c r="P389" s="172"/>
      <c r="Q389" s="172"/>
      <c r="R389" s="172"/>
      <c r="S389" s="172"/>
      <c r="T389" s="173"/>
      <c r="AT389" s="167" t="s">
        <v>228</v>
      </c>
      <c r="AU389" s="167" t="s">
        <v>87</v>
      </c>
      <c r="AV389" s="13" t="s">
        <v>87</v>
      </c>
      <c r="AW389" s="13" t="s">
        <v>31</v>
      </c>
      <c r="AX389" s="13" t="s">
        <v>77</v>
      </c>
      <c r="AY389" s="167" t="s">
        <v>219</v>
      </c>
    </row>
    <row r="390" spans="1:65" s="13" customFormat="1">
      <c r="B390" s="165"/>
      <c r="D390" s="166" t="s">
        <v>228</v>
      </c>
      <c r="E390" s="167" t="s">
        <v>1</v>
      </c>
      <c r="F390" s="168" t="s">
        <v>5038</v>
      </c>
      <c r="H390" s="169">
        <v>1</v>
      </c>
      <c r="I390" s="170"/>
      <c r="L390" s="165"/>
      <c r="M390" s="171"/>
      <c r="N390" s="172"/>
      <c r="O390" s="172"/>
      <c r="P390" s="172"/>
      <c r="Q390" s="172"/>
      <c r="R390" s="172"/>
      <c r="S390" s="172"/>
      <c r="T390" s="173"/>
      <c r="AT390" s="167" t="s">
        <v>228</v>
      </c>
      <c r="AU390" s="167" t="s">
        <v>87</v>
      </c>
      <c r="AV390" s="13" t="s">
        <v>87</v>
      </c>
      <c r="AW390" s="13" t="s">
        <v>31</v>
      </c>
      <c r="AX390" s="13" t="s">
        <v>77</v>
      </c>
      <c r="AY390" s="167" t="s">
        <v>219</v>
      </c>
    </row>
    <row r="391" spans="1:65" s="15" customFormat="1">
      <c r="B391" s="181"/>
      <c r="D391" s="166" t="s">
        <v>228</v>
      </c>
      <c r="E391" s="182" t="s">
        <v>1</v>
      </c>
      <c r="F391" s="183" t="s">
        <v>236</v>
      </c>
      <c r="H391" s="184">
        <v>8</v>
      </c>
      <c r="I391" s="185"/>
      <c r="L391" s="181"/>
      <c r="M391" s="186"/>
      <c r="N391" s="187"/>
      <c r="O391" s="187"/>
      <c r="P391" s="187"/>
      <c r="Q391" s="187"/>
      <c r="R391" s="187"/>
      <c r="S391" s="187"/>
      <c r="T391" s="188"/>
      <c r="AT391" s="182" t="s">
        <v>228</v>
      </c>
      <c r="AU391" s="182" t="s">
        <v>87</v>
      </c>
      <c r="AV391" s="15" t="s">
        <v>226</v>
      </c>
      <c r="AW391" s="15" t="s">
        <v>31</v>
      </c>
      <c r="AX391" s="15" t="s">
        <v>32</v>
      </c>
      <c r="AY391" s="182" t="s">
        <v>219</v>
      </c>
    </row>
    <row r="392" spans="1:65" s="13" customFormat="1">
      <c r="B392" s="165"/>
      <c r="D392" s="166" t="s">
        <v>228</v>
      </c>
      <c r="F392" s="168" t="s">
        <v>1339</v>
      </c>
      <c r="H392" s="169">
        <v>8.1199999999999992</v>
      </c>
      <c r="I392" s="170"/>
      <c r="L392" s="165"/>
      <c r="M392" s="171"/>
      <c r="N392" s="172"/>
      <c r="O392" s="172"/>
      <c r="P392" s="172"/>
      <c r="Q392" s="172"/>
      <c r="R392" s="172"/>
      <c r="S392" s="172"/>
      <c r="T392" s="173"/>
      <c r="AT392" s="167" t="s">
        <v>228</v>
      </c>
      <c r="AU392" s="167" t="s">
        <v>87</v>
      </c>
      <c r="AV392" s="13" t="s">
        <v>87</v>
      </c>
      <c r="AW392" s="13" t="s">
        <v>3</v>
      </c>
      <c r="AX392" s="13" t="s">
        <v>32</v>
      </c>
      <c r="AY392" s="167" t="s">
        <v>219</v>
      </c>
    </row>
    <row r="393" spans="1:65" s="2" customFormat="1" ht="33" customHeight="1">
      <c r="A393" s="33"/>
      <c r="B393" s="151"/>
      <c r="C393" s="152" t="s">
        <v>541</v>
      </c>
      <c r="D393" s="152" t="s">
        <v>221</v>
      </c>
      <c r="E393" s="153" t="s">
        <v>5039</v>
      </c>
      <c r="F393" s="154" t="s">
        <v>5040</v>
      </c>
      <c r="G393" s="155" t="s">
        <v>334</v>
      </c>
      <c r="H393" s="156">
        <v>1</v>
      </c>
      <c r="I393" s="157"/>
      <c r="J393" s="158">
        <f>ROUND(I393*H393,2)</f>
        <v>0</v>
      </c>
      <c r="K393" s="154" t="s">
        <v>241</v>
      </c>
      <c r="L393" s="34"/>
      <c r="M393" s="159" t="s">
        <v>1</v>
      </c>
      <c r="N393" s="160" t="s">
        <v>42</v>
      </c>
      <c r="O393" s="59"/>
      <c r="P393" s="161">
        <f>O393*H393</f>
        <v>0</v>
      </c>
      <c r="Q393" s="161">
        <v>1.4E-2</v>
      </c>
      <c r="R393" s="161">
        <f>Q393*H393</f>
        <v>1.4E-2</v>
      </c>
      <c r="S393" s="161">
        <v>4.0000000000000001E-3</v>
      </c>
      <c r="T393" s="162">
        <f>S393*H393</f>
        <v>4.0000000000000001E-3</v>
      </c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R393" s="163" t="s">
        <v>226</v>
      </c>
      <c r="AT393" s="163" t="s">
        <v>221</v>
      </c>
      <c r="AU393" s="163" t="s">
        <v>87</v>
      </c>
      <c r="AY393" s="18" t="s">
        <v>219</v>
      </c>
      <c r="BE393" s="164">
        <f>IF(N393="základní",J393,0)</f>
        <v>0</v>
      </c>
      <c r="BF393" s="164">
        <f>IF(N393="snížená",J393,0)</f>
        <v>0</v>
      </c>
      <c r="BG393" s="164">
        <f>IF(N393="zákl. přenesená",J393,0)</f>
        <v>0</v>
      </c>
      <c r="BH393" s="164">
        <f>IF(N393="sníž. přenesená",J393,0)</f>
        <v>0</v>
      </c>
      <c r="BI393" s="164">
        <f>IF(N393="nulová",J393,0)</f>
        <v>0</v>
      </c>
      <c r="BJ393" s="18" t="s">
        <v>32</v>
      </c>
      <c r="BK393" s="164">
        <f>ROUND(I393*H393,2)</f>
        <v>0</v>
      </c>
      <c r="BL393" s="18" t="s">
        <v>226</v>
      </c>
      <c r="BM393" s="163" t="s">
        <v>5041</v>
      </c>
    </row>
    <row r="394" spans="1:65" s="13" customFormat="1">
      <c r="B394" s="165"/>
      <c r="D394" s="166" t="s">
        <v>228</v>
      </c>
      <c r="E394" s="167" t="s">
        <v>1</v>
      </c>
      <c r="F394" s="168" t="s">
        <v>5042</v>
      </c>
      <c r="H394" s="169">
        <v>1</v>
      </c>
      <c r="I394" s="170"/>
      <c r="L394" s="165"/>
      <c r="M394" s="171"/>
      <c r="N394" s="172"/>
      <c r="O394" s="172"/>
      <c r="P394" s="172"/>
      <c r="Q394" s="172"/>
      <c r="R394" s="172"/>
      <c r="S394" s="172"/>
      <c r="T394" s="173"/>
      <c r="AT394" s="167" t="s">
        <v>228</v>
      </c>
      <c r="AU394" s="167" t="s">
        <v>87</v>
      </c>
      <c r="AV394" s="13" t="s">
        <v>87</v>
      </c>
      <c r="AW394" s="13" t="s">
        <v>31</v>
      </c>
      <c r="AX394" s="13" t="s">
        <v>32</v>
      </c>
      <c r="AY394" s="167" t="s">
        <v>219</v>
      </c>
    </row>
    <row r="395" spans="1:65" s="2" customFormat="1" ht="16.5" customHeight="1">
      <c r="A395" s="33"/>
      <c r="B395" s="151"/>
      <c r="C395" s="197" t="s">
        <v>546</v>
      </c>
      <c r="D395" s="197" t="s">
        <v>536</v>
      </c>
      <c r="E395" s="198" t="s">
        <v>5043</v>
      </c>
      <c r="F395" s="199" t="s">
        <v>5044</v>
      </c>
      <c r="G395" s="200" t="s">
        <v>334</v>
      </c>
      <c r="H395" s="201">
        <v>1</v>
      </c>
      <c r="I395" s="202"/>
      <c r="J395" s="203">
        <f>ROUND(I395*H395,2)</f>
        <v>0</v>
      </c>
      <c r="K395" s="199" t="s">
        <v>241</v>
      </c>
      <c r="L395" s="204"/>
      <c r="M395" s="205" t="s">
        <v>1</v>
      </c>
      <c r="N395" s="206" t="s">
        <v>42</v>
      </c>
      <c r="O395" s="59"/>
      <c r="P395" s="161">
        <f>O395*H395</f>
        <v>0</v>
      </c>
      <c r="Q395" s="161">
        <v>1.9E-2</v>
      </c>
      <c r="R395" s="161">
        <f>Q395*H395</f>
        <v>1.9E-2</v>
      </c>
      <c r="S395" s="161">
        <v>0</v>
      </c>
      <c r="T395" s="162">
        <f>S395*H395</f>
        <v>0</v>
      </c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R395" s="163" t="s">
        <v>263</v>
      </c>
      <c r="AT395" s="163" t="s">
        <v>536</v>
      </c>
      <c r="AU395" s="163" t="s">
        <v>87</v>
      </c>
      <c r="AY395" s="18" t="s">
        <v>219</v>
      </c>
      <c r="BE395" s="164">
        <f>IF(N395="základní",J395,0)</f>
        <v>0</v>
      </c>
      <c r="BF395" s="164">
        <f>IF(N395="snížená",J395,0)</f>
        <v>0</v>
      </c>
      <c r="BG395" s="164">
        <f>IF(N395="zákl. přenesená",J395,0)</f>
        <v>0</v>
      </c>
      <c r="BH395" s="164">
        <f>IF(N395="sníž. přenesená",J395,0)</f>
        <v>0</v>
      </c>
      <c r="BI395" s="164">
        <f>IF(N395="nulová",J395,0)</f>
        <v>0</v>
      </c>
      <c r="BJ395" s="18" t="s">
        <v>32</v>
      </c>
      <c r="BK395" s="164">
        <f>ROUND(I395*H395,2)</f>
        <v>0</v>
      </c>
      <c r="BL395" s="18" t="s">
        <v>226</v>
      </c>
      <c r="BM395" s="163" t="s">
        <v>5045</v>
      </c>
    </row>
    <row r="396" spans="1:65" s="13" customFormat="1">
      <c r="B396" s="165"/>
      <c r="D396" s="166" t="s">
        <v>228</v>
      </c>
      <c r="E396" s="167" t="s">
        <v>1</v>
      </c>
      <c r="F396" s="168" t="s">
        <v>5046</v>
      </c>
      <c r="H396" s="169">
        <v>1</v>
      </c>
      <c r="I396" s="170"/>
      <c r="L396" s="165"/>
      <c r="M396" s="171"/>
      <c r="N396" s="172"/>
      <c r="O396" s="172"/>
      <c r="P396" s="172"/>
      <c r="Q396" s="172"/>
      <c r="R396" s="172"/>
      <c r="S396" s="172"/>
      <c r="T396" s="173"/>
      <c r="AT396" s="167" t="s">
        <v>228</v>
      </c>
      <c r="AU396" s="167" t="s">
        <v>87</v>
      </c>
      <c r="AV396" s="13" t="s">
        <v>87</v>
      </c>
      <c r="AW396" s="13" t="s">
        <v>31</v>
      </c>
      <c r="AX396" s="13" t="s">
        <v>32</v>
      </c>
      <c r="AY396" s="167" t="s">
        <v>219</v>
      </c>
    </row>
    <row r="397" spans="1:65" s="2" customFormat="1" ht="21.75" customHeight="1">
      <c r="A397" s="33"/>
      <c r="B397" s="151"/>
      <c r="C397" s="152" t="s">
        <v>552</v>
      </c>
      <c r="D397" s="152" t="s">
        <v>221</v>
      </c>
      <c r="E397" s="153" t="s">
        <v>5047</v>
      </c>
      <c r="F397" s="154" t="s">
        <v>5048</v>
      </c>
      <c r="G397" s="155" t="s">
        <v>334</v>
      </c>
      <c r="H397" s="156">
        <v>16</v>
      </c>
      <c r="I397" s="157"/>
      <c r="J397" s="158">
        <f>ROUND(I397*H397,2)</f>
        <v>0</v>
      </c>
      <c r="K397" s="154" t="s">
        <v>225</v>
      </c>
      <c r="L397" s="34"/>
      <c r="M397" s="159" t="s">
        <v>1</v>
      </c>
      <c r="N397" s="160" t="s">
        <v>42</v>
      </c>
      <c r="O397" s="59"/>
      <c r="P397" s="161">
        <f>O397*H397</f>
        <v>0</v>
      </c>
      <c r="Q397" s="161">
        <v>0</v>
      </c>
      <c r="R397" s="161">
        <f>Q397*H397</f>
        <v>0</v>
      </c>
      <c r="S397" s="161">
        <v>0</v>
      </c>
      <c r="T397" s="162">
        <f>S397*H397</f>
        <v>0</v>
      </c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R397" s="163" t="s">
        <v>226</v>
      </c>
      <c r="AT397" s="163" t="s">
        <v>221</v>
      </c>
      <c r="AU397" s="163" t="s">
        <v>87</v>
      </c>
      <c r="AY397" s="18" t="s">
        <v>219</v>
      </c>
      <c r="BE397" s="164">
        <f>IF(N397="základní",J397,0)</f>
        <v>0</v>
      </c>
      <c r="BF397" s="164">
        <f>IF(N397="snížená",J397,0)</f>
        <v>0</v>
      </c>
      <c r="BG397" s="164">
        <f>IF(N397="zákl. přenesená",J397,0)</f>
        <v>0</v>
      </c>
      <c r="BH397" s="164">
        <f>IF(N397="sníž. přenesená",J397,0)</f>
        <v>0</v>
      </c>
      <c r="BI397" s="164">
        <f>IF(N397="nulová",J397,0)</f>
        <v>0</v>
      </c>
      <c r="BJ397" s="18" t="s">
        <v>32</v>
      </c>
      <c r="BK397" s="164">
        <f>ROUND(I397*H397,2)</f>
        <v>0</v>
      </c>
      <c r="BL397" s="18" t="s">
        <v>226</v>
      </c>
      <c r="BM397" s="163" t="s">
        <v>5049</v>
      </c>
    </row>
    <row r="398" spans="1:65" s="14" customFormat="1">
      <c r="B398" s="174"/>
      <c r="D398" s="166" t="s">
        <v>228</v>
      </c>
      <c r="E398" s="175" t="s">
        <v>1</v>
      </c>
      <c r="F398" s="176" t="s">
        <v>5050</v>
      </c>
      <c r="H398" s="175" t="s">
        <v>1</v>
      </c>
      <c r="I398" s="177"/>
      <c r="L398" s="174"/>
      <c r="M398" s="178"/>
      <c r="N398" s="179"/>
      <c r="O398" s="179"/>
      <c r="P398" s="179"/>
      <c r="Q398" s="179"/>
      <c r="R398" s="179"/>
      <c r="S398" s="179"/>
      <c r="T398" s="180"/>
      <c r="AT398" s="175" t="s">
        <v>228</v>
      </c>
      <c r="AU398" s="175" t="s">
        <v>87</v>
      </c>
      <c r="AV398" s="14" t="s">
        <v>32</v>
      </c>
      <c r="AW398" s="14" t="s">
        <v>31</v>
      </c>
      <c r="AX398" s="14" t="s">
        <v>77</v>
      </c>
      <c r="AY398" s="175" t="s">
        <v>219</v>
      </c>
    </row>
    <row r="399" spans="1:65" s="14" customFormat="1">
      <c r="B399" s="174"/>
      <c r="D399" s="166" t="s">
        <v>228</v>
      </c>
      <c r="E399" s="175" t="s">
        <v>1</v>
      </c>
      <c r="F399" s="176" t="s">
        <v>5051</v>
      </c>
      <c r="H399" s="175" t="s">
        <v>1</v>
      </c>
      <c r="I399" s="177"/>
      <c r="L399" s="174"/>
      <c r="M399" s="178"/>
      <c r="N399" s="179"/>
      <c r="O399" s="179"/>
      <c r="P399" s="179"/>
      <c r="Q399" s="179"/>
      <c r="R399" s="179"/>
      <c r="S399" s="179"/>
      <c r="T399" s="180"/>
      <c r="AT399" s="175" t="s">
        <v>228</v>
      </c>
      <c r="AU399" s="175" t="s">
        <v>87</v>
      </c>
      <c r="AV399" s="14" t="s">
        <v>32</v>
      </c>
      <c r="AW399" s="14" t="s">
        <v>31</v>
      </c>
      <c r="AX399" s="14" t="s">
        <v>77</v>
      </c>
      <c r="AY399" s="175" t="s">
        <v>219</v>
      </c>
    </row>
    <row r="400" spans="1:65" s="13" customFormat="1">
      <c r="B400" s="165"/>
      <c r="D400" s="166" t="s">
        <v>228</v>
      </c>
      <c r="E400" s="167" t="s">
        <v>1</v>
      </c>
      <c r="F400" s="168" t="s">
        <v>5052</v>
      </c>
      <c r="H400" s="169">
        <v>8</v>
      </c>
      <c r="I400" s="170"/>
      <c r="L400" s="165"/>
      <c r="M400" s="171"/>
      <c r="N400" s="172"/>
      <c r="O400" s="172"/>
      <c r="P400" s="172"/>
      <c r="Q400" s="172"/>
      <c r="R400" s="172"/>
      <c r="S400" s="172"/>
      <c r="T400" s="173"/>
      <c r="AT400" s="167" t="s">
        <v>228</v>
      </c>
      <c r="AU400" s="167" t="s">
        <v>87</v>
      </c>
      <c r="AV400" s="13" t="s">
        <v>87</v>
      </c>
      <c r="AW400" s="13" t="s">
        <v>31</v>
      </c>
      <c r="AX400" s="13" t="s">
        <v>77</v>
      </c>
      <c r="AY400" s="167" t="s">
        <v>219</v>
      </c>
    </row>
    <row r="401" spans="1:65" s="13" customFormat="1">
      <c r="B401" s="165"/>
      <c r="D401" s="166" t="s">
        <v>228</v>
      </c>
      <c r="E401" s="167" t="s">
        <v>1</v>
      </c>
      <c r="F401" s="168" t="s">
        <v>5053</v>
      </c>
      <c r="H401" s="169">
        <v>8</v>
      </c>
      <c r="I401" s="170"/>
      <c r="L401" s="165"/>
      <c r="M401" s="171"/>
      <c r="N401" s="172"/>
      <c r="O401" s="172"/>
      <c r="P401" s="172"/>
      <c r="Q401" s="172"/>
      <c r="R401" s="172"/>
      <c r="S401" s="172"/>
      <c r="T401" s="173"/>
      <c r="AT401" s="167" t="s">
        <v>228</v>
      </c>
      <c r="AU401" s="167" t="s">
        <v>87</v>
      </c>
      <c r="AV401" s="13" t="s">
        <v>87</v>
      </c>
      <c r="AW401" s="13" t="s">
        <v>31</v>
      </c>
      <c r="AX401" s="13" t="s">
        <v>77</v>
      </c>
      <c r="AY401" s="167" t="s">
        <v>219</v>
      </c>
    </row>
    <row r="402" spans="1:65" s="15" customFormat="1">
      <c r="B402" s="181"/>
      <c r="D402" s="166" t="s">
        <v>228</v>
      </c>
      <c r="E402" s="182" t="s">
        <v>1</v>
      </c>
      <c r="F402" s="183" t="s">
        <v>236</v>
      </c>
      <c r="H402" s="184">
        <v>16</v>
      </c>
      <c r="I402" s="185"/>
      <c r="L402" s="181"/>
      <c r="M402" s="186"/>
      <c r="N402" s="187"/>
      <c r="O402" s="187"/>
      <c r="P402" s="187"/>
      <c r="Q402" s="187"/>
      <c r="R402" s="187"/>
      <c r="S402" s="187"/>
      <c r="T402" s="188"/>
      <c r="AT402" s="182" t="s">
        <v>228</v>
      </c>
      <c r="AU402" s="182" t="s">
        <v>87</v>
      </c>
      <c r="AV402" s="15" t="s">
        <v>226</v>
      </c>
      <c r="AW402" s="15" t="s">
        <v>31</v>
      </c>
      <c r="AX402" s="15" t="s">
        <v>32</v>
      </c>
      <c r="AY402" s="182" t="s">
        <v>219</v>
      </c>
    </row>
    <row r="403" spans="1:65" s="2" customFormat="1" ht="16.5" customHeight="1">
      <c r="A403" s="33"/>
      <c r="B403" s="151"/>
      <c r="C403" s="197" t="s">
        <v>558</v>
      </c>
      <c r="D403" s="197" t="s">
        <v>536</v>
      </c>
      <c r="E403" s="198" t="s">
        <v>5054</v>
      </c>
      <c r="F403" s="199" t="s">
        <v>5055</v>
      </c>
      <c r="G403" s="200" t="s">
        <v>334</v>
      </c>
      <c r="H403" s="201">
        <v>8</v>
      </c>
      <c r="I403" s="202"/>
      <c r="J403" s="203">
        <f>ROUND(I403*H403,2)</f>
        <v>0</v>
      </c>
      <c r="K403" s="199" t="s">
        <v>225</v>
      </c>
      <c r="L403" s="204"/>
      <c r="M403" s="205" t="s">
        <v>1</v>
      </c>
      <c r="N403" s="206" t="s">
        <v>42</v>
      </c>
      <c r="O403" s="59"/>
      <c r="P403" s="161">
        <f>O403*H403</f>
        <v>0</v>
      </c>
      <c r="Q403" s="161">
        <v>3.2000000000000003E-4</v>
      </c>
      <c r="R403" s="161">
        <f>Q403*H403</f>
        <v>2.5600000000000002E-3</v>
      </c>
      <c r="S403" s="161">
        <v>0</v>
      </c>
      <c r="T403" s="162">
        <f>S403*H403</f>
        <v>0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163" t="s">
        <v>263</v>
      </c>
      <c r="AT403" s="163" t="s">
        <v>536</v>
      </c>
      <c r="AU403" s="163" t="s">
        <v>87</v>
      </c>
      <c r="AY403" s="18" t="s">
        <v>219</v>
      </c>
      <c r="BE403" s="164">
        <f>IF(N403="základní",J403,0)</f>
        <v>0</v>
      </c>
      <c r="BF403" s="164">
        <f>IF(N403="snížená",J403,0)</f>
        <v>0</v>
      </c>
      <c r="BG403" s="164">
        <f>IF(N403="zákl. přenesená",J403,0)</f>
        <v>0</v>
      </c>
      <c r="BH403" s="164">
        <f>IF(N403="sníž. přenesená",J403,0)</f>
        <v>0</v>
      </c>
      <c r="BI403" s="164">
        <f>IF(N403="nulová",J403,0)</f>
        <v>0</v>
      </c>
      <c r="BJ403" s="18" t="s">
        <v>32</v>
      </c>
      <c r="BK403" s="164">
        <f>ROUND(I403*H403,2)</f>
        <v>0</v>
      </c>
      <c r="BL403" s="18" t="s">
        <v>226</v>
      </c>
      <c r="BM403" s="163" t="s">
        <v>5056</v>
      </c>
    </row>
    <row r="404" spans="1:65" s="14" customFormat="1">
      <c r="B404" s="174"/>
      <c r="D404" s="166" t="s">
        <v>228</v>
      </c>
      <c r="E404" s="175" t="s">
        <v>1</v>
      </c>
      <c r="F404" s="176" t="s">
        <v>5057</v>
      </c>
      <c r="H404" s="175" t="s">
        <v>1</v>
      </c>
      <c r="I404" s="177"/>
      <c r="L404" s="174"/>
      <c r="M404" s="178"/>
      <c r="N404" s="179"/>
      <c r="O404" s="179"/>
      <c r="P404" s="179"/>
      <c r="Q404" s="179"/>
      <c r="R404" s="179"/>
      <c r="S404" s="179"/>
      <c r="T404" s="180"/>
      <c r="AT404" s="175" t="s">
        <v>228</v>
      </c>
      <c r="AU404" s="175" t="s">
        <v>87</v>
      </c>
      <c r="AV404" s="14" t="s">
        <v>32</v>
      </c>
      <c r="AW404" s="14" t="s">
        <v>31</v>
      </c>
      <c r="AX404" s="14" t="s">
        <v>77</v>
      </c>
      <c r="AY404" s="175" t="s">
        <v>219</v>
      </c>
    </row>
    <row r="405" spans="1:65" s="13" customFormat="1">
      <c r="B405" s="165"/>
      <c r="D405" s="166" t="s">
        <v>228</v>
      </c>
      <c r="E405" s="167" t="s">
        <v>1</v>
      </c>
      <c r="F405" s="168" t="s">
        <v>5058</v>
      </c>
      <c r="H405" s="169">
        <v>8</v>
      </c>
      <c r="I405" s="170"/>
      <c r="L405" s="165"/>
      <c r="M405" s="171"/>
      <c r="N405" s="172"/>
      <c r="O405" s="172"/>
      <c r="P405" s="172"/>
      <c r="Q405" s="172"/>
      <c r="R405" s="172"/>
      <c r="S405" s="172"/>
      <c r="T405" s="173"/>
      <c r="AT405" s="167" t="s">
        <v>228</v>
      </c>
      <c r="AU405" s="167" t="s">
        <v>87</v>
      </c>
      <c r="AV405" s="13" t="s">
        <v>87</v>
      </c>
      <c r="AW405" s="13" t="s">
        <v>31</v>
      </c>
      <c r="AX405" s="13" t="s">
        <v>32</v>
      </c>
      <c r="AY405" s="167" t="s">
        <v>219</v>
      </c>
    </row>
    <row r="406" spans="1:65" s="2" customFormat="1" ht="16.5" customHeight="1">
      <c r="A406" s="33"/>
      <c r="B406" s="151"/>
      <c r="C406" s="197" t="s">
        <v>563</v>
      </c>
      <c r="D406" s="197" t="s">
        <v>536</v>
      </c>
      <c r="E406" s="198" t="s">
        <v>5059</v>
      </c>
      <c r="F406" s="199" t="s">
        <v>5060</v>
      </c>
      <c r="G406" s="200" t="s">
        <v>224</v>
      </c>
      <c r="H406" s="201">
        <v>8.1199999999999992</v>
      </c>
      <c r="I406" s="202"/>
      <c r="J406" s="203">
        <f>ROUND(I406*H406,2)</f>
        <v>0</v>
      </c>
      <c r="K406" s="199" t="s">
        <v>241</v>
      </c>
      <c r="L406" s="204"/>
      <c r="M406" s="205" t="s">
        <v>1</v>
      </c>
      <c r="N406" s="206" t="s">
        <v>42</v>
      </c>
      <c r="O406" s="59"/>
      <c r="P406" s="161">
        <f>O406*H406</f>
        <v>0</v>
      </c>
      <c r="Q406" s="161">
        <v>1.4E-3</v>
      </c>
      <c r="R406" s="161">
        <f>Q406*H406</f>
        <v>1.1368E-2</v>
      </c>
      <c r="S406" s="161">
        <v>0</v>
      </c>
      <c r="T406" s="162">
        <f>S406*H406</f>
        <v>0</v>
      </c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R406" s="163" t="s">
        <v>263</v>
      </c>
      <c r="AT406" s="163" t="s">
        <v>536</v>
      </c>
      <c r="AU406" s="163" t="s">
        <v>87</v>
      </c>
      <c r="AY406" s="18" t="s">
        <v>219</v>
      </c>
      <c r="BE406" s="164">
        <f>IF(N406="základní",J406,0)</f>
        <v>0</v>
      </c>
      <c r="BF406" s="164">
        <f>IF(N406="snížená",J406,0)</f>
        <v>0</v>
      </c>
      <c r="BG406" s="164">
        <f>IF(N406="zákl. přenesená",J406,0)</f>
        <v>0</v>
      </c>
      <c r="BH406" s="164">
        <f>IF(N406="sníž. přenesená",J406,0)</f>
        <v>0</v>
      </c>
      <c r="BI406" s="164">
        <f>IF(N406="nulová",J406,0)</f>
        <v>0</v>
      </c>
      <c r="BJ406" s="18" t="s">
        <v>32</v>
      </c>
      <c r="BK406" s="164">
        <f>ROUND(I406*H406,2)</f>
        <v>0</v>
      </c>
      <c r="BL406" s="18" t="s">
        <v>226</v>
      </c>
      <c r="BM406" s="163" t="s">
        <v>5061</v>
      </c>
    </row>
    <row r="407" spans="1:65" s="14" customFormat="1">
      <c r="B407" s="174"/>
      <c r="D407" s="166" t="s">
        <v>228</v>
      </c>
      <c r="E407" s="175" t="s">
        <v>1</v>
      </c>
      <c r="F407" s="176" t="s">
        <v>5051</v>
      </c>
      <c r="H407" s="175" t="s">
        <v>1</v>
      </c>
      <c r="I407" s="177"/>
      <c r="L407" s="174"/>
      <c r="M407" s="178"/>
      <c r="N407" s="179"/>
      <c r="O407" s="179"/>
      <c r="P407" s="179"/>
      <c r="Q407" s="179"/>
      <c r="R407" s="179"/>
      <c r="S407" s="179"/>
      <c r="T407" s="180"/>
      <c r="AT407" s="175" t="s">
        <v>228</v>
      </c>
      <c r="AU407" s="175" t="s">
        <v>87</v>
      </c>
      <c r="AV407" s="14" t="s">
        <v>32</v>
      </c>
      <c r="AW407" s="14" t="s">
        <v>31</v>
      </c>
      <c r="AX407" s="14" t="s">
        <v>77</v>
      </c>
      <c r="AY407" s="175" t="s">
        <v>219</v>
      </c>
    </row>
    <row r="408" spans="1:65" s="13" customFormat="1">
      <c r="B408" s="165"/>
      <c r="D408" s="166" t="s">
        <v>228</v>
      </c>
      <c r="E408" s="167" t="s">
        <v>1</v>
      </c>
      <c r="F408" s="168" t="s">
        <v>5062</v>
      </c>
      <c r="H408" s="169">
        <v>8.1199999999999992</v>
      </c>
      <c r="I408" s="170"/>
      <c r="L408" s="165"/>
      <c r="M408" s="171"/>
      <c r="N408" s="172"/>
      <c r="O408" s="172"/>
      <c r="P408" s="172"/>
      <c r="Q408" s="172"/>
      <c r="R408" s="172"/>
      <c r="S408" s="172"/>
      <c r="T408" s="173"/>
      <c r="AT408" s="167" t="s">
        <v>228</v>
      </c>
      <c r="AU408" s="167" t="s">
        <v>87</v>
      </c>
      <c r="AV408" s="13" t="s">
        <v>87</v>
      </c>
      <c r="AW408" s="13" t="s">
        <v>31</v>
      </c>
      <c r="AX408" s="13" t="s">
        <v>32</v>
      </c>
      <c r="AY408" s="167" t="s">
        <v>219</v>
      </c>
    </row>
    <row r="409" spans="1:65" s="2" customFormat="1" ht="16.5" customHeight="1">
      <c r="A409" s="33"/>
      <c r="B409" s="151"/>
      <c r="C409" s="152" t="s">
        <v>566</v>
      </c>
      <c r="D409" s="152" t="s">
        <v>221</v>
      </c>
      <c r="E409" s="153" t="s">
        <v>5063</v>
      </c>
      <c r="F409" s="154" t="s">
        <v>5064</v>
      </c>
      <c r="G409" s="155" t="s">
        <v>334</v>
      </c>
      <c r="H409" s="156">
        <v>8</v>
      </c>
      <c r="I409" s="157"/>
      <c r="J409" s="158">
        <f>ROUND(I409*H409,2)</f>
        <v>0</v>
      </c>
      <c r="K409" s="154" t="s">
        <v>241</v>
      </c>
      <c r="L409" s="34"/>
      <c r="M409" s="159" t="s">
        <v>1</v>
      </c>
      <c r="N409" s="160" t="s">
        <v>42</v>
      </c>
      <c r="O409" s="59"/>
      <c r="P409" s="161">
        <f>O409*H409</f>
        <v>0</v>
      </c>
      <c r="Q409" s="161">
        <v>5.0000000000000001E-4</v>
      </c>
      <c r="R409" s="161">
        <f>Q409*H409</f>
        <v>4.0000000000000001E-3</v>
      </c>
      <c r="S409" s="161">
        <v>0</v>
      </c>
      <c r="T409" s="162">
        <f>S409*H409</f>
        <v>0</v>
      </c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R409" s="163" t="s">
        <v>226</v>
      </c>
      <c r="AT409" s="163" t="s">
        <v>221</v>
      </c>
      <c r="AU409" s="163" t="s">
        <v>87</v>
      </c>
      <c r="AY409" s="18" t="s">
        <v>219</v>
      </c>
      <c r="BE409" s="164">
        <f>IF(N409="základní",J409,0)</f>
        <v>0</v>
      </c>
      <c r="BF409" s="164">
        <f>IF(N409="snížená",J409,0)</f>
        <v>0</v>
      </c>
      <c r="BG409" s="164">
        <f>IF(N409="zákl. přenesená",J409,0)</f>
        <v>0</v>
      </c>
      <c r="BH409" s="164">
        <f>IF(N409="sníž. přenesená",J409,0)</f>
        <v>0</v>
      </c>
      <c r="BI409" s="164">
        <f>IF(N409="nulová",J409,0)</f>
        <v>0</v>
      </c>
      <c r="BJ409" s="18" t="s">
        <v>32</v>
      </c>
      <c r="BK409" s="164">
        <f>ROUND(I409*H409,2)</f>
        <v>0</v>
      </c>
      <c r="BL409" s="18" t="s">
        <v>226</v>
      </c>
      <c r="BM409" s="163" t="s">
        <v>5065</v>
      </c>
    </row>
    <row r="410" spans="1:65" s="13" customFormat="1">
      <c r="B410" s="165"/>
      <c r="D410" s="166" t="s">
        <v>228</v>
      </c>
      <c r="E410" s="167" t="s">
        <v>1</v>
      </c>
      <c r="F410" s="168" t="s">
        <v>4822</v>
      </c>
      <c r="H410" s="169">
        <v>7</v>
      </c>
      <c r="I410" s="170"/>
      <c r="L410" s="165"/>
      <c r="M410" s="171"/>
      <c r="N410" s="172"/>
      <c r="O410" s="172"/>
      <c r="P410" s="172"/>
      <c r="Q410" s="172"/>
      <c r="R410" s="172"/>
      <c r="S410" s="172"/>
      <c r="T410" s="173"/>
      <c r="AT410" s="167" t="s">
        <v>228</v>
      </c>
      <c r="AU410" s="167" t="s">
        <v>87</v>
      </c>
      <c r="AV410" s="13" t="s">
        <v>87</v>
      </c>
      <c r="AW410" s="13" t="s">
        <v>31</v>
      </c>
      <c r="AX410" s="13" t="s">
        <v>77</v>
      </c>
      <c r="AY410" s="167" t="s">
        <v>219</v>
      </c>
    </row>
    <row r="411" spans="1:65" s="13" customFormat="1">
      <c r="B411" s="165"/>
      <c r="D411" s="166" t="s">
        <v>228</v>
      </c>
      <c r="E411" s="167" t="s">
        <v>1</v>
      </c>
      <c r="F411" s="168" t="s">
        <v>4806</v>
      </c>
      <c r="H411" s="169">
        <v>1</v>
      </c>
      <c r="I411" s="170"/>
      <c r="L411" s="165"/>
      <c r="M411" s="171"/>
      <c r="N411" s="172"/>
      <c r="O411" s="172"/>
      <c r="P411" s="172"/>
      <c r="Q411" s="172"/>
      <c r="R411" s="172"/>
      <c r="S411" s="172"/>
      <c r="T411" s="173"/>
      <c r="AT411" s="167" t="s">
        <v>228</v>
      </c>
      <c r="AU411" s="167" t="s">
        <v>87</v>
      </c>
      <c r="AV411" s="13" t="s">
        <v>87</v>
      </c>
      <c r="AW411" s="13" t="s">
        <v>31</v>
      </c>
      <c r="AX411" s="13" t="s">
        <v>77</v>
      </c>
      <c r="AY411" s="167" t="s">
        <v>219</v>
      </c>
    </row>
    <row r="412" spans="1:65" s="15" customFormat="1">
      <c r="B412" s="181"/>
      <c r="D412" s="166" t="s">
        <v>228</v>
      </c>
      <c r="E412" s="182" t="s">
        <v>1</v>
      </c>
      <c r="F412" s="183" t="s">
        <v>236</v>
      </c>
      <c r="H412" s="184">
        <v>8</v>
      </c>
      <c r="I412" s="185"/>
      <c r="L412" s="181"/>
      <c r="M412" s="186"/>
      <c r="N412" s="187"/>
      <c r="O412" s="187"/>
      <c r="P412" s="187"/>
      <c r="Q412" s="187"/>
      <c r="R412" s="187"/>
      <c r="S412" s="187"/>
      <c r="T412" s="188"/>
      <c r="AT412" s="182" t="s">
        <v>228</v>
      </c>
      <c r="AU412" s="182" t="s">
        <v>87</v>
      </c>
      <c r="AV412" s="15" t="s">
        <v>226</v>
      </c>
      <c r="AW412" s="15" t="s">
        <v>31</v>
      </c>
      <c r="AX412" s="15" t="s">
        <v>32</v>
      </c>
      <c r="AY412" s="182" t="s">
        <v>219</v>
      </c>
    </row>
    <row r="413" spans="1:65" s="2" customFormat="1" ht="16.5" customHeight="1">
      <c r="A413" s="33"/>
      <c r="B413" s="151"/>
      <c r="C413" s="152" t="s">
        <v>568</v>
      </c>
      <c r="D413" s="152" t="s">
        <v>221</v>
      </c>
      <c r="E413" s="153" t="s">
        <v>5066</v>
      </c>
      <c r="F413" s="154" t="s">
        <v>5067</v>
      </c>
      <c r="G413" s="155" t="s">
        <v>334</v>
      </c>
      <c r="H413" s="156">
        <v>8</v>
      </c>
      <c r="I413" s="157"/>
      <c r="J413" s="158">
        <f>ROUND(I413*H413,2)</f>
        <v>0</v>
      </c>
      <c r="K413" s="154" t="s">
        <v>225</v>
      </c>
      <c r="L413" s="34"/>
      <c r="M413" s="159" t="s">
        <v>1</v>
      </c>
      <c r="N413" s="160" t="s">
        <v>42</v>
      </c>
      <c r="O413" s="59"/>
      <c r="P413" s="161">
        <f>O413*H413</f>
        <v>0</v>
      </c>
      <c r="Q413" s="161">
        <v>0.12526000000000001</v>
      </c>
      <c r="R413" s="161">
        <f>Q413*H413</f>
        <v>1.0020800000000001</v>
      </c>
      <c r="S413" s="161">
        <v>0</v>
      </c>
      <c r="T413" s="162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63" t="s">
        <v>226</v>
      </c>
      <c r="AT413" s="163" t="s">
        <v>221</v>
      </c>
      <c r="AU413" s="163" t="s">
        <v>87</v>
      </c>
      <c r="AY413" s="18" t="s">
        <v>219</v>
      </c>
      <c r="BE413" s="164">
        <f>IF(N413="základní",J413,0)</f>
        <v>0</v>
      </c>
      <c r="BF413" s="164">
        <f>IF(N413="snížená",J413,0)</f>
        <v>0</v>
      </c>
      <c r="BG413" s="164">
        <f>IF(N413="zákl. přenesená",J413,0)</f>
        <v>0</v>
      </c>
      <c r="BH413" s="164">
        <f>IF(N413="sníž. přenesená",J413,0)</f>
        <v>0</v>
      </c>
      <c r="BI413" s="164">
        <f>IF(N413="nulová",J413,0)</f>
        <v>0</v>
      </c>
      <c r="BJ413" s="18" t="s">
        <v>32</v>
      </c>
      <c r="BK413" s="164">
        <f>ROUND(I413*H413,2)</f>
        <v>0</v>
      </c>
      <c r="BL413" s="18" t="s">
        <v>226</v>
      </c>
      <c r="BM413" s="163" t="s">
        <v>5068</v>
      </c>
    </row>
    <row r="414" spans="1:65" s="14" customFormat="1">
      <c r="B414" s="174"/>
      <c r="D414" s="166" t="s">
        <v>228</v>
      </c>
      <c r="E414" s="175" t="s">
        <v>1</v>
      </c>
      <c r="F414" s="176" t="s">
        <v>5069</v>
      </c>
      <c r="H414" s="175" t="s">
        <v>1</v>
      </c>
      <c r="I414" s="177"/>
      <c r="L414" s="174"/>
      <c r="M414" s="178"/>
      <c r="N414" s="179"/>
      <c r="O414" s="179"/>
      <c r="P414" s="179"/>
      <c r="Q414" s="179"/>
      <c r="R414" s="179"/>
      <c r="S414" s="179"/>
      <c r="T414" s="180"/>
      <c r="AT414" s="175" t="s">
        <v>228</v>
      </c>
      <c r="AU414" s="175" t="s">
        <v>87</v>
      </c>
      <c r="AV414" s="14" t="s">
        <v>32</v>
      </c>
      <c r="AW414" s="14" t="s">
        <v>31</v>
      </c>
      <c r="AX414" s="14" t="s">
        <v>77</v>
      </c>
      <c r="AY414" s="175" t="s">
        <v>219</v>
      </c>
    </row>
    <row r="415" spans="1:65" s="13" customFormat="1">
      <c r="B415" s="165"/>
      <c r="D415" s="166" t="s">
        <v>228</v>
      </c>
      <c r="E415" s="167" t="s">
        <v>1</v>
      </c>
      <c r="F415" s="168" t="s">
        <v>5070</v>
      </c>
      <c r="H415" s="169">
        <v>7</v>
      </c>
      <c r="I415" s="170"/>
      <c r="L415" s="165"/>
      <c r="M415" s="171"/>
      <c r="N415" s="172"/>
      <c r="O415" s="172"/>
      <c r="P415" s="172"/>
      <c r="Q415" s="172"/>
      <c r="R415" s="172"/>
      <c r="S415" s="172"/>
      <c r="T415" s="173"/>
      <c r="AT415" s="167" t="s">
        <v>228</v>
      </c>
      <c r="AU415" s="167" t="s">
        <v>87</v>
      </c>
      <c r="AV415" s="13" t="s">
        <v>87</v>
      </c>
      <c r="AW415" s="13" t="s">
        <v>31</v>
      </c>
      <c r="AX415" s="13" t="s">
        <v>77</v>
      </c>
      <c r="AY415" s="167" t="s">
        <v>219</v>
      </c>
    </row>
    <row r="416" spans="1:65" s="16" customFormat="1">
      <c r="B416" s="189"/>
      <c r="D416" s="166" t="s">
        <v>228</v>
      </c>
      <c r="E416" s="190" t="s">
        <v>4822</v>
      </c>
      <c r="F416" s="191" t="s">
        <v>282</v>
      </c>
      <c r="H416" s="192">
        <v>7</v>
      </c>
      <c r="I416" s="193"/>
      <c r="L416" s="189"/>
      <c r="M416" s="194"/>
      <c r="N416" s="195"/>
      <c r="O416" s="195"/>
      <c r="P416" s="195"/>
      <c r="Q416" s="195"/>
      <c r="R416" s="195"/>
      <c r="S416" s="195"/>
      <c r="T416" s="196"/>
      <c r="AT416" s="190" t="s">
        <v>228</v>
      </c>
      <c r="AU416" s="190" t="s">
        <v>87</v>
      </c>
      <c r="AV416" s="16" t="s">
        <v>237</v>
      </c>
      <c r="AW416" s="16" t="s">
        <v>31</v>
      </c>
      <c r="AX416" s="16" t="s">
        <v>77</v>
      </c>
      <c r="AY416" s="190" t="s">
        <v>219</v>
      </c>
    </row>
    <row r="417" spans="1:65" s="14" customFormat="1">
      <c r="B417" s="174"/>
      <c r="D417" s="166" t="s">
        <v>228</v>
      </c>
      <c r="E417" s="175" t="s">
        <v>1</v>
      </c>
      <c r="F417" s="176" t="s">
        <v>5071</v>
      </c>
      <c r="H417" s="175" t="s">
        <v>1</v>
      </c>
      <c r="I417" s="177"/>
      <c r="L417" s="174"/>
      <c r="M417" s="178"/>
      <c r="N417" s="179"/>
      <c r="O417" s="179"/>
      <c r="P417" s="179"/>
      <c r="Q417" s="179"/>
      <c r="R417" s="179"/>
      <c r="S417" s="179"/>
      <c r="T417" s="180"/>
      <c r="AT417" s="175" t="s">
        <v>228</v>
      </c>
      <c r="AU417" s="175" t="s">
        <v>87</v>
      </c>
      <c r="AV417" s="14" t="s">
        <v>32</v>
      </c>
      <c r="AW417" s="14" t="s">
        <v>31</v>
      </c>
      <c r="AX417" s="14" t="s">
        <v>77</v>
      </c>
      <c r="AY417" s="175" t="s">
        <v>219</v>
      </c>
    </row>
    <row r="418" spans="1:65" s="13" customFormat="1">
      <c r="B418" s="165"/>
      <c r="D418" s="166" t="s">
        <v>228</v>
      </c>
      <c r="E418" s="167" t="s">
        <v>1</v>
      </c>
      <c r="F418" s="168" t="s">
        <v>5072</v>
      </c>
      <c r="H418" s="169">
        <v>1</v>
      </c>
      <c r="I418" s="170"/>
      <c r="L418" s="165"/>
      <c r="M418" s="171"/>
      <c r="N418" s="172"/>
      <c r="O418" s="172"/>
      <c r="P418" s="172"/>
      <c r="Q418" s="172"/>
      <c r="R418" s="172"/>
      <c r="S418" s="172"/>
      <c r="T418" s="173"/>
      <c r="AT418" s="167" t="s">
        <v>228</v>
      </c>
      <c r="AU418" s="167" t="s">
        <v>87</v>
      </c>
      <c r="AV418" s="13" t="s">
        <v>87</v>
      </c>
      <c r="AW418" s="13" t="s">
        <v>31</v>
      </c>
      <c r="AX418" s="13" t="s">
        <v>77</v>
      </c>
      <c r="AY418" s="167" t="s">
        <v>219</v>
      </c>
    </row>
    <row r="419" spans="1:65" s="16" customFormat="1">
      <c r="B419" s="189"/>
      <c r="D419" s="166" t="s">
        <v>228</v>
      </c>
      <c r="E419" s="190" t="s">
        <v>4806</v>
      </c>
      <c r="F419" s="191" t="s">
        <v>282</v>
      </c>
      <c r="H419" s="192">
        <v>1</v>
      </c>
      <c r="I419" s="193"/>
      <c r="L419" s="189"/>
      <c r="M419" s="194"/>
      <c r="N419" s="195"/>
      <c r="O419" s="195"/>
      <c r="P419" s="195"/>
      <c r="Q419" s="195"/>
      <c r="R419" s="195"/>
      <c r="S419" s="195"/>
      <c r="T419" s="196"/>
      <c r="AT419" s="190" t="s">
        <v>228</v>
      </c>
      <c r="AU419" s="190" t="s">
        <v>87</v>
      </c>
      <c r="AV419" s="16" t="s">
        <v>237</v>
      </c>
      <c r="AW419" s="16" t="s">
        <v>31</v>
      </c>
      <c r="AX419" s="16" t="s">
        <v>77</v>
      </c>
      <c r="AY419" s="190" t="s">
        <v>219</v>
      </c>
    </row>
    <row r="420" spans="1:65" s="15" customFormat="1">
      <c r="B420" s="181"/>
      <c r="D420" s="166" t="s">
        <v>228</v>
      </c>
      <c r="E420" s="182" t="s">
        <v>1</v>
      </c>
      <c r="F420" s="183" t="s">
        <v>236</v>
      </c>
      <c r="H420" s="184">
        <v>8</v>
      </c>
      <c r="I420" s="185"/>
      <c r="L420" s="181"/>
      <c r="M420" s="186"/>
      <c r="N420" s="187"/>
      <c r="O420" s="187"/>
      <c r="P420" s="187"/>
      <c r="Q420" s="187"/>
      <c r="R420" s="187"/>
      <c r="S420" s="187"/>
      <c r="T420" s="188"/>
      <c r="AT420" s="182" t="s">
        <v>228</v>
      </c>
      <c r="AU420" s="182" t="s">
        <v>87</v>
      </c>
      <c r="AV420" s="15" t="s">
        <v>226</v>
      </c>
      <c r="AW420" s="15" t="s">
        <v>31</v>
      </c>
      <c r="AX420" s="15" t="s">
        <v>32</v>
      </c>
      <c r="AY420" s="182" t="s">
        <v>219</v>
      </c>
    </row>
    <row r="421" spans="1:65" s="2" customFormat="1" ht="16.5" customHeight="1">
      <c r="A421" s="33"/>
      <c r="B421" s="151"/>
      <c r="C421" s="197" t="s">
        <v>571</v>
      </c>
      <c r="D421" s="197" t="s">
        <v>536</v>
      </c>
      <c r="E421" s="198" t="s">
        <v>5073</v>
      </c>
      <c r="F421" s="199" t="s">
        <v>5074</v>
      </c>
      <c r="G421" s="200" t="s">
        <v>334</v>
      </c>
      <c r="H421" s="201">
        <v>8.08</v>
      </c>
      <c r="I421" s="202"/>
      <c r="J421" s="203">
        <f>ROUND(I421*H421,2)</f>
        <v>0</v>
      </c>
      <c r="K421" s="199" t="s">
        <v>241</v>
      </c>
      <c r="L421" s="204"/>
      <c r="M421" s="205" t="s">
        <v>1</v>
      </c>
      <c r="N421" s="206" t="s">
        <v>42</v>
      </c>
      <c r="O421" s="59"/>
      <c r="P421" s="161">
        <f>O421*H421</f>
        <v>0</v>
      </c>
      <c r="Q421" s="161">
        <v>0.28000000000000003</v>
      </c>
      <c r="R421" s="161">
        <f>Q421*H421</f>
        <v>2.2624000000000004</v>
      </c>
      <c r="S421" s="161">
        <v>0</v>
      </c>
      <c r="T421" s="162">
        <f>S421*H421</f>
        <v>0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163" t="s">
        <v>263</v>
      </c>
      <c r="AT421" s="163" t="s">
        <v>536</v>
      </c>
      <c r="AU421" s="163" t="s">
        <v>87</v>
      </c>
      <c r="AY421" s="18" t="s">
        <v>219</v>
      </c>
      <c r="BE421" s="164">
        <f>IF(N421="základní",J421,0)</f>
        <v>0</v>
      </c>
      <c r="BF421" s="164">
        <f>IF(N421="snížená",J421,0)</f>
        <v>0</v>
      </c>
      <c r="BG421" s="164">
        <f>IF(N421="zákl. přenesená",J421,0)</f>
        <v>0</v>
      </c>
      <c r="BH421" s="164">
        <f>IF(N421="sníž. přenesená",J421,0)</f>
        <v>0</v>
      </c>
      <c r="BI421" s="164">
        <f>IF(N421="nulová",J421,0)</f>
        <v>0</v>
      </c>
      <c r="BJ421" s="18" t="s">
        <v>32</v>
      </c>
      <c r="BK421" s="164">
        <f>ROUND(I421*H421,2)</f>
        <v>0</v>
      </c>
      <c r="BL421" s="18" t="s">
        <v>226</v>
      </c>
      <c r="BM421" s="163" t="s">
        <v>5075</v>
      </c>
    </row>
    <row r="422" spans="1:65" s="14" customFormat="1">
      <c r="B422" s="174"/>
      <c r="D422" s="166" t="s">
        <v>228</v>
      </c>
      <c r="E422" s="175" t="s">
        <v>1</v>
      </c>
      <c r="F422" s="176" t="s">
        <v>5076</v>
      </c>
      <c r="H422" s="175" t="s">
        <v>1</v>
      </c>
      <c r="I422" s="177"/>
      <c r="L422" s="174"/>
      <c r="M422" s="178"/>
      <c r="N422" s="179"/>
      <c r="O422" s="179"/>
      <c r="P422" s="179"/>
      <c r="Q422" s="179"/>
      <c r="R422" s="179"/>
      <c r="S422" s="179"/>
      <c r="T422" s="180"/>
      <c r="AT422" s="175" t="s">
        <v>228</v>
      </c>
      <c r="AU422" s="175" t="s">
        <v>87</v>
      </c>
      <c r="AV422" s="14" t="s">
        <v>32</v>
      </c>
      <c r="AW422" s="14" t="s">
        <v>31</v>
      </c>
      <c r="AX422" s="14" t="s">
        <v>77</v>
      </c>
      <c r="AY422" s="175" t="s">
        <v>219</v>
      </c>
    </row>
    <row r="423" spans="1:65" s="13" customFormat="1">
      <c r="B423" s="165"/>
      <c r="D423" s="166" t="s">
        <v>228</v>
      </c>
      <c r="E423" s="167" t="s">
        <v>1</v>
      </c>
      <c r="F423" s="168" t="s">
        <v>4982</v>
      </c>
      <c r="H423" s="169">
        <v>7.07</v>
      </c>
      <c r="I423" s="170"/>
      <c r="L423" s="165"/>
      <c r="M423" s="171"/>
      <c r="N423" s="172"/>
      <c r="O423" s="172"/>
      <c r="P423" s="172"/>
      <c r="Q423" s="172"/>
      <c r="R423" s="172"/>
      <c r="S423" s="172"/>
      <c r="T423" s="173"/>
      <c r="AT423" s="167" t="s">
        <v>228</v>
      </c>
      <c r="AU423" s="167" t="s">
        <v>87</v>
      </c>
      <c r="AV423" s="13" t="s">
        <v>87</v>
      </c>
      <c r="AW423" s="13" t="s">
        <v>31</v>
      </c>
      <c r="AX423" s="13" t="s">
        <v>77</v>
      </c>
      <c r="AY423" s="167" t="s">
        <v>219</v>
      </c>
    </row>
    <row r="424" spans="1:65" s="13" customFormat="1">
      <c r="B424" s="165"/>
      <c r="D424" s="166" t="s">
        <v>228</v>
      </c>
      <c r="E424" s="167" t="s">
        <v>1</v>
      </c>
      <c r="F424" s="168" t="s">
        <v>4983</v>
      </c>
      <c r="H424" s="169">
        <v>1.01</v>
      </c>
      <c r="I424" s="170"/>
      <c r="L424" s="165"/>
      <c r="M424" s="171"/>
      <c r="N424" s="172"/>
      <c r="O424" s="172"/>
      <c r="P424" s="172"/>
      <c r="Q424" s="172"/>
      <c r="R424" s="172"/>
      <c r="S424" s="172"/>
      <c r="T424" s="173"/>
      <c r="AT424" s="167" t="s">
        <v>228</v>
      </c>
      <c r="AU424" s="167" t="s">
        <v>87</v>
      </c>
      <c r="AV424" s="13" t="s">
        <v>87</v>
      </c>
      <c r="AW424" s="13" t="s">
        <v>31</v>
      </c>
      <c r="AX424" s="13" t="s">
        <v>77</v>
      </c>
      <c r="AY424" s="167" t="s">
        <v>219</v>
      </c>
    </row>
    <row r="425" spans="1:65" s="15" customFormat="1">
      <c r="B425" s="181"/>
      <c r="D425" s="166" t="s">
        <v>228</v>
      </c>
      <c r="E425" s="182" t="s">
        <v>1</v>
      </c>
      <c r="F425" s="183" t="s">
        <v>236</v>
      </c>
      <c r="H425" s="184">
        <v>8.08</v>
      </c>
      <c r="I425" s="185"/>
      <c r="L425" s="181"/>
      <c r="M425" s="186"/>
      <c r="N425" s="187"/>
      <c r="O425" s="187"/>
      <c r="P425" s="187"/>
      <c r="Q425" s="187"/>
      <c r="R425" s="187"/>
      <c r="S425" s="187"/>
      <c r="T425" s="188"/>
      <c r="AT425" s="182" t="s">
        <v>228</v>
      </c>
      <c r="AU425" s="182" t="s">
        <v>87</v>
      </c>
      <c r="AV425" s="15" t="s">
        <v>226</v>
      </c>
      <c r="AW425" s="15" t="s">
        <v>31</v>
      </c>
      <c r="AX425" s="15" t="s">
        <v>32</v>
      </c>
      <c r="AY425" s="182" t="s">
        <v>219</v>
      </c>
    </row>
    <row r="426" spans="1:65" s="2" customFormat="1" ht="16.5" customHeight="1">
      <c r="A426" s="33"/>
      <c r="B426" s="151"/>
      <c r="C426" s="152" t="s">
        <v>574</v>
      </c>
      <c r="D426" s="152" t="s">
        <v>221</v>
      </c>
      <c r="E426" s="153" t="s">
        <v>5077</v>
      </c>
      <c r="F426" s="154" t="s">
        <v>5078</v>
      </c>
      <c r="G426" s="155" t="s">
        <v>334</v>
      </c>
      <c r="H426" s="156">
        <v>8</v>
      </c>
      <c r="I426" s="157"/>
      <c r="J426" s="158">
        <f>ROUND(I426*H426,2)</f>
        <v>0</v>
      </c>
      <c r="K426" s="154" t="s">
        <v>225</v>
      </c>
      <c r="L426" s="34"/>
      <c r="M426" s="159" t="s">
        <v>1</v>
      </c>
      <c r="N426" s="160" t="s">
        <v>42</v>
      </c>
      <c r="O426" s="59"/>
      <c r="P426" s="161">
        <f>O426*H426</f>
        <v>0</v>
      </c>
      <c r="Q426" s="161">
        <v>3.0759999999999999E-2</v>
      </c>
      <c r="R426" s="161">
        <f>Q426*H426</f>
        <v>0.24607999999999999</v>
      </c>
      <c r="S426" s="161">
        <v>0</v>
      </c>
      <c r="T426" s="162">
        <f>S426*H426</f>
        <v>0</v>
      </c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R426" s="163" t="s">
        <v>226</v>
      </c>
      <c r="AT426" s="163" t="s">
        <v>221</v>
      </c>
      <c r="AU426" s="163" t="s">
        <v>87</v>
      </c>
      <c r="AY426" s="18" t="s">
        <v>219</v>
      </c>
      <c r="BE426" s="164">
        <f>IF(N426="základní",J426,0)</f>
        <v>0</v>
      </c>
      <c r="BF426" s="164">
        <f>IF(N426="snížená",J426,0)</f>
        <v>0</v>
      </c>
      <c r="BG426" s="164">
        <f>IF(N426="zákl. přenesená",J426,0)</f>
        <v>0</v>
      </c>
      <c r="BH426" s="164">
        <f>IF(N426="sníž. přenesená",J426,0)</f>
        <v>0</v>
      </c>
      <c r="BI426" s="164">
        <f>IF(N426="nulová",J426,0)</f>
        <v>0</v>
      </c>
      <c r="BJ426" s="18" t="s">
        <v>32</v>
      </c>
      <c r="BK426" s="164">
        <f>ROUND(I426*H426,2)</f>
        <v>0</v>
      </c>
      <c r="BL426" s="18" t="s">
        <v>226</v>
      </c>
      <c r="BM426" s="163" t="s">
        <v>5079</v>
      </c>
    </row>
    <row r="427" spans="1:65" s="2" customFormat="1" ht="16.5" customHeight="1">
      <c r="A427" s="33"/>
      <c r="B427" s="151"/>
      <c r="C427" s="197" t="s">
        <v>576</v>
      </c>
      <c r="D427" s="197" t="s">
        <v>536</v>
      </c>
      <c r="E427" s="198" t="s">
        <v>5080</v>
      </c>
      <c r="F427" s="199" t="s">
        <v>5081</v>
      </c>
      <c r="G427" s="200" t="s">
        <v>334</v>
      </c>
      <c r="H427" s="201">
        <v>8.08</v>
      </c>
      <c r="I427" s="202"/>
      <c r="J427" s="203">
        <f>ROUND(I427*H427,2)</f>
        <v>0</v>
      </c>
      <c r="K427" s="199" t="s">
        <v>241</v>
      </c>
      <c r="L427" s="204"/>
      <c r="M427" s="205" t="s">
        <v>1</v>
      </c>
      <c r="N427" s="206" t="s">
        <v>42</v>
      </c>
      <c r="O427" s="59"/>
      <c r="P427" s="161">
        <f>O427*H427</f>
        <v>0</v>
      </c>
      <c r="Q427" s="161">
        <v>7.0000000000000007E-2</v>
      </c>
      <c r="R427" s="161">
        <f>Q427*H427</f>
        <v>0.5656000000000001</v>
      </c>
      <c r="S427" s="161">
        <v>0</v>
      </c>
      <c r="T427" s="162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63" t="s">
        <v>263</v>
      </c>
      <c r="AT427" s="163" t="s">
        <v>536</v>
      </c>
      <c r="AU427" s="163" t="s">
        <v>87</v>
      </c>
      <c r="AY427" s="18" t="s">
        <v>219</v>
      </c>
      <c r="BE427" s="164">
        <f>IF(N427="základní",J427,0)</f>
        <v>0</v>
      </c>
      <c r="BF427" s="164">
        <f>IF(N427="snížená",J427,0)</f>
        <v>0</v>
      </c>
      <c r="BG427" s="164">
        <f>IF(N427="zákl. přenesená",J427,0)</f>
        <v>0</v>
      </c>
      <c r="BH427" s="164">
        <f>IF(N427="sníž. přenesená",J427,0)</f>
        <v>0</v>
      </c>
      <c r="BI427" s="164">
        <f>IF(N427="nulová",J427,0)</f>
        <v>0</v>
      </c>
      <c r="BJ427" s="18" t="s">
        <v>32</v>
      </c>
      <c r="BK427" s="164">
        <f>ROUND(I427*H427,2)</f>
        <v>0</v>
      </c>
      <c r="BL427" s="18" t="s">
        <v>226</v>
      </c>
      <c r="BM427" s="163" t="s">
        <v>5082</v>
      </c>
    </row>
    <row r="428" spans="1:65" s="14" customFormat="1">
      <c r="B428" s="174"/>
      <c r="D428" s="166" t="s">
        <v>228</v>
      </c>
      <c r="E428" s="175" t="s">
        <v>1</v>
      </c>
      <c r="F428" s="176" t="s">
        <v>5083</v>
      </c>
      <c r="H428" s="175" t="s">
        <v>1</v>
      </c>
      <c r="I428" s="177"/>
      <c r="L428" s="174"/>
      <c r="M428" s="178"/>
      <c r="N428" s="179"/>
      <c r="O428" s="179"/>
      <c r="P428" s="179"/>
      <c r="Q428" s="179"/>
      <c r="R428" s="179"/>
      <c r="S428" s="179"/>
      <c r="T428" s="180"/>
      <c r="AT428" s="175" t="s">
        <v>228</v>
      </c>
      <c r="AU428" s="175" t="s">
        <v>87</v>
      </c>
      <c r="AV428" s="14" t="s">
        <v>32</v>
      </c>
      <c r="AW428" s="14" t="s">
        <v>31</v>
      </c>
      <c r="AX428" s="14" t="s">
        <v>77</v>
      </c>
      <c r="AY428" s="175" t="s">
        <v>219</v>
      </c>
    </row>
    <row r="429" spans="1:65" s="13" customFormat="1">
      <c r="B429" s="165"/>
      <c r="D429" s="166" t="s">
        <v>228</v>
      </c>
      <c r="E429" s="167" t="s">
        <v>1</v>
      </c>
      <c r="F429" s="168" t="s">
        <v>4982</v>
      </c>
      <c r="H429" s="169">
        <v>7.07</v>
      </c>
      <c r="I429" s="170"/>
      <c r="L429" s="165"/>
      <c r="M429" s="171"/>
      <c r="N429" s="172"/>
      <c r="O429" s="172"/>
      <c r="P429" s="172"/>
      <c r="Q429" s="172"/>
      <c r="R429" s="172"/>
      <c r="S429" s="172"/>
      <c r="T429" s="173"/>
      <c r="AT429" s="167" t="s">
        <v>228</v>
      </c>
      <c r="AU429" s="167" t="s">
        <v>87</v>
      </c>
      <c r="AV429" s="13" t="s">
        <v>87</v>
      </c>
      <c r="AW429" s="13" t="s">
        <v>31</v>
      </c>
      <c r="AX429" s="13" t="s">
        <v>77</v>
      </c>
      <c r="AY429" s="167" t="s">
        <v>219</v>
      </c>
    </row>
    <row r="430" spans="1:65" s="13" customFormat="1">
      <c r="B430" s="165"/>
      <c r="D430" s="166" t="s">
        <v>228</v>
      </c>
      <c r="E430" s="167" t="s">
        <v>1</v>
      </c>
      <c r="F430" s="168" t="s">
        <v>4983</v>
      </c>
      <c r="H430" s="169">
        <v>1.01</v>
      </c>
      <c r="I430" s="170"/>
      <c r="L430" s="165"/>
      <c r="M430" s="171"/>
      <c r="N430" s="172"/>
      <c r="O430" s="172"/>
      <c r="P430" s="172"/>
      <c r="Q430" s="172"/>
      <c r="R430" s="172"/>
      <c r="S430" s="172"/>
      <c r="T430" s="173"/>
      <c r="AT430" s="167" t="s">
        <v>228</v>
      </c>
      <c r="AU430" s="167" t="s">
        <v>87</v>
      </c>
      <c r="AV430" s="13" t="s">
        <v>87</v>
      </c>
      <c r="AW430" s="13" t="s">
        <v>31</v>
      </c>
      <c r="AX430" s="13" t="s">
        <v>77</v>
      </c>
      <c r="AY430" s="167" t="s">
        <v>219</v>
      </c>
    </row>
    <row r="431" spans="1:65" s="15" customFormat="1">
      <c r="B431" s="181"/>
      <c r="D431" s="166" t="s">
        <v>228</v>
      </c>
      <c r="E431" s="182" t="s">
        <v>1</v>
      </c>
      <c r="F431" s="183" t="s">
        <v>236</v>
      </c>
      <c r="H431" s="184">
        <v>8.08</v>
      </c>
      <c r="I431" s="185"/>
      <c r="L431" s="181"/>
      <c r="M431" s="186"/>
      <c r="N431" s="187"/>
      <c r="O431" s="187"/>
      <c r="P431" s="187"/>
      <c r="Q431" s="187"/>
      <c r="R431" s="187"/>
      <c r="S431" s="187"/>
      <c r="T431" s="188"/>
      <c r="AT431" s="182" t="s">
        <v>228</v>
      </c>
      <c r="AU431" s="182" t="s">
        <v>87</v>
      </c>
      <c r="AV431" s="15" t="s">
        <v>226</v>
      </c>
      <c r="AW431" s="15" t="s">
        <v>31</v>
      </c>
      <c r="AX431" s="15" t="s">
        <v>32</v>
      </c>
      <c r="AY431" s="182" t="s">
        <v>219</v>
      </c>
    </row>
    <row r="432" spans="1:65" s="2" customFormat="1" ht="16.5" customHeight="1">
      <c r="A432" s="33"/>
      <c r="B432" s="151"/>
      <c r="C432" s="152" t="s">
        <v>578</v>
      </c>
      <c r="D432" s="152" t="s">
        <v>221</v>
      </c>
      <c r="E432" s="153" t="s">
        <v>5084</v>
      </c>
      <c r="F432" s="154" t="s">
        <v>5085</v>
      </c>
      <c r="G432" s="155" t="s">
        <v>334</v>
      </c>
      <c r="H432" s="156">
        <v>8</v>
      </c>
      <c r="I432" s="157"/>
      <c r="J432" s="158">
        <f>ROUND(I432*H432,2)</f>
        <v>0</v>
      </c>
      <c r="K432" s="154" t="s">
        <v>225</v>
      </c>
      <c r="L432" s="34"/>
      <c r="M432" s="159" t="s">
        <v>1</v>
      </c>
      <c r="N432" s="160" t="s">
        <v>42</v>
      </c>
      <c r="O432" s="59"/>
      <c r="P432" s="161">
        <f>O432*H432</f>
        <v>0</v>
      </c>
      <c r="Q432" s="161">
        <v>3.0759999999999999E-2</v>
      </c>
      <c r="R432" s="161">
        <f>Q432*H432</f>
        <v>0.24607999999999999</v>
      </c>
      <c r="S432" s="161">
        <v>0</v>
      </c>
      <c r="T432" s="162">
        <f>S432*H432</f>
        <v>0</v>
      </c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R432" s="163" t="s">
        <v>226</v>
      </c>
      <c r="AT432" s="163" t="s">
        <v>221</v>
      </c>
      <c r="AU432" s="163" t="s">
        <v>87</v>
      </c>
      <c r="AY432" s="18" t="s">
        <v>219</v>
      </c>
      <c r="BE432" s="164">
        <f>IF(N432="základní",J432,0)</f>
        <v>0</v>
      </c>
      <c r="BF432" s="164">
        <f>IF(N432="snížená",J432,0)</f>
        <v>0</v>
      </c>
      <c r="BG432" s="164">
        <f>IF(N432="zákl. přenesená",J432,0)</f>
        <v>0</v>
      </c>
      <c r="BH432" s="164">
        <f>IF(N432="sníž. přenesená",J432,0)</f>
        <v>0</v>
      </c>
      <c r="BI432" s="164">
        <f>IF(N432="nulová",J432,0)</f>
        <v>0</v>
      </c>
      <c r="BJ432" s="18" t="s">
        <v>32</v>
      </c>
      <c r="BK432" s="164">
        <f>ROUND(I432*H432,2)</f>
        <v>0</v>
      </c>
      <c r="BL432" s="18" t="s">
        <v>226</v>
      </c>
      <c r="BM432" s="163" t="s">
        <v>5086</v>
      </c>
    </row>
    <row r="433" spans="1:65" s="2" customFormat="1" ht="16.5" customHeight="1">
      <c r="A433" s="33"/>
      <c r="B433" s="151"/>
      <c r="C433" s="197" t="s">
        <v>580</v>
      </c>
      <c r="D433" s="197" t="s">
        <v>536</v>
      </c>
      <c r="E433" s="198" t="s">
        <v>5087</v>
      </c>
      <c r="F433" s="199" t="s">
        <v>5088</v>
      </c>
      <c r="G433" s="200" t="s">
        <v>334</v>
      </c>
      <c r="H433" s="201">
        <v>8.08</v>
      </c>
      <c r="I433" s="202"/>
      <c r="J433" s="203">
        <f>ROUND(I433*H433,2)</f>
        <v>0</v>
      </c>
      <c r="K433" s="199" t="s">
        <v>241</v>
      </c>
      <c r="L433" s="204"/>
      <c r="M433" s="205" t="s">
        <v>1</v>
      </c>
      <c r="N433" s="206" t="s">
        <v>42</v>
      </c>
      <c r="O433" s="59"/>
      <c r="P433" s="161">
        <f>O433*H433</f>
        <v>0</v>
      </c>
      <c r="Q433" s="161">
        <v>0.15</v>
      </c>
      <c r="R433" s="161">
        <f>Q433*H433</f>
        <v>1.212</v>
      </c>
      <c r="S433" s="161">
        <v>0</v>
      </c>
      <c r="T433" s="162">
        <f>S433*H433</f>
        <v>0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163" t="s">
        <v>263</v>
      </c>
      <c r="AT433" s="163" t="s">
        <v>536</v>
      </c>
      <c r="AU433" s="163" t="s">
        <v>87</v>
      </c>
      <c r="AY433" s="18" t="s">
        <v>219</v>
      </c>
      <c r="BE433" s="164">
        <f>IF(N433="základní",J433,0)</f>
        <v>0</v>
      </c>
      <c r="BF433" s="164">
        <f>IF(N433="snížená",J433,0)</f>
        <v>0</v>
      </c>
      <c r="BG433" s="164">
        <f>IF(N433="zákl. přenesená",J433,0)</f>
        <v>0</v>
      </c>
      <c r="BH433" s="164">
        <f>IF(N433="sníž. přenesená",J433,0)</f>
        <v>0</v>
      </c>
      <c r="BI433" s="164">
        <f>IF(N433="nulová",J433,0)</f>
        <v>0</v>
      </c>
      <c r="BJ433" s="18" t="s">
        <v>32</v>
      </c>
      <c r="BK433" s="164">
        <f>ROUND(I433*H433,2)</f>
        <v>0</v>
      </c>
      <c r="BL433" s="18" t="s">
        <v>226</v>
      </c>
      <c r="BM433" s="163" t="s">
        <v>5089</v>
      </c>
    </row>
    <row r="434" spans="1:65" s="14" customFormat="1">
      <c r="B434" s="174"/>
      <c r="D434" s="166" t="s">
        <v>228</v>
      </c>
      <c r="E434" s="175" t="s">
        <v>1</v>
      </c>
      <c r="F434" s="176" t="s">
        <v>5090</v>
      </c>
      <c r="H434" s="175" t="s">
        <v>1</v>
      </c>
      <c r="I434" s="177"/>
      <c r="L434" s="174"/>
      <c r="M434" s="178"/>
      <c r="N434" s="179"/>
      <c r="O434" s="179"/>
      <c r="P434" s="179"/>
      <c r="Q434" s="179"/>
      <c r="R434" s="179"/>
      <c r="S434" s="179"/>
      <c r="T434" s="180"/>
      <c r="AT434" s="175" t="s">
        <v>228</v>
      </c>
      <c r="AU434" s="175" t="s">
        <v>87</v>
      </c>
      <c r="AV434" s="14" t="s">
        <v>32</v>
      </c>
      <c r="AW434" s="14" t="s">
        <v>31</v>
      </c>
      <c r="AX434" s="14" t="s">
        <v>77</v>
      </c>
      <c r="AY434" s="175" t="s">
        <v>219</v>
      </c>
    </row>
    <row r="435" spans="1:65" s="13" customFormat="1">
      <c r="B435" s="165"/>
      <c r="D435" s="166" t="s">
        <v>228</v>
      </c>
      <c r="E435" s="167" t="s">
        <v>1</v>
      </c>
      <c r="F435" s="168" t="s">
        <v>4982</v>
      </c>
      <c r="H435" s="169">
        <v>7.07</v>
      </c>
      <c r="I435" s="170"/>
      <c r="L435" s="165"/>
      <c r="M435" s="171"/>
      <c r="N435" s="172"/>
      <c r="O435" s="172"/>
      <c r="P435" s="172"/>
      <c r="Q435" s="172"/>
      <c r="R435" s="172"/>
      <c r="S435" s="172"/>
      <c r="T435" s="173"/>
      <c r="AT435" s="167" t="s">
        <v>228</v>
      </c>
      <c r="AU435" s="167" t="s">
        <v>87</v>
      </c>
      <c r="AV435" s="13" t="s">
        <v>87</v>
      </c>
      <c r="AW435" s="13" t="s">
        <v>31</v>
      </c>
      <c r="AX435" s="13" t="s">
        <v>77</v>
      </c>
      <c r="AY435" s="167" t="s">
        <v>219</v>
      </c>
    </row>
    <row r="436" spans="1:65" s="13" customFormat="1">
      <c r="B436" s="165"/>
      <c r="D436" s="166" t="s">
        <v>228</v>
      </c>
      <c r="E436" s="167" t="s">
        <v>1</v>
      </c>
      <c r="F436" s="168" t="s">
        <v>4983</v>
      </c>
      <c r="H436" s="169">
        <v>1.01</v>
      </c>
      <c r="I436" s="170"/>
      <c r="L436" s="165"/>
      <c r="M436" s="171"/>
      <c r="N436" s="172"/>
      <c r="O436" s="172"/>
      <c r="P436" s="172"/>
      <c r="Q436" s="172"/>
      <c r="R436" s="172"/>
      <c r="S436" s="172"/>
      <c r="T436" s="173"/>
      <c r="AT436" s="167" t="s">
        <v>228</v>
      </c>
      <c r="AU436" s="167" t="s">
        <v>87</v>
      </c>
      <c r="AV436" s="13" t="s">
        <v>87</v>
      </c>
      <c r="AW436" s="13" t="s">
        <v>31</v>
      </c>
      <c r="AX436" s="13" t="s">
        <v>77</v>
      </c>
      <c r="AY436" s="167" t="s">
        <v>219</v>
      </c>
    </row>
    <row r="437" spans="1:65" s="15" customFormat="1">
      <c r="B437" s="181"/>
      <c r="D437" s="166" t="s">
        <v>228</v>
      </c>
      <c r="E437" s="182" t="s">
        <v>1</v>
      </c>
      <c r="F437" s="183" t="s">
        <v>236</v>
      </c>
      <c r="H437" s="184">
        <v>8.08</v>
      </c>
      <c r="I437" s="185"/>
      <c r="L437" s="181"/>
      <c r="M437" s="186"/>
      <c r="N437" s="187"/>
      <c r="O437" s="187"/>
      <c r="P437" s="187"/>
      <c r="Q437" s="187"/>
      <c r="R437" s="187"/>
      <c r="S437" s="187"/>
      <c r="T437" s="188"/>
      <c r="AT437" s="182" t="s">
        <v>228</v>
      </c>
      <c r="AU437" s="182" t="s">
        <v>87</v>
      </c>
      <c r="AV437" s="15" t="s">
        <v>226</v>
      </c>
      <c r="AW437" s="15" t="s">
        <v>31</v>
      </c>
      <c r="AX437" s="15" t="s">
        <v>32</v>
      </c>
      <c r="AY437" s="182" t="s">
        <v>219</v>
      </c>
    </row>
    <row r="438" spans="1:65" s="2" customFormat="1" ht="16.5" customHeight="1">
      <c r="A438" s="33"/>
      <c r="B438" s="151"/>
      <c r="C438" s="152" t="s">
        <v>584</v>
      </c>
      <c r="D438" s="152" t="s">
        <v>221</v>
      </c>
      <c r="E438" s="153" t="s">
        <v>5091</v>
      </c>
      <c r="F438" s="154" t="s">
        <v>5092</v>
      </c>
      <c r="G438" s="155" t="s">
        <v>334</v>
      </c>
      <c r="H438" s="156">
        <v>8</v>
      </c>
      <c r="I438" s="157"/>
      <c r="J438" s="158">
        <f>ROUND(I438*H438,2)</f>
        <v>0</v>
      </c>
      <c r="K438" s="154" t="s">
        <v>225</v>
      </c>
      <c r="L438" s="34"/>
      <c r="M438" s="159" t="s">
        <v>1</v>
      </c>
      <c r="N438" s="160" t="s">
        <v>42</v>
      </c>
      <c r="O438" s="59"/>
      <c r="P438" s="161">
        <f>O438*H438</f>
        <v>0</v>
      </c>
      <c r="Q438" s="161">
        <v>3.0759999999999999E-2</v>
      </c>
      <c r="R438" s="161">
        <f>Q438*H438</f>
        <v>0.24607999999999999</v>
      </c>
      <c r="S438" s="161">
        <v>0</v>
      </c>
      <c r="T438" s="162">
        <f>S438*H438</f>
        <v>0</v>
      </c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R438" s="163" t="s">
        <v>226</v>
      </c>
      <c r="AT438" s="163" t="s">
        <v>221</v>
      </c>
      <c r="AU438" s="163" t="s">
        <v>87</v>
      </c>
      <c r="AY438" s="18" t="s">
        <v>219</v>
      </c>
      <c r="BE438" s="164">
        <f>IF(N438="základní",J438,0)</f>
        <v>0</v>
      </c>
      <c r="BF438" s="164">
        <f>IF(N438="snížená",J438,0)</f>
        <v>0</v>
      </c>
      <c r="BG438" s="164">
        <f>IF(N438="zákl. přenesená",J438,0)</f>
        <v>0</v>
      </c>
      <c r="BH438" s="164">
        <f>IF(N438="sníž. přenesená",J438,0)</f>
        <v>0</v>
      </c>
      <c r="BI438" s="164">
        <f>IF(N438="nulová",J438,0)</f>
        <v>0</v>
      </c>
      <c r="BJ438" s="18" t="s">
        <v>32</v>
      </c>
      <c r="BK438" s="164">
        <f>ROUND(I438*H438,2)</f>
        <v>0</v>
      </c>
      <c r="BL438" s="18" t="s">
        <v>226</v>
      </c>
      <c r="BM438" s="163" t="s">
        <v>5093</v>
      </c>
    </row>
    <row r="439" spans="1:65" s="2" customFormat="1" ht="16.5" customHeight="1">
      <c r="A439" s="33"/>
      <c r="B439" s="151"/>
      <c r="C439" s="197" t="s">
        <v>589</v>
      </c>
      <c r="D439" s="197" t="s">
        <v>536</v>
      </c>
      <c r="E439" s="198" t="s">
        <v>5094</v>
      </c>
      <c r="F439" s="199" t="s">
        <v>5095</v>
      </c>
      <c r="G439" s="200" t="s">
        <v>334</v>
      </c>
      <c r="H439" s="201">
        <v>8.08</v>
      </c>
      <c r="I439" s="202"/>
      <c r="J439" s="203">
        <f>ROUND(I439*H439,2)</f>
        <v>0</v>
      </c>
      <c r="K439" s="199" t="s">
        <v>241</v>
      </c>
      <c r="L439" s="204"/>
      <c r="M439" s="205" t="s">
        <v>1</v>
      </c>
      <c r="N439" s="206" t="s">
        <v>42</v>
      </c>
      <c r="O439" s="59"/>
      <c r="P439" s="161">
        <f>O439*H439</f>
        <v>0</v>
      </c>
      <c r="Q439" s="161">
        <v>0.155</v>
      </c>
      <c r="R439" s="161">
        <f>Q439*H439</f>
        <v>1.2524</v>
      </c>
      <c r="S439" s="161">
        <v>0</v>
      </c>
      <c r="T439" s="162">
        <f>S439*H439</f>
        <v>0</v>
      </c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R439" s="163" t="s">
        <v>263</v>
      </c>
      <c r="AT439" s="163" t="s">
        <v>536</v>
      </c>
      <c r="AU439" s="163" t="s">
        <v>87</v>
      </c>
      <c r="AY439" s="18" t="s">
        <v>219</v>
      </c>
      <c r="BE439" s="164">
        <f>IF(N439="základní",J439,0)</f>
        <v>0</v>
      </c>
      <c r="BF439" s="164">
        <f>IF(N439="snížená",J439,0)</f>
        <v>0</v>
      </c>
      <c r="BG439" s="164">
        <f>IF(N439="zákl. přenesená",J439,0)</f>
        <v>0</v>
      </c>
      <c r="BH439" s="164">
        <f>IF(N439="sníž. přenesená",J439,0)</f>
        <v>0</v>
      </c>
      <c r="BI439" s="164">
        <f>IF(N439="nulová",J439,0)</f>
        <v>0</v>
      </c>
      <c r="BJ439" s="18" t="s">
        <v>32</v>
      </c>
      <c r="BK439" s="164">
        <f>ROUND(I439*H439,2)</f>
        <v>0</v>
      </c>
      <c r="BL439" s="18" t="s">
        <v>226</v>
      </c>
      <c r="BM439" s="163" t="s">
        <v>5096</v>
      </c>
    </row>
    <row r="440" spans="1:65" s="14" customFormat="1">
      <c r="B440" s="174"/>
      <c r="D440" s="166" t="s">
        <v>228</v>
      </c>
      <c r="E440" s="175" t="s">
        <v>1</v>
      </c>
      <c r="F440" s="176" t="s">
        <v>5097</v>
      </c>
      <c r="H440" s="175" t="s">
        <v>1</v>
      </c>
      <c r="I440" s="177"/>
      <c r="L440" s="174"/>
      <c r="M440" s="178"/>
      <c r="N440" s="179"/>
      <c r="O440" s="179"/>
      <c r="P440" s="179"/>
      <c r="Q440" s="179"/>
      <c r="R440" s="179"/>
      <c r="S440" s="179"/>
      <c r="T440" s="180"/>
      <c r="AT440" s="175" t="s">
        <v>228</v>
      </c>
      <c r="AU440" s="175" t="s">
        <v>87</v>
      </c>
      <c r="AV440" s="14" t="s">
        <v>32</v>
      </c>
      <c r="AW440" s="14" t="s">
        <v>31</v>
      </c>
      <c r="AX440" s="14" t="s">
        <v>77</v>
      </c>
      <c r="AY440" s="175" t="s">
        <v>219</v>
      </c>
    </row>
    <row r="441" spans="1:65" s="13" customFormat="1">
      <c r="B441" s="165"/>
      <c r="D441" s="166" t="s">
        <v>228</v>
      </c>
      <c r="E441" s="167" t="s">
        <v>1</v>
      </c>
      <c r="F441" s="168" t="s">
        <v>4982</v>
      </c>
      <c r="H441" s="169">
        <v>7.07</v>
      </c>
      <c r="I441" s="170"/>
      <c r="L441" s="165"/>
      <c r="M441" s="171"/>
      <c r="N441" s="172"/>
      <c r="O441" s="172"/>
      <c r="P441" s="172"/>
      <c r="Q441" s="172"/>
      <c r="R441" s="172"/>
      <c r="S441" s="172"/>
      <c r="T441" s="173"/>
      <c r="AT441" s="167" t="s">
        <v>228</v>
      </c>
      <c r="AU441" s="167" t="s">
        <v>87</v>
      </c>
      <c r="AV441" s="13" t="s">
        <v>87</v>
      </c>
      <c r="AW441" s="13" t="s">
        <v>31</v>
      </c>
      <c r="AX441" s="13" t="s">
        <v>77</v>
      </c>
      <c r="AY441" s="167" t="s">
        <v>219</v>
      </c>
    </row>
    <row r="442" spans="1:65" s="13" customFormat="1">
      <c r="B442" s="165"/>
      <c r="D442" s="166" t="s">
        <v>228</v>
      </c>
      <c r="E442" s="167" t="s">
        <v>1</v>
      </c>
      <c r="F442" s="168" t="s">
        <v>4983</v>
      </c>
      <c r="H442" s="169">
        <v>1.01</v>
      </c>
      <c r="I442" s="170"/>
      <c r="L442" s="165"/>
      <c r="M442" s="171"/>
      <c r="N442" s="172"/>
      <c r="O442" s="172"/>
      <c r="P442" s="172"/>
      <c r="Q442" s="172"/>
      <c r="R442" s="172"/>
      <c r="S442" s="172"/>
      <c r="T442" s="173"/>
      <c r="AT442" s="167" t="s">
        <v>228</v>
      </c>
      <c r="AU442" s="167" t="s">
        <v>87</v>
      </c>
      <c r="AV442" s="13" t="s">
        <v>87</v>
      </c>
      <c r="AW442" s="13" t="s">
        <v>31</v>
      </c>
      <c r="AX442" s="13" t="s">
        <v>77</v>
      </c>
      <c r="AY442" s="167" t="s">
        <v>219</v>
      </c>
    </row>
    <row r="443" spans="1:65" s="15" customFormat="1">
      <c r="B443" s="181"/>
      <c r="D443" s="166" t="s">
        <v>228</v>
      </c>
      <c r="E443" s="182" t="s">
        <v>1</v>
      </c>
      <c r="F443" s="183" t="s">
        <v>236</v>
      </c>
      <c r="H443" s="184">
        <v>8.08</v>
      </c>
      <c r="I443" s="185"/>
      <c r="L443" s="181"/>
      <c r="M443" s="186"/>
      <c r="N443" s="187"/>
      <c r="O443" s="187"/>
      <c r="P443" s="187"/>
      <c r="Q443" s="187"/>
      <c r="R443" s="187"/>
      <c r="S443" s="187"/>
      <c r="T443" s="188"/>
      <c r="AT443" s="182" t="s">
        <v>228</v>
      </c>
      <c r="AU443" s="182" t="s">
        <v>87</v>
      </c>
      <c r="AV443" s="15" t="s">
        <v>226</v>
      </c>
      <c r="AW443" s="15" t="s">
        <v>31</v>
      </c>
      <c r="AX443" s="15" t="s">
        <v>32</v>
      </c>
      <c r="AY443" s="182" t="s">
        <v>219</v>
      </c>
    </row>
    <row r="444" spans="1:65" s="2" customFormat="1" ht="16.5" customHeight="1">
      <c r="A444" s="33"/>
      <c r="B444" s="151"/>
      <c r="C444" s="152" t="s">
        <v>594</v>
      </c>
      <c r="D444" s="152" t="s">
        <v>221</v>
      </c>
      <c r="E444" s="153" t="s">
        <v>5098</v>
      </c>
      <c r="F444" s="154" t="s">
        <v>5099</v>
      </c>
      <c r="G444" s="155" t="s">
        <v>334</v>
      </c>
      <c r="H444" s="156">
        <v>1</v>
      </c>
      <c r="I444" s="157"/>
      <c r="J444" s="158">
        <f>ROUND(I444*H444,2)</f>
        <v>0</v>
      </c>
      <c r="K444" s="154" t="s">
        <v>225</v>
      </c>
      <c r="L444" s="34"/>
      <c r="M444" s="159" t="s">
        <v>1</v>
      </c>
      <c r="N444" s="160" t="s">
        <v>42</v>
      </c>
      <c r="O444" s="59"/>
      <c r="P444" s="161">
        <f>O444*H444</f>
        <v>0</v>
      </c>
      <c r="Q444" s="161">
        <v>0.21734000000000001</v>
      </c>
      <c r="R444" s="161">
        <f>Q444*H444</f>
        <v>0.21734000000000001</v>
      </c>
      <c r="S444" s="161">
        <v>0</v>
      </c>
      <c r="T444" s="162">
        <f>S444*H444</f>
        <v>0</v>
      </c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R444" s="163" t="s">
        <v>226</v>
      </c>
      <c r="AT444" s="163" t="s">
        <v>221</v>
      </c>
      <c r="AU444" s="163" t="s">
        <v>87</v>
      </c>
      <c r="AY444" s="18" t="s">
        <v>219</v>
      </c>
      <c r="BE444" s="164">
        <f>IF(N444="základní",J444,0)</f>
        <v>0</v>
      </c>
      <c r="BF444" s="164">
        <f>IF(N444="snížená",J444,0)</f>
        <v>0</v>
      </c>
      <c r="BG444" s="164">
        <f>IF(N444="zákl. přenesená",J444,0)</f>
        <v>0</v>
      </c>
      <c r="BH444" s="164">
        <f>IF(N444="sníž. přenesená",J444,0)</f>
        <v>0</v>
      </c>
      <c r="BI444" s="164">
        <f>IF(N444="nulová",J444,0)</f>
        <v>0</v>
      </c>
      <c r="BJ444" s="18" t="s">
        <v>32</v>
      </c>
      <c r="BK444" s="164">
        <f>ROUND(I444*H444,2)</f>
        <v>0</v>
      </c>
      <c r="BL444" s="18" t="s">
        <v>226</v>
      </c>
      <c r="BM444" s="163" t="s">
        <v>5100</v>
      </c>
    </row>
    <row r="445" spans="1:65" s="14" customFormat="1">
      <c r="B445" s="174"/>
      <c r="D445" s="166" t="s">
        <v>228</v>
      </c>
      <c r="E445" s="175" t="s">
        <v>1</v>
      </c>
      <c r="F445" s="176" t="s">
        <v>5101</v>
      </c>
      <c r="H445" s="175" t="s">
        <v>1</v>
      </c>
      <c r="I445" s="177"/>
      <c r="L445" s="174"/>
      <c r="M445" s="178"/>
      <c r="N445" s="179"/>
      <c r="O445" s="179"/>
      <c r="P445" s="179"/>
      <c r="Q445" s="179"/>
      <c r="R445" s="179"/>
      <c r="S445" s="179"/>
      <c r="T445" s="180"/>
      <c r="AT445" s="175" t="s">
        <v>228</v>
      </c>
      <c r="AU445" s="175" t="s">
        <v>87</v>
      </c>
      <c r="AV445" s="14" t="s">
        <v>32</v>
      </c>
      <c r="AW445" s="14" t="s">
        <v>31</v>
      </c>
      <c r="AX445" s="14" t="s">
        <v>77</v>
      </c>
      <c r="AY445" s="175" t="s">
        <v>219</v>
      </c>
    </row>
    <row r="446" spans="1:65" s="14" customFormat="1">
      <c r="B446" s="174"/>
      <c r="D446" s="166" t="s">
        <v>228</v>
      </c>
      <c r="E446" s="175" t="s">
        <v>1</v>
      </c>
      <c r="F446" s="176" t="s">
        <v>5102</v>
      </c>
      <c r="H446" s="175" t="s">
        <v>1</v>
      </c>
      <c r="I446" s="177"/>
      <c r="L446" s="174"/>
      <c r="M446" s="178"/>
      <c r="N446" s="179"/>
      <c r="O446" s="179"/>
      <c r="P446" s="179"/>
      <c r="Q446" s="179"/>
      <c r="R446" s="179"/>
      <c r="S446" s="179"/>
      <c r="T446" s="180"/>
      <c r="AT446" s="175" t="s">
        <v>228</v>
      </c>
      <c r="AU446" s="175" t="s">
        <v>87</v>
      </c>
      <c r="AV446" s="14" t="s">
        <v>32</v>
      </c>
      <c r="AW446" s="14" t="s">
        <v>31</v>
      </c>
      <c r="AX446" s="14" t="s">
        <v>77</v>
      </c>
      <c r="AY446" s="175" t="s">
        <v>219</v>
      </c>
    </row>
    <row r="447" spans="1:65" s="13" customFormat="1">
      <c r="B447" s="165"/>
      <c r="D447" s="166" t="s">
        <v>228</v>
      </c>
      <c r="E447" s="167" t="s">
        <v>1</v>
      </c>
      <c r="F447" s="168" t="s">
        <v>4806</v>
      </c>
      <c r="H447" s="169">
        <v>1</v>
      </c>
      <c r="I447" s="170"/>
      <c r="L447" s="165"/>
      <c r="M447" s="171"/>
      <c r="N447" s="172"/>
      <c r="O447" s="172"/>
      <c r="P447" s="172"/>
      <c r="Q447" s="172"/>
      <c r="R447" s="172"/>
      <c r="S447" s="172"/>
      <c r="T447" s="173"/>
      <c r="AT447" s="167" t="s">
        <v>228</v>
      </c>
      <c r="AU447" s="167" t="s">
        <v>87</v>
      </c>
      <c r="AV447" s="13" t="s">
        <v>87</v>
      </c>
      <c r="AW447" s="13" t="s">
        <v>31</v>
      </c>
      <c r="AX447" s="13" t="s">
        <v>32</v>
      </c>
      <c r="AY447" s="167" t="s">
        <v>219</v>
      </c>
    </row>
    <row r="448" spans="1:65" s="2" customFormat="1" ht="16.5" customHeight="1">
      <c r="A448" s="33"/>
      <c r="B448" s="151"/>
      <c r="C448" s="197" t="s">
        <v>596</v>
      </c>
      <c r="D448" s="197" t="s">
        <v>536</v>
      </c>
      <c r="E448" s="198" t="s">
        <v>5103</v>
      </c>
      <c r="F448" s="199" t="s">
        <v>5104</v>
      </c>
      <c r="G448" s="200" t="s">
        <v>334</v>
      </c>
      <c r="H448" s="201">
        <v>1</v>
      </c>
      <c r="I448" s="202"/>
      <c r="J448" s="203">
        <f>ROUND(I448*H448,2)</f>
        <v>0</v>
      </c>
      <c r="K448" s="199" t="s">
        <v>241</v>
      </c>
      <c r="L448" s="204"/>
      <c r="M448" s="205" t="s">
        <v>1</v>
      </c>
      <c r="N448" s="206" t="s">
        <v>42</v>
      </c>
      <c r="O448" s="59"/>
      <c r="P448" s="161">
        <f>O448*H448</f>
        <v>0</v>
      </c>
      <c r="Q448" s="161">
        <v>8.4000000000000005E-2</v>
      </c>
      <c r="R448" s="161">
        <f>Q448*H448</f>
        <v>8.4000000000000005E-2</v>
      </c>
      <c r="S448" s="161">
        <v>0</v>
      </c>
      <c r="T448" s="162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63" t="s">
        <v>263</v>
      </c>
      <c r="AT448" s="163" t="s">
        <v>536</v>
      </c>
      <c r="AU448" s="163" t="s">
        <v>87</v>
      </c>
      <c r="AY448" s="18" t="s">
        <v>219</v>
      </c>
      <c r="BE448" s="164">
        <f>IF(N448="základní",J448,0)</f>
        <v>0</v>
      </c>
      <c r="BF448" s="164">
        <f>IF(N448="snížená",J448,0)</f>
        <v>0</v>
      </c>
      <c r="BG448" s="164">
        <f>IF(N448="zákl. přenesená",J448,0)</f>
        <v>0</v>
      </c>
      <c r="BH448" s="164">
        <f>IF(N448="sníž. přenesená",J448,0)</f>
        <v>0</v>
      </c>
      <c r="BI448" s="164">
        <f>IF(N448="nulová",J448,0)</f>
        <v>0</v>
      </c>
      <c r="BJ448" s="18" t="s">
        <v>32</v>
      </c>
      <c r="BK448" s="164">
        <f>ROUND(I448*H448,2)</f>
        <v>0</v>
      </c>
      <c r="BL448" s="18" t="s">
        <v>226</v>
      </c>
      <c r="BM448" s="163" t="s">
        <v>5105</v>
      </c>
    </row>
    <row r="449" spans="1:65" s="13" customFormat="1">
      <c r="B449" s="165"/>
      <c r="D449" s="166" t="s">
        <v>228</v>
      </c>
      <c r="E449" s="167" t="s">
        <v>1</v>
      </c>
      <c r="F449" s="168" t="s">
        <v>4806</v>
      </c>
      <c r="H449" s="169">
        <v>1</v>
      </c>
      <c r="I449" s="170"/>
      <c r="L449" s="165"/>
      <c r="M449" s="171"/>
      <c r="N449" s="172"/>
      <c r="O449" s="172"/>
      <c r="P449" s="172"/>
      <c r="Q449" s="172"/>
      <c r="R449" s="172"/>
      <c r="S449" s="172"/>
      <c r="T449" s="173"/>
      <c r="AT449" s="167" t="s">
        <v>228</v>
      </c>
      <c r="AU449" s="167" t="s">
        <v>87</v>
      </c>
      <c r="AV449" s="13" t="s">
        <v>87</v>
      </c>
      <c r="AW449" s="13" t="s">
        <v>31</v>
      </c>
      <c r="AX449" s="13" t="s">
        <v>32</v>
      </c>
      <c r="AY449" s="167" t="s">
        <v>219</v>
      </c>
    </row>
    <row r="450" spans="1:65" s="2" customFormat="1" ht="16.5" customHeight="1">
      <c r="A450" s="33"/>
      <c r="B450" s="151"/>
      <c r="C450" s="197" t="s">
        <v>601</v>
      </c>
      <c r="D450" s="197" t="s">
        <v>536</v>
      </c>
      <c r="E450" s="198" t="s">
        <v>5106</v>
      </c>
      <c r="F450" s="199" t="s">
        <v>5107</v>
      </c>
      <c r="G450" s="200" t="s">
        <v>334</v>
      </c>
      <c r="H450" s="201">
        <v>1</v>
      </c>
      <c r="I450" s="202"/>
      <c r="J450" s="203">
        <f>ROUND(I450*H450,2)</f>
        <v>0</v>
      </c>
      <c r="K450" s="199" t="s">
        <v>225</v>
      </c>
      <c r="L450" s="204"/>
      <c r="M450" s="205" t="s">
        <v>1</v>
      </c>
      <c r="N450" s="206" t="s">
        <v>42</v>
      </c>
      <c r="O450" s="59"/>
      <c r="P450" s="161">
        <f>O450*H450</f>
        <v>0</v>
      </c>
      <c r="Q450" s="161">
        <v>3.0000000000000001E-3</v>
      </c>
      <c r="R450" s="161">
        <f>Q450*H450</f>
        <v>3.0000000000000001E-3</v>
      </c>
      <c r="S450" s="161">
        <v>0</v>
      </c>
      <c r="T450" s="162">
        <f>S450*H450</f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163" t="s">
        <v>263</v>
      </c>
      <c r="AT450" s="163" t="s">
        <v>536</v>
      </c>
      <c r="AU450" s="163" t="s">
        <v>87</v>
      </c>
      <c r="AY450" s="18" t="s">
        <v>219</v>
      </c>
      <c r="BE450" s="164">
        <f>IF(N450="základní",J450,0)</f>
        <v>0</v>
      </c>
      <c r="BF450" s="164">
        <f>IF(N450="snížená",J450,0)</f>
        <v>0</v>
      </c>
      <c r="BG450" s="164">
        <f>IF(N450="zákl. přenesená",J450,0)</f>
        <v>0</v>
      </c>
      <c r="BH450" s="164">
        <f>IF(N450="sníž. přenesená",J450,0)</f>
        <v>0</v>
      </c>
      <c r="BI450" s="164">
        <f>IF(N450="nulová",J450,0)</f>
        <v>0</v>
      </c>
      <c r="BJ450" s="18" t="s">
        <v>32</v>
      </c>
      <c r="BK450" s="164">
        <f>ROUND(I450*H450,2)</f>
        <v>0</v>
      </c>
      <c r="BL450" s="18" t="s">
        <v>226</v>
      </c>
      <c r="BM450" s="163" t="s">
        <v>5108</v>
      </c>
    </row>
    <row r="451" spans="1:65" s="13" customFormat="1">
      <c r="B451" s="165"/>
      <c r="D451" s="166" t="s">
        <v>228</v>
      </c>
      <c r="E451" s="167" t="s">
        <v>1</v>
      </c>
      <c r="F451" s="168" t="s">
        <v>4806</v>
      </c>
      <c r="H451" s="169">
        <v>1</v>
      </c>
      <c r="I451" s="170"/>
      <c r="L451" s="165"/>
      <c r="M451" s="171"/>
      <c r="N451" s="172"/>
      <c r="O451" s="172"/>
      <c r="P451" s="172"/>
      <c r="Q451" s="172"/>
      <c r="R451" s="172"/>
      <c r="S451" s="172"/>
      <c r="T451" s="173"/>
      <c r="AT451" s="167" t="s">
        <v>228</v>
      </c>
      <c r="AU451" s="167" t="s">
        <v>87</v>
      </c>
      <c r="AV451" s="13" t="s">
        <v>87</v>
      </c>
      <c r="AW451" s="13" t="s">
        <v>31</v>
      </c>
      <c r="AX451" s="13" t="s">
        <v>32</v>
      </c>
      <c r="AY451" s="167" t="s">
        <v>219</v>
      </c>
    </row>
    <row r="452" spans="1:65" s="2" customFormat="1" ht="16.5" customHeight="1">
      <c r="A452" s="33"/>
      <c r="B452" s="151"/>
      <c r="C452" s="152" t="s">
        <v>607</v>
      </c>
      <c r="D452" s="152" t="s">
        <v>221</v>
      </c>
      <c r="E452" s="153" t="s">
        <v>5109</v>
      </c>
      <c r="F452" s="154" t="s">
        <v>5110</v>
      </c>
      <c r="G452" s="155" t="s">
        <v>334</v>
      </c>
      <c r="H452" s="156">
        <v>7</v>
      </c>
      <c r="I452" s="157"/>
      <c r="J452" s="158">
        <f>ROUND(I452*H452,2)</f>
        <v>0</v>
      </c>
      <c r="K452" s="154" t="s">
        <v>225</v>
      </c>
      <c r="L452" s="34"/>
      <c r="M452" s="159" t="s">
        <v>1</v>
      </c>
      <c r="N452" s="160" t="s">
        <v>42</v>
      </c>
      <c r="O452" s="59"/>
      <c r="P452" s="161">
        <f>O452*H452</f>
        <v>0</v>
      </c>
      <c r="Q452" s="161">
        <v>0.21734000000000001</v>
      </c>
      <c r="R452" s="161">
        <f>Q452*H452</f>
        <v>1.52138</v>
      </c>
      <c r="S452" s="161">
        <v>0</v>
      </c>
      <c r="T452" s="162">
        <f>S452*H452</f>
        <v>0</v>
      </c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R452" s="163" t="s">
        <v>226</v>
      </c>
      <c r="AT452" s="163" t="s">
        <v>221</v>
      </c>
      <c r="AU452" s="163" t="s">
        <v>87</v>
      </c>
      <c r="AY452" s="18" t="s">
        <v>219</v>
      </c>
      <c r="BE452" s="164">
        <f>IF(N452="základní",J452,0)</f>
        <v>0</v>
      </c>
      <c r="BF452" s="164">
        <f>IF(N452="snížená",J452,0)</f>
        <v>0</v>
      </c>
      <c r="BG452" s="164">
        <f>IF(N452="zákl. přenesená",J452,0)</f>
        <v>0</v>
      </c>
      <c r="BH452" s="164">
        <f>IF(N452="sníž. přenesená",J452,0)</f>
        <v>0</v>
      </c>
      <c r="BI452" s="164">
        <f>IF(N452="nulová",J452,0)</f>
        <v>0</v>
      </c>
      <c r="BJ452" s="18" t="s">
        <v>32</v>
      </c>
      <c r="BK452" s="164">
        <f>ROUND(I452*H452,2)</f>
        <v>0</v>
      </c>
      <c r="BL452" s="18" t="s">
        <v>226</v>
      </c>
      <c r="BM452" s="163" t="s">
        <v>5111</v>
      </c>
    </row>
    <row r="453" spans="1:65" s="14" customFormat="1">
      <c r="B453" s="174"/>
      <c r="D453" s="166" t="s">
        <v>228</v>
      </c>
      <c r="E453" s="175" t="s">
        <v>1</v>
      </c>
      <c r="F453" s="176" t="s">
        <v>5112</v>
      </c>
      <c r="H453" s="175" t="s">
        <v>1</v>
      </c>
      <c r="I453" s="177"/>
      <c r="L453" s="174"/>
      <c r="M453" s="178"/>
      <c r="N453" s="179"/>
      <c r="O453" s="179"/>
      <c r="P453" s="179"/>
      <c r="Q453" s="179"/>
      <c r="R453" s="179"/>
      <c r="S453" s="179"/>
      <c r="T453" s="180"/>
      <c r="AT453" s="175" t="s">
        <v>228</v>
      </c>
      <c r="AU453" s="175" t="s">
        <v>87</v>
      </c>
      <c r="AV453" s="14" t="s">
        <v>32</v>
      </c>
      <c r="AW453" s="14" t="s">
        <v>31</v>
      </c>
      <c r="AX453" s="14" t="s">
        <v>77</v>
      </c>
      <c r="AY453" s="175" t="s">
        <v>219</v>
      </c>
    </row>
    <row r="454" spans="1:65" s="16" customFormat="1">
      <c r="B454" s="189"/>
      <c r="D454" s="166" t="s">
        <v>228</v>
      </c>
      <c r="E454" s="190" t="s">
        <v>1</v>
      </c>
      <c r="F454" s="191" t="s">
        <v>282</v>
      </c>
      <c r="H454" s="192">
        <v>0</v>
      </c>
      <c r="I454" s="193"/>
      <c r="L454" s="189"/>
      <c r="M454" s="194"/>
      <c r="N454" s="195"/>
      <c r="O454" s="195"/>
      <c r="P454" s="195"/>
      <c r="Q454" s="195"/>
      <c r="R454" s="195"/>
      <c r="S454" s="195"/>
      <c r="T454" s="196"/>
      <c r="AT454" s="190" t="s">
        <v>228</v>
      </c>
      <c r="AU454" s="190" t="s">
        <v>87</v>
      </c>
      <c r="AV454" s="16" t="s">
        <v>237</v>
      </c>
      <c r="AW454" s="16" t="s">
        <v>31</v>
      </c>
      <c r="AX454" s="16" t="s">
        <v>77</v>
      </c>
      <c r="AY454" s="190" t="s">
        <v>219</v>
      </c>
    </row>
    <row r="455" spans="1:65" s="14" customFormat="1">
      <c r="B455" s="174"/>
      <c r="D455" s="166" t="s">
        <v>228</v>
      </c>
      <c r="E455" s="175" t="s">
        <v>1</v>
      </c>
      <c r="F455" s="176" t="s">
        <v>5113</v>
      </c>
      <c r="H455" s="175" t="s">
        <v>1</v>
      </c>
      <c r="I455" s="177"/>
      <c r="L455" s="174"/>
      <c r="M455" s="178"/>
      <c r="N455" s="179"/>
      <c r="O455" s="179"/>
      <c r="P455" s="179"/>
      <c r="Q455" s="179"/>
      <c r="R455" s="179"/>
      <c r="S455" s="179"/>
      <c r="T455" s="180"/>
      <c r="AT455" s="175" t="s">
        <v>228</v>
      </c>
      <c r="AU455" s="175" t="s">
        <v>87</v>
      </c>
      <c r="AV455" s="14" t="s">
        <v>32</v>
      </c>
      <c r="AW455" s="14" t="s">
        <v>31</v>
      </c>
      <c r="AX455" s="14" t="s">
        <v>77</v>
      </c>
      <c r="AY455" s="175" t="s">
        <v>219</v>
      </c>
    </row>
    <row r="456" spans="1:65" s="14" customFormat="1">
      <c r="B456" s="174"/>
      <c r="D456" s="166" t="s">
        <v>228</v>
      </c>
      <c r="E456" s="175" t="s">
        <v>1</v>
      </c>
      <c r="F456" s="176" t="s">
        <v>5114</v>
      </c>
      <c r="H456" s="175" t="s">
        <v>1</v>
      </c>
      <c r="I456" s="177"/>
      <c r="L456" s="174"/>
      <c r="M456" s="178"/>
      <c r="N456" s="179"/>
      <c r="O456" s="179"/>
      <c r="P456" s="179"/>
      <c r="Q456" s="179"/>
      <c r="R456" s="179"/>
      <c r="S456" s="179"/>
      <c r="T456" s="180"/>
      <c r="AT456" s="175" t="s">
        <v>228</v>
      </c>
      <c r="AU456" s="175" t="s">
        <v>87</v>
      </c>
      <c r="AV456" s="14" t="s">
        <v>32</v>
      </c>
      <c r="AW456" s="14" t="s">
        <v>31</v>
      </c>
      <c r="AX456" s="14" t="s">
        <v>77</v>
      </c>
      <c r="AY456" s="175" t="s">
        <v>219</v>
      </c>
    </row>
    <row r="457" spans="1:65" s="13" customFormat="1">
      <c r="B457" s="165"/>
      <c r="D457" s="166" t="s">
        <v>228</v>
      </c>
      <c r="E457" s="167" t="s">
        <v>1</v>
      </c>
      <c r="F457" s="168" t="s">
        <v>4822</v>
      </c>
      <c r="H457" s="169">
        <v>7</v>
      </c>
      <c r="I457" s="170"/>
      <c r="L457" s="165"/>
      <c r="M457" s="171"/>
      <c r="N457" s="172"/>
      <c r="O457" s="172"/>
      <c r="P457" s="172"/>
      <c r="Q457" s="172"/>
      <c r="R457" s="172"/>
      <c r="S457" s="172"/>
      <c r="T457" s="173"/>
      <c r="AT457" s="167" t="s">
        <v>228</v>
      </c>
      <c r="AU457" s="167" t="s">
        <v>87</v>
      </c>
      <c r="AV457" s="13" t="s">
        <v>87</v>
      </c>
      <c r="AW457" s="13" t="s">
        <v>31</v>
      </c>
      <c r="AX457" s="13" t="s">
        <v>77</v>
      </c>
      <c r="AY457" s="167" t="s">
        <v>219</v>
      </c>
    </row>
    <row r="458" spans="1:65" s="16" customFormat="1">
      <c r="B458" s="189"/>
      <c r="D458" s="166" t="s">
        <v>228</v>
      </c>
      <c r="E458" s="190" t="s">
        <v>1</v>
      </c>
      <c r="F458" s="191" t="s">
        <v>282</v>
      </c>
      <c r="H458" s="192">
        <v>7</v>
      </c>
      <c r="I458" s="193"/>
      <c r="L458" s="189"/>
      <c r="M458" s="194"/>
      <c r="N458" s="195"/>
      <c r="O458" s="195"/>
      <c r="P458" s="195"/>
      <c r="Q458" s="195"/>
      <c r="R458" s="195"/>
      <c r="S458" s="195"/>
      <c r="T458" s="196"/>
      <c r="AT458" s="190" t="s">
        <v>228</v>
      </c>
      <c r="AU458" s="190" t="s">
        <v>87</v>
      </c>
      <c r="AV458" s="16" t="s">
        <v>237</v>
      </c>
      <c r="AW458" s="16" t="s">
        <v>31</v>
      </c>
      <c r="AX458" s="16" t="s">
        <v>32</v>
      </c>
      <c r="AY458" s="190" t="s">
        <v>219</v>
      </c>
    </row>
    <row r="459" spans="1:65" s="2" customFormat="1" ht="16.5" customHeight="1">
      <c r="A459" s="33"/>
      <c r="B459" s="151"/>
      <c r="C459" s="197" t="s">
        <v>611</v>
      </c>
      <c r="D459" s="197" t="s">
        <v>536</v>
      </c>
      <c r="E459" s="198" t="s">
        <v>5115</v>
      </c>
      <c r="F459" s="199" t="s">
        <v>5116</v>
      </c>
      <c r="G459" s="200" t="s">
        <v>334</v>
      </c>
      <c r="H459" s="201">
        <v>7</v>
      </c>
      <c r="I459" s="202"/>
      <c r="J459" s="203">
        <f>ROUND(I459*H459,2)</f>
        <v>0</v>
      </c>
      <c r="K459" s="199" t="s">
        <v>241</v>
      </c>
      <c r="L459" s="204"/>
      <c r="M459" s="205" t="s">
        <v>1</v>
      </c>
      <c r="N459" s="206" t="s">
        <v>42</v>
      </c>
      <c r="O459" s="59"/>
      <c r="P459" s="161">
        <f>O459*H459</f>
        <v>0</v>
      </c>
      <c r="Q459" s="161">
        <v>6.3E-2</v>
      </c>
      <c r="R459" s="161">
        <f>Q459*H459</f>
        <v>0.441</v>
      </c>
      <c r="S459" s="161">
        <v>0</v>
      </c>
      <c r="T459" s="162">
        <f>S459*H459</f>
        <v>0</v>
      </c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R459" s="163" t="s">
        <v>263</v>
      </c>
      <c r="AT459" s="163" t="s">
        <v>536</v>
      </c>
      <c r="AU459" s="163" t="s">
        <v>87</v>
      </c>
      <c r="AY459" s="18" t="s">
        <v>219</v>
      </c>
      <c r="BE459" s="164">
        <f>IF(N459="základní",J459,0)</f>
        <v>0</v>
      </c>
      <c r="BF459" s="164">
        <f>IF(N459="snížená",J459,0)</f>
        <v>0</v>
      </c>
      <c r="BG459" s="164">
        <f>IF(N459="zákl. přenesená",J459,0)</f>
        <v>0</v>
      </c>
      <c r="BH459" s="164">
        <f>IF(N459="sníž. přenesená",J459,0)</f>
        <v>0</v>
      </c>
      <c r="BI459" s="164">
        <f>IF(N459="nulová",J459,0)</f>
        <v>0</v>
      </c>
      <c r="BJ459" s="18" t="s">
        <v>32</v>
      </c>
      <c r="BK459" s="164">
        <f>ROUND(I459*H459,2)</f>
        <v>0</v>
      </c>
      <c r="BL459" s="18" t="s">
        <v>226</v>
      </c>
      <c r="BM459" s="163" t="s">
        <v>5117</v>
      </c>
    </row>
    <row r="460" spans="1:65" s="13" customFormat="1">
      <c r="B460" s="165"/>
      <c r="D460" s="166" t="s">
        <v>228</v>
      </c>
      <c r="E460" s="167" t="s">
        <v>1</v>
      </c>
      <c r="F460" s="168" t="s">
        <v>4822</v>
      </c>
      <c r="H460" s="169">
        <v>7</v>
      </c>
      <c r="I460" s="170"/>
      <c r="L460" s="165"/>
      <c r="M460" s="171"/>
      <c r="N460" s="172"/>
      <c r="O460" s="172"/>
      <c r="P460" s="172"/>
      <c r="Q460" s="172"/>
      <c r="R460" s="172"/>
      <c r="S460" s="172"/>
      <c r="T460" s="173"/>
      <c r="AT460" s="167" t="s">
        <v>228</v>
      </c>
      <c r="AU460" s="167" t="s">
        <v>87</v>
      </c>
      <c r="AV460" s="13" t="s">
        <v>87</v>
      </c>
      <c r="AW460" s="13" t="s">
        <v>31</v>
      </c>
      <c r="AX460" s="13" t="s">
        <v>32</v>
      </c>
      <c r="AY460" s="167" t="s">
        <v>219</v>
      </c>
    </row>
    <row r="461" spans="1:65" s="2" customFormat="1" ht="16.5" customHeight="1">
      <c r="A461" s="33"/>
      <c r="B461" s="151"/>
      <c r="C461" s="197" t="s">
        <v>615</v>
      </c>
      <c r="D461" s="197" t="s">
        <v>536</v>
      </c>
      <c r="E461" s="198" t="s">
        <v>5118</v>
      </c>
      <c r="F461" s="199" t="s">
        <v>5119</v>
      </c>
      <c r="G461" s="200" t="s">
        <v>334</v>
      </c>
      <c r="H461" s="201">
        <v>7</v>
      </c>
      <c r="I461" s="202"/>
      <c r="J461" s="203">
        <f>ROUND(I461*H461,2)</f>
        <v>0</v>
      </c>
      <c r="K461" s="199" t="s">
        <v>225</v>
      </c>
      <c r="L461" s="204"/>
      <c r="M461" s="205" t="s">
        <v>1</v>
      </c>
      <c r="N461" s="206" t="s">
        <v>42</v>
      </c>
      <c r="O461" s="59"/>
      <c r="P461" s="161">
        <f>O461*H461</f>
        <v>0</v>
      </c>
      <c r="Q461" s="161">
        <v>4.0000000000000001E-3</v>
      </c>
      <c r="R461" s="161">
        <f>Q461*H461</f>
        <v>2.8000000000000001E-2</v>
      </c>
      <c r="S461" s="161">
        <v>0</v>
      </c>
      <c r="T461" s="162">
        <f>S461*H461</f>
        <v>0</v>
      </c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R461" s="163" t="s">
        <v>263</v>
      </c>
      <c r="AT461" s="163" t="s">
        <v>536</v>
      </c>
      <c r="AU461" s="163" t="s">
        <v>87</v>
      </c>
      <c r="AY461" s="18" t="s">
        <v>219</v>
      </c>
      <c r="BE461" s="164">
        <f>IF(N461="základní",J461,0)</f>
        <v>0</v>
      </c>
      <c r="BF461" s="164">
        <f>IF(N461="snížená",J461,0)</f>
        <v>0</v>
      </c>
      <c r="BG461" s="164">
        <f>IF(N461="zákl. přenesená",J461,0)</f>
        <v>0</v>
      </c>
      <c r="BH461" s="164">
        <f>IF(N461="sníž. přenesená",J461,0)</f>
        <v>0</v>
      </c>
      <c r="BI461" s="164">
        <f>IF(N461="nulová",J461,0)</f>
        <v>0</v>
      </c>
      <c r="BJ461" s="18" t="s">
        <v>32</v>
      </c>
      <c r="BK461" s="164">
        <f>ROUND(I461*H461,2)</f>
        <v>0</v>
      </c>
      <c r="BL461" s="18" t="s">
        <v>226</v>
      </c>
      <c r="BM461" s="163" t="s">
        <v>5120</v>
      </c>
    </row>
    <row r="462" spans="1:65" s="13" customFormat="1">
      <c r="B462" s="165"/>
      <c r="D462" s="166" t="s">
        <v>228</v>
      </c>
      <c r="E462" s="167" t="s">
        <v>1</v>
      </c>
      <c r="F462" s="168" t="s">
        <v>4822</v>
      </c>
      <c r="H462" s="169">
        <v>7</v>
      </c>
      <c r="I462" s="170"/>
      <c r="L462" s="165"/>
      <c r="M462" s="171"/>
      <c r="N462" s="172"/>
      <c r="O462" s="172"/>
      <c r="P462" s="172"/>
      <c r="Q462" s="172"/>
      <c r="R462" s="172"/>
      <c r="S462" s="172"/>
      <c r="T462" s="173"/>
      <c r="AT462" s="167" t="s">
        <v>228</v>
      </c>
      <c r="AU462" s="167" t="s">
        <v>87</v>
      </c>
      <c r="AV462" s="13" t="s">
        <v>87</v>
      </c>
      <c r="AW462" s="13" t="s">
        <v>31</v>
      </c>
      <c r="AX462" s="13" t="s">
        <v>32</v>
      </c>
      <c r="AY462" s="167" t="s">
        <v>219</v>
      </c>
    </row>
    <row r="463" spans="1:65" s="2" customFormat="1" ht="16.5" customHeight="1">
      <c r="A463" s="33"/>
      <c r="B463" s="151"/>
      <c r="C463" s="152" t="s">
        <v>620</v>
      </c>
      <c r="D463" s="152" t="s">
        <v>221</v>
      </c>
      <c r="E463" s="153" t="s">
        <v>797</v>
      </c>
      <c r="F463" s="154" t="s">
        <v>798</v>
      </c>
      <c r="G463" s="155" t="s">
        <v>394</v>
      </c>
      <c r="H463" s="156">
        <v>9.85</v>
      </c>
      <c r="I463" s="157"/>
      <c r="J463" s="158">
        <f>ROUND(I463*H463,2)</f>
        <v>0</v>
      </c>
      <c r="K463" s="154" t="s">
        <v>225</v>
      </c>
      <c r="L463" s="34"/>
      <c r="M463" s="159" t="s">
        <v>1</v>
      </c>
      <c r="N463" s="160" t="s">
        <v>42</v>
      </c>
      <c r="O463" s="59"/>
      <c r="P463" s="161">
        <f>O463*H463</f>
        <v>0</v>
      </c>
      <c r="Q463" s="161">
        <v>2.2563399999999998</v>
      </c>
      <c r="R463" s="161">
        <f>Q463*H463</f>
        <v>22.224948999999999</v>
      </c>
      <c r="S463" s="161">
        <v>0</v>
      </c>
      <c r="T463" s="162">
        <f>S463*H463</f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63" t="s">
        <v>226</v>
      </c>
      <c r="AT463" s="163" t="s">
        <v>221</v>
      </c>
      <c r="AU463" s="163" t="s">
        <v>87</v>
      </c>
      <c r="AY463" s="18" t="s">
        <v>219</v>
      </c>
      <c r="BE463" s="164">
        <f>IF(N463="základní",J463,0)</f>
        <v>0</v>
      </c>
      <c r="BF463" s="164">
        <f>IF(N463="snížená",J463,0)</f>
        <v>0</v>
      </c>
      <c r="BG463" s="164">
        <f>IF(N463="zákl. přenesená",J463,0)</f>
        <v>0</v>
      </c>
      <c r="BH463" s="164">
        <f>IF(N463="sníž. přenesená",J463,0)</f>
        <v>0</v>
      </c>
      <c r="BI463" s="164">
        <f>IF(N463="nulová",J463,0)</f>
        <v>0</v>
      </c>
      <c r="BJ463" s="18" t="s">
        <v>32</v>
      </c>
      <c r="BK463" s="164">
        <f>ROUND(I463*H463,2)</f>
        <v>0</v>
      </c>
      <c r="BL463" s="18" t="s">
        <v>226</v>
      </c>
      <c r="BM463" s="163" t="s">
        <v>5121</v>
      </c>
    </row>
    <row r="464" spans="1:65" s="14" customFormat="1">
      <c r="B464" s="174"/>
      <c r="D464" s="166" t="s">
        <v>228</v>
      </c>
      <c r="E464" s="175" t="s">
        <v>1</v>
      </c>
      <c r="F464" s="176" t="s">
        <v>5122</v>
      </c>
      <c r="H464" s="175" t="s">
        <v>1</v>
      </c>
      <c r="I464" s="177"/>
      <c r="L464" s="174"/>
      <c r="M464" s="178"/>
      <c r="N464" s="179"/>
      <c r="O464" s="179"/>
      <c r="P464" s="179"/>
      <c r="Q464" s="179"/>
      <c r="R464" s="179"/>
      <c r="S464" s="179"/>
      <c r="T464" s="180"/>
      <c r="AT464" s="175" t="s">
        <v>228</v>
      </c>
      <c r="AU464" s="175" t="s">
        <v>87</v>
      </c>
      <c r="AV464" s="14" t="s">
        <v>32</v>
      </c>
      <c r="AW464" s="14" t="s">
        <v>31</v>
      </c>
      <c r="AX464" s="14" t="s">
        <v>77</v>
      </c>
      <c r="AY464" s="175" t="s">
        <v>219</v>
      </c>
    </row>
    <row r="465" spans="1:65" s="14" customFormat="1">
      <c r="B465" s="174"/>
      <c r="D465" s="166" t="s">
        <v>228</v>
      </c>
      <c r="E465" s="175" t="s">
        <v>1</v>
      </c>
      <c r="F465" s="176" t="s">
        <v>5123</v>
      </c>
      <c r="H465" s="175" t="s">
        <v>1</v>
      </c>
      <c r="I465" s="177"/>
      <c r="L465" s="174"/>
      <c r="M465" s="178"/>
      <c r="N465" s="179"/>
      <c r="O465" s="179"/>
      <c r="P465" s="179"/>
      <c r="Q465" s="179"/>
      <c r="R465" s="179"/>
      <c r="S465" s="179"/>
      <c r="T465" s="180"/>
      <c r="AT465" s="175" t="s">
        <v>228</v>
      </c>
      <c r="AU465" s="175" t="s">
        <v>87</v>
      </c>
      <c r="AV465" s="14" t="s">
        <v>32</v>
      </c>
      <c r="AW465" s="14" t="s">
        <v>31</v>
      </c>
      <c r="AX465" s="14" t="s">
        <v>77</v>
      </c>
      <c r="AY465" s="175" t="s">
        <v>219</v>
      </c>
    </row>
    <row r="466" spans="1:65" s="14" customFormat="1">
      <c r="B466" s="174"/>
      <c r="D466" s="166" t="s">
        <v>228</v>
      </c>
      <c r="E466" s="175" t="s">
        <v>1</v>
      </c>
      <c r="F466" s="176" t="s">
        <v>5124</v>
      </c>
      <c r="H466" s="175" t="s">
        <v>1</v>
      </c>
      <c r="I466" s="177"/>
      <c r="L466" s="174"/>
      <c r="M466" s="178"/>
      <c r="N466" s="179"/>
      <c r="O466" s="179"/>
      <c r="P466" s="179"/>
      <c r="Q466" s="179"/>
      <c r="R466" s="179"/>
      <c r="S466" s="179"/>
      <c r="T466" s="180"/>
      <c r="AT466" s="175" t="s">
        <v>228</v>
      </c>
      <c r="AU466" s="175" t="s">
        <v>87</v>
      </c>
      <c r="AV466" s="14" t="s">
        <v>32</v>
      </c>
      <c r="AW466" s="14" t="s">
        <v>31</v>
      </c>
      <c r="AX466" s="14" t="s">
        <v>77</v>
      </c>
      <c r="AY466" s="175" t="s">
        <v>219</v>
      </c>
    </row>
    <row r="467" spans="1:65" s="13" customFormat="1">
      <c r="B467" s="165"/>
      <c r="D467" s="166" t="s">
        <v>228</v>
      </c>
      <c r="E467" s="167" t="s">
        <v>1</v>
      </c>
      <c r="F467" s="168" t="s">
        <v>5125</v>
      </c>
      <c r="H467" s="169">
        <v>2.85</v>
      </c>
      <c r="I467" s="170"/>
      <c r="L467" s="165"/>
      <c r="M467" s="171"/>
      <c r="N467" s="172"/>
      <c r="O467" s="172"/>
      <c r="P467" s="172"/>
      <c r="Q467" s="172"/>
      <c r="R467" s="172"/>
      <c r="S467" s="172"/>
      <c r="T467" s="173"/>
      <c r="AT467" s="167" t="s">
        <v>228</v>
      </c>
      <c r="AU467" s="167" t="s">
        <v>87</v>
      </c>
      <c r="AV467" s="13" t="s">
        <v>87</v>
      </c>
      <c r="AW467" s="13" t="s">
        <v>31</v>
      </c>
      <c r="AX467" s="13" t="s">
        <v>77</v>
      </c>
      <c r="AY467" s="167" t="s">
        <v>219</v>
      </c>
    </row>
    <row r="468" spans="1:65" s="13" customFormat="1">
      <c r="B468" s="165"/>
      <c r="D468" s="166" t="s">
        <v>228</v>
      </c>
      <c r="E468" s="167" t="s">
        <v>1</v>
      </c>
      <c r="F468" s="168" t="s">
        <v>5126</v>
      </c>
      <c r="H468" s="169">
        <v>7</v>
      </c>
      <c r="I468" s="170"/>
      <c r="L468" s="165"/>
      <c r="M468" s="171"/>
      <c r="N468" s="172"/>
      <c r="O468" s="172"/>
      <c r="P468" s="172"/>
      <c r="Q468" s="172"/>
      <c r="R468" s="172"/>
      <c r="S468" s="172"/>
      <c r="T468" s="173"/>
      <c r="AT468" s="167" t="s">
        <v>228</v>
      </c>
      <c r="AU468" s="167" t="s">
        <v>87</v>
      </c>
      <c r="AV468" s="13" t="s">
        <v>87</v>
      </c>
      <c r="AW468" s="13" t="s">
        <v>31</v>
      </c>
      <c r="AX468" s="13" t="s">
        <v>77</v>
      </c>
      <c r="AY468" s="167" t="s">
        <v>219</v>
      </c>
    </row>
    <row r="469" spans="1:65" s="14" customFormat="1">
      <c r="B469" s="174"/>
      <c r="D469" s="166" t="s">
        <v>228</v>
      </c>
      <c r="E469" s="175" t="s">
        <v>1</v>
      </c>
      <c r="F469" s="176" t="s">
        <v>5127</v>
      </c>
      <c r="H469" s="175" t="s">
        <v>1</v>
      </c>
      <c r="I469" s="177"/>
      <c r="L469" s="174"/>
      <c r="M469" s="178"/>
      <c r="N469" s="179"/>
      <c r="O469" s="179"/>
      <c r="P469" s="179"/>
      <c r="Q469" s="179"/>
      <c r="R469" s="179"/>
      <c r="S469" s="179"/>
      <c r="T469" s="180"/>
      <c r="AT469" s="175" t="s">
        <v>228</v>
      </c>
      <c r="AU469" s="175" t="s">
        <v>87</v>
      </c>
      <c r="AV469" s="14" t="s">
        <v>32</v>
      </c>
      <c r="AW469" s="14" t="s">
        <v>31</v>
      </c>
      <c r="AX469" s="14" t="s">
        <v>77</v>
      </c>
      <c r="AY469" s="175" t="s">
        <v>219</v>
      </c>
    </row>
    <row r="470" spans="1:65" s="13" customFormat="1">
      <c r="B470" s="165"/>
      <c r="D470" s="166" t="s">
        <v>228</v>
      </c>
      <c r="E470" s="167" t="s">
        <v>1</v>
      </c>
      <c r="F470" s="168" t="s">
        <v>77</v>
      </c>
      <c r="H470" s="169">
        <v>0</v>
      </c>
      <c r="I470" s="170"/>
      <c r="L470" s="165"/>
      <c r="M470" s="171"/>
      <c r="N470" s="172"/>
      <c r="O470" s="172"/>
      <c r="P470" s="172"/>
      <c r="Q470" s="172"/>
      <c r="R470" s="172"/>
      <c r="S470" s="172"/>
      <c r="T470" s="173"/>
      <c r="AT470" s="167" t="s">
        <v>228</v>
      </c>
      <c r="AU470" s="167" t="s">
        <v>87</v>
      </c>
      <c r="AV470" s="13" t="s">
        <v>87</v>
      </c>
      <c r="AW470" s="13" t="s">
        <v>31</v>
      </c>
      <c r="AX470" s="13" t="s">
        <v>77</v>
      </c>
      <c r="AY470" s="167" t="s">
        <v>219</v>
      </c>
    </row>
    <row r="471" spans="1:65" s="15" customFormat="1">
      <c r="B471" s="181"/>
      <c r="D471" s="166" t="s">
        <v>228</v>
      </c>
      <c r="E471" s="182" t="s">
        <v>4799</v>
      </c>
      <c r="F471" s="183" t="s">
        <v>236</v>
      </c>
      <c r="H471" s="184">
        <v>9.85</v>
      </c>
      <c r="I471" s="185"/>
      <c r="L471" s="181"/>
      <c r="M471" s="186"/>
      <c r="N471" s="187"/>
      <c r="O471" s="187"/>
      <c r="P471" s="187"/>
      <c r="Q471" s="187"/>
      <c r="R471" s="187"/>
      <c r="S471" s="187"/>
      <c r="T471" s="188"/>
      <c r="AT471" s="182" t="s">
        <v>228</v>
      </c>
      <c r="AU471" s="182" t="s">
        <v>87</v>
      </c>
      <c r="AV471" s="15" t="s">
        <v>226</v>
      </c>
      <c r="AW471" s="15" t="s">
        <v>31</v>
      </c>
      <c r="AX471" s="15" t="s">
        <v>32</v>
      </c>
      <c r="AY471" s="182" t="s">
        <v>219</v>
      </c>
    </row>
    <row r="472" spans="1:65" s="2" customFormat="1" ht="16.5" customHeight="1">
      <c r="A472" s="33"/>
      <c r="B472" s="151"/>
      <c r="C472" s="152" t="s">
        <v>629</v>
      </c>
      <c r="D472" s="152" t="s">
        <v>221</v>
      </c>
      <c r="E472" s="153" t="s">
        <v>1373</v>
      </c>
      <c r="F472" s="154" t="s">
        <v>1374</v>
      </c>
      <c r="G472" s="155" t="s">
        <v>240</v>
      </c>
      <c r="H472" s="156">
        <v>71.7</v>
      </c>
      <c r="I472" s="157"/>
      <c r="J472" s="158">
        <f>ROUND(I472*H472,2)</f>
        <v>0</v>
      </c>
      <c r="K472" s="154" t="s">
        <v>225</v>
      </c>
      <c r="L472" s="34"/>
      <c r="M472" s="159" t="s">
        <v>1</v>
      </c>
      <c r="N472" s="160" t="s">
        <v>42</v>
      </c>
      <c r="O472" s="59"/>
      <c r="P472" s="161">
        <f>O472*H472</f>
        <v>0</v>
      </c>
      <c r="Q472" s="161">
        <v>4.0200000000000001E-3</v>
      </c>
      <c r="R472" s="161">
        <f>Q472*H472</f>
        <v>0.28823400000000005</v>
      </c>
      <c r="S472" s="161">
        <v>0</v>
      </c>
      <c r="T472" s="162">
        <f>S472*H472</f>
        <v>0</v>
      </c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R472" s="163" t="s">
        <v>226</v>
      </c>
      <c r="AT472" s="163" t="s">
        <v>221</v>
      </c>
      <c r="AU472" s="163" t="s">
        <v>87</v>
      </c>
      <c r="AY472" s="18" t="s">
        <v>219</v>
      </c>
      <c r="BE472" s="164">
        <f>IF(N472="základní",J472,0)</f>
        <v>0</v>
      </c>
      <c r="BF472" s="164">
        <f>IF(N472="snížená",J472,0)</f>
        <v>0</v>
      </c>
      <c r="BG472" s="164">
        <f>IF(N472="zákl. přenesená",J472,0)</f>
        <v>0</v>
      </c>
      <c r="BH472" s="164">
        <f>IF(N472="sníž. přenesená",J472,0)</f>
        <v>0</v>
      </c>
      <c r="BI472" s="164">
        <f>IF(N472="nulová",J472,0)</f>
        <v>0</v>
      </c>
      <c r="BJ472" s="18" t="s">
        <v>32</v>
      </c>
      <c r="BK472" s="164">
        <f>ROUND(I472*H472,2)</f>
        <v>0</v>
      </c>
      <c r="BL472" s="18" t="s">
        <v>226</v>
      </c>
      <c r="BM472" s="163" t="s">
        <v>5128</v>
      </c>
    </row>
    <row r="473" spans="1:65" s="14" customFormat="1">
      <c r="B473" s="174"/>
      <c r="D473" s="166" t="s">
        <v>228</v>
      </c>
      <c r="E473" s="175" t="s">
        <v>1</v>
      </c>
      <c r="F473" s="176" t="s">
        <v>5122</v>
      </c>
      <c r="H473" s="175" t="s">
        <v>1</v>
      </c>
      <c r="I473" s="177"/>
      <c r="L473" s="174"/>
      <c r="M473" s="178"/>
      <c r="N473" s="179"/>
      <c r="O473" s="179"/>
      <c r="P473" s="179"/>
      <c r="Q473" s="179"/>
      <c r="R473" s="179"/>
      <c r="S473" s="179"/>
      <c r="T473" s="180"/>
      <c r="AT473" s="175" t="s">
        <v>228</v>
      </c>
      <c r="AU473" s="175" t="s">
        <v>87</v>
      </c>
      <c r="AV473" s="14" t="s">
        <v>32</v>
      </c>
      <c r="AW473" s="14" t="s">
        <v>31</v>
      </c>
      <c r="AX473" s="14" t="s">
        <v>77</v>
      </c>
      <c r="AY473" s="175" t="s">
        <v>219</v>
      </c>
    </row>
    <row r="474" spans="1:65" s="14" customFormat="1">
      <c r="B474" s="174"/>
      <c r="D474" s="166" t="s">
        <v>228</v>
      </c>
      <c r="E474" s="175" t="s">
        <v>1</v>
      </c>
      <c r="F474" s="176" t="s">
        <v>5123</v>
      </c>
      <c r="H474" s="175" t="s">
        <v>1</v>
      </c>
      <c r="I474" s="177"/>
      <c r="L474" s="174"/>
      <c r="M474" s="178"/>
      <c r="N474" s="179"/>
      <c r="O474" s="179"/>
      <c r="P474" s="179"/>
      <c r="Q474" s="179"/>
      <c r="R474" s="179"/>
      <c r="S474" s="179"/>
      <c r="T474" s="180"/>
      <c r="AT474" s="175" t="s">
        <v>228</v>
      </c>
      <c r="AU474" s="175" t="s">
        <v>87</v>
      </c>
      <c r="AV474" s="14" t="s">
        <v>32</v>
      </c>
      <c r="AW474" s="14" t="s">
        <v>31</v>
      </c>
      <c r="AX474" s="14" t="s">
        <v>77</v>
      </c>
      <c r="AY474" s="175" t="s">
        <v>219</v>
      </c>
    </row>
    <row r="475" spans="1:65" s="13" customFormat="1">
      <c r="B475" s="165"/>
      <c r="D475" s="166" t="s">
        <v>228</v>
      </c>
      <c r="E475" s="167" t="s">
        <v>1</v>
      </c>
      <c r="F475" s="168" t="s">
        <v>5129</v>
      </c>
      <c r="H475" s="169">
        <v>4.5</v>
      </c>
      <c r="I475" s="170"/>
      <c r="L475" s="165"/>
      <c r="M475" s="171"/>
      <c r="N475" s="172"/>
      <c r="O475" s="172"/>
      <c r="P475" s="172"/>
      <c r="Q475" s="172"/>
      <c r="R475" s="172"/>
      <c r="S475" s="172"/>
      <c r="T475" s="173"/>
      <c r="AT475" s="167" t="s">
        <v>228</v>
      </c>
      <c r="AU475" s="167" t="s">
        <v>87</v>
      </c>
      <c r="AV475" s="13" t="s">
        <v>87</v>
      </c>
      <c r="AW475" s="13" t="s">
        <v>31</v>
      </c>
      <c r="AX475" s="13" t="s">
        <v>77</v>
      </c>
      <c r="AY475" s="167" t="s">
        <v>219</v>
      </c>
    </row>
    <row r="476" spans="1:65" s="13" customFormat="1">
      <c r="B476" s="165"/>
      <c r="D476" s="166" t="s">
        <v>228</v>
      </c>
      <c r="E476" s="167" t="s">
        <v>1</v>
      </c>
      <c r="F476" s="168" t="s">
        <v>5130</v>
      </c>
      <c r="H476" s="169">
        <v>67.2</v>
      </c>
      <c r="I476" s="170"/>
      <c r="L476" s="165"/>
      <c r="M476" s="171"/>
      <c r="N476" s="172"/>
      <c r="O476" s="172"/>
      <c r="P476" s="172"/>
      <c r="Q476" s="172"/>
      <c r="R476" s="172"/>
      <c r="S476" s="172"/>
      <c r="T476" s="173"/>
      <c r="AT476" s="167" t="s">
        <v>228</v>
      </c>
      <c r="AU476" s="167" t="s">
        <v>87</v>
      </c>
      <c r="AV476" s="13" t="s">
        <v>87</v>
      </c>
      <c r="AW476" s="13" t="s">
        <v>31</v>
      </c>
      <c r="AX476" s="13" t="s">
        <v>77</v>
      </c>
      <c r="AY476" s="167" t="s">
        <v>219</v>
      </c>
    </row>
    <row r="477" spans="1:65" s="15" customFormat="1">
      <c r="B477" s="181"/>
      <c r="D477" s="166" t="s">
        <v>228</v>
      </c>
      <c r="E477" s="182" t="s">
        <v>1</v>
      </c>
      <c r="F477" s="183" t="s">
        <v>236</v>
      </c>
      <c r="H477" s="184">
        <v>71.7</v>
      </c>
      <c r="I477" s="185"/>
      <c r="L477" s="181"/>
      <c r="M477" s="186"/>
      <c r="N477" s="187"/>
      <c r="O477" s="187"/>
      <c r="P477" s="187"/>
      <c r="Q477" s="187"/>
      <c r="R477" s="187"/>
      <c r="S477" s="187"/>
      <c r="T477" s="188"/>
      <c r="AT477" s="182" t="s">
        <v>228</v>
      </c>
      <c r="AU477" s="182" t="s">
        <v>87</v>
      </c>
      <c r="AV477" s="15" t="s">
        <v>226</v>
      </c>
      <c r="AW477" s="15" t="s">
        <v>31</v>
      </c>
      <c r="AX477" s="15" t="s">
        <v>32</v>
      </c>
      <c r="AY477" s="182" t="s">
        <v>219</v>
      </c>
    </row>
    <row r="478" spans="1:65" s="12" customFormat="1" ht="22.9" customHeight="1">
      <c r="B478" s="138"/>
      <c r="D478" s="139" t="s">
        <v>76</v>
      </c>
      <c r="E478" s="149" t="s">
        <v>4010</v>
      </c>
      <c r="F478" s="149" t="s">
        <v>4011</v>
      </c>
      <c r="I478" s="141"/>
      <c r="J478" s="150">
        <f>BK478</f>
        <v>0</v>
      </c>
      <c r="L478" s="138"/>
      <c r="M478" s="143"/>
      <c r="N478" s="144"/>
      <c r="O478" s="144"/>
      <c r="P478" s="145">
        <f>SUM(P479:P486)</f>
        <v>0</v>
      </c>
      <c r="Q478" s="144"/>
      <c r="R478" s="145">
        <f>SUM(R479:R486)</f>
        <v>0</v>
      </c>
      <c r="S478" s="144"/>
      <c r="T478" s="146">
        <f>SUM(T479:T486)</f>
        <v>0</v>
      </c>
      <c r="AR478" s="139" t="s">
        <v>32</v>
      </c>
      <c r="AT478" s="147" t="s">
        <v>76</v>
      </c>
      <c r="AU478" s="147" t="s">
        <v>32</v>
      </c>
      <c r="AY478" s="139" t="s">
        <v>219</v>
      </c>
      <c r="BK478" s="148">
        <f>SUM(BK479:BK486)</f>
        <v>0</v>
      </c>
    </row>
    <row r="479" spans="1:65" s="2" customFormat="1" ht="16.5" customHeight="1">
      <c r="A479" s="33"/>
      <c r="B479" s="151"/>
      <c r="C479" s="152" t="s">
        <v>638</v>
      </c>
      <c r="D479" s="152" t="s">
        <v>221</v>
      </c>
      <c r="E479" s="153" t="s">
        <v>264</v>
      </c>
      <c r="F479" s="154" t="s">
        <v>265</v>
      </c>
      <c r="G479" s="155" t="s">
        <v>266</v>
      </c>
      <c r="H479" s="156">
        <v>4.0000000000000001E-3</v>
      </c>
      <c r="I479" s="157"/>
      <c r="J479" s="158">
        <f>ROUND(I479*H479,2)</f>
        <v>0</v>
      </c>
      <c r="K479" s="154" t="s">
        <v>225</v>
      </c>
      <c r="L479" s="34"/>
      <c r="M479" s="159" t="s">
        <v>1</v>
      </c>
      <c r="N479" s="160" t="s">
        <v>42</v>
      </c>
      <c r="O479" s="59"/>
      <c r="P479" s="161">
        <f>O479*H479</f>
        <v>0</v>
      </c>
      <c r="Q479" s="161">
        <v>0</v>
      </c>
      <c r="R479" s="161">
        <f>Q479*H479</f>
        <v>0</v>
      </c>
      <c r="S479" s="161">
        <v>0</v>
      </c>
      <c r="T479" s="162">
        <f>S479*H479</f>
        <v>0</v>
      </c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R479" s="163" t="s">
        <v>226</v>
      </c>
      <c r="AT479" s="163" t="s">
        <v>221</v>
      </c>
      <c r="AU479" s="163" t="s">
        <v>87</v>
      </c>
      <c r="AY479" s="18" t="s">
        <v>219</v>
      </c>
      <c r="BE479" s="164">
        <f>IF(N479="základní",J479,0)</f>
        <v>0</v>
      </c>
      <c r="BF479" s="164">
        <f>IF(N479="snížená",J479,0)</f>
        <v>0</v>
      </c>
      <c r="BG479" s="164">
        <f>IF(N479="zákl. přenesená",J479,0)</f>
        <v>0</v>
      </c>
      <c r="BH479" s="164">
        <f>IF(N479="sníž. přenesená",J479,0)</f>
        <v>0</v>
      </c>
      <c r="BI479" s="164">
        <f>IF(N479="nulová",J479,0)</f>
        <v>0</v>
      </c>
      <c r="BJ479" s="18" t="s">
        <v>32</v>
      </c>
      <c r="BK479" s="164">
        <f>ROUND(I479*H479,2)</f>
        <v>0</v>
      </c>
      <c r="BL479" s="18" t="s">
        <v>226</v>
      </c>
      <c r="BM479" s="163" t="s">
        <v>5131</v>
      </c>
    </row>
    <row r="480" spans="1:65" s="13" customFormat="1">
      <c r="B480" s="165"/>
      <c r="D480" s="166" t="s">
        <v>228</v>
      </c>
      <c r="E480" s="167" t="s">
        <v>1</v>
      </c>
      <c r="F480" s="168" t="s">
        <v>4820</v>
      </c>
      <c r="H480" s="169">
        <v>4.0000000000000001E-3</v>
      </c>
      <c r="I480" s="170"/>
      <c r="L480" s="165"/>
      <c r="M480" s="171"/>
      <c r="N480" s="172"/>
      <c r="O480" s="172"/>
      <c r="P480" s="172"/>
      <c r="Q480" s="172"/>
      <c r="R480" s="172"/>
      <c r="S480" s="172"/>
      <c r="T480" s="173"/>
      <c r="AT480" s="167" t="s">
        <v>228</v>
      </c>
      <c r="AU480" s="167" t="s">
        <v>87</v>
      </c>
      <c r="AV480" s="13" t="s">
        <v>87</v>
      </c>
      <c r="AW480" s="13" t="s">
        <v>31</v>
      </c>
      <c r="AX480" s="13" t="s">
        <v>32</v>
      </c>
      <c r="AY480" s="167" t="s">
        <v>219</v>
      </c>
    </row>
    <row r="481" spans="1:65" s="2" customFormat="1" ht="16.5" customHeight="1">
      <c r="A481" s="33"/>
      <c r="B481" s="151"/>
      <c r="C481" s="152" t="s">
        <v>641</v>
      </c>
      <c r="D481" s="152" t="s">
        <v>221</v>
      </c>
      <c r="E481" s="153" t="s">
        <v>269</v>
      </c>
      <c r="F481" s="154" t="s">
        <v>270</v>
      </c>
      <c r="G481" s="155" t="s">
        <v>266</v>
      </c>
      <c r="H481" s="156">
        <v>2.4E-2</v>
      </c>
      <c r="I481" s="157"/>
      <c r="J481" s="158">
        <f>ROUND(I481*H481,2)</f>
        <v>0</v>
      </c>
      <c r="K481" s="154" t="s">
        <v>225</v>
      </c>
      <c r="L481" s="34"/>
      <c r="M481" s="159" t="s">
        <v>1</v>
      </c>
      <c r="N481" s="160" t="s">
        <v>42</v>
      </c>
      <c r="O481" s="59"/>
      <c r="P481" s="161">
        <f>O481*H481</f>
        <v>0</v>
      </c>
      <c r="Q481" s="161">
        <v>0</v>
      </c>
      <c r="R481" s="161">
        <f>Q481*H481</f>
        <v>0</v>
      </c>
      <c r="S481" s="161">
        <v>0</v>
      </c>
      <c r="T481" s="162">
        <f>S481*H481</f>
        <v>0</v>
      </c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R481" s="163" t="s">
        <v>226</v>
      </c>
      <c r="AT481" s="163" t="s">
        <v>221</v>
      </c>
      <c r="AU481" s="163" t="s">
        <v>87</v>
      </c>
      <c r="AY481" s="18" t="s">
        <v>219</v>
      </c>
      <c r="BE481" s="164">
        <f>IF(N481="základní",J481,0)</f>
        <v>0</v>
      </c>
      <c r="BF481" s="164">
        <f>IF(N481="snížená",J481,0)</f>
        <v>0</v>
      </c>
      <c r="BG481" s="164">
        <f>IF(N481="zákl. přenesená",J481,0)</f>
        <v>0</v>
      </c>
      <c r="BH481" s="164">
        <f>IF(N481="sníž. přenesená",J481,0)</f>
        <v>0</v>
      </c>
      <c r="BI481" s="164">
        <f>IF(N481="nulová",J481,0)</f>
        <v>0</v>
      </c>
      <c r="BJ481" s="18" t="s">
        <v>32</v>
      </c>
      <c r="BK481" s="164">
        <f>ROUND(I481*H481,2)</f>
        <v>0</v>
      </c>
      <c r="BL481" s="18" t="s">
        <v>226</v>
      </c>
      <c r="BM481" s="163" t="s">
        <v>5132</v>
      </c>
    </row>
    <row r="482" spans="1:65" s="14" customFormat="1">
      <c r="B482" s="174"/>
      <c r="D482" s="166" t="s">
        <v>228</v>
      </c>
      <c r="E482" s="175" t="s">
        <v>1</v>
      </c>
      <c r="F482" s="176" t="s">
        <v>4014</v>
      </c>
      <c r="H482" s="175" t="s">
        <v>1</v>
      </c>
      <c r="I482" s="177"/>
      <c r="L482" s="174"/>
      <c r="M482" s="178"/>
      <c r="N482" s="179"/>
      <c r="O482" s="179"/>
      <c r="P482" s="179"/>
      <c r="Q482" s="179"/>
      <c r="R482" s="179"/>
      <c r="S482" s="179"/>
      <c r="T482" s="180"/>
      <c r="AT482" s="175" t="s">
        <v>228</v>
      </c>
      <c r="AU482" s="175" t="s">
        <v>87</v>
      </c>
      <c r="AV482" s="14" t="s">
        <v>32</v>
      </c>
      <c r="AW482" s="14" t="s">
        <v>31</v>
      </c>
      <c r="AX482" s="14" t="s">
        <v>77</v>
      </c>
      <c r="AY482" s="175" t="s">
        <v>219</v>
      </c>
    </row>
    <row r="483" spans="1:65" s="13" customFormat="1">
      <c r="B483" s="165"/>
      <c r="D483" s="166" t="s">
        <v>228</v>
      </c>
      <c r="E483" s="167" t="s">
        <v>1</v>
      </c>
      <c r="F483" s="168" t="s">
        <v>5133</v>
      </c>
      <c r="H483" s="169">
        <v>2.4E-2</v>
      </c>
      <c r="I483" s="170"/>
      <c r="L483" s="165"/>
      <c r="M483" s="171"/>
      <c r="N483" s="172"/>
      <c r="O483" s="172"/>
      <c r="P483" s="172"/>
      <c r="Q483" s="172"/>
      <c r="R483" s="172"/>
      <c r="S483" s="172"/>
      <c r="T483" s="173"/>
      <c r="AT483" s="167" t="s">
        <v>228</v>
      </c>
      <c r="AU483" s="167" t="s">
        <v>87</v>
      </c>
      <c r="AV483" s="13" t="s">
        <v>87</v>
      </c>
      <c r="AW483" s="13" t="s">
        <v>31</v>
      </c>
      <c r="AX483" s="13" t="s">
        <v>32</v>
      </c>
      <c r="AY483" s="167" t="s">
        <v>219</v>
      </c>
    </row>
    <row r="484" spans="1:65" s="2" customFormat="1" ht="24.2" customHeight="1">
      <c r="A484" s="33"/>
      <c r="B484" s="151"/>
      <c r="C484" s="152" t="s">
        <v>645</v>
      </c>
      <c r="D484" s="152" t="s">
        <v>221</v>
      </c>
      <c r="E484" s="153" t="s">
        <v>5134</v>
      </c>
      <c r="F484" s="154" t="s">
        <v>5135</v>
      </c>
      <c r="G484" s="155" t="s">
        <v>266</v>
      </c>
      <c r="H484" s="156">
        <v>4.0000000000000001E-3</v>
      </c>
      <c r="I484" s="157"/>
      <c r="J484" s="158">
        <f>ROUND(I484*H484,2)</f>
        <v>0</v>
      </c>
      <c r="K484" s="154" t="s">
        <v>225</v>
      </c>
      <c r="L484" s="34"/>
      <c r="M484" s="159" t="s">
        <v>1</v>
      </c>
      <c r="N484" s="160" t="s">
        <v>42</v>
      </c>
      <c r="O484" s="59"/>
      <c r="P484" s="161">
        <f>O484*H484</f>
        <v>0</v>
      </c>
      <c r="Q484" s="161">
        <v>0</v>
      </c>
      <c r="R484" s="161">
        <f>Q484*H484</f>
        <v>0</v>
      </c>
      <c r="S484" s="161">
        <v>0</v>
      </c>
      <c r="T484" s="162">
        <f>S484*H484</f>
        <v>0</v>
      </c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R484" s="163" t="s">
        <v>226</v>
      </c>
      <c r="AT484" s="163" t="s">
        <v>221</v>
      </c>
      <c r="AU484" s="163" t="s">
        <v>87</v>
      </c>
      <c r="AY484" s="18" t="s">
        <v>219</v>
      </c>
      <c r="BE484" s="164">
        <f>IF(N484="základní",J484,0)</f>
        <v>0</v>
      </c>
      <c r="BF484" s="164">
        <f>IF(N484="snížená",J484,0)</f>
        <v>0</v>
      </c>
      <c r="BG484" s="164">
        <f>IF(N484="zákl. přenesená",J484,0)</f>
        <v>0</v>
      </c>
      <c r="BH484" s="164">
        <f>IF(N484="sníž. přenesená",J484,0)</f>
        <v>0</v>
      </c>
      <c r="BI484" s="164">
        <f>IF(N484="nulová",J484,0)</f>
        <v>0</v>
      </c>
      <c r="BJ484" s="18" t="s">
        <v>32</v>
      </c>
      <c r="BK484" s="164">
        <f>ROUND(I484*H484,2)</f>
        <v>0</v>
      </c>
      <c r="BL484" s="18" t="s">
        <v>226</v>
      </c>
      <c r="BM484" s="163" t="s">
        <v>5136</v>
      </c>
    </row>
    <row r="485" spans="1:65" s="13" customFormat="1">
      <c r="B485" s="165"/>
      <c r="D485" s="166" t="s">
        <v>228</v>
      </c>
      <c r="E485" s="167" t="s">
        <v>1</v>
      </c>
      <c r="F485" s="168" t="s">
        <v>5137</v>
      </c>
      <c r="H485" s="169">
        <v>4.0000000000000001E-3</v>
      </c>
      <c r="I485" s="170"/>
      <c r="L485" s="165"/>
      <c r="M485" s="171"/>
      <c r="N485" s="172"/>
      <c r="O485" s="172"/>
      <c r="P485" s="172"/>
      <c r="Q485" s="172"/>
      <c r="R485" s="172"/>
      <c r="S485" s="172"/>
      <c r="T485" s="173"/>
      <c r="AT485" s="167" t="s">
        <v>228</v>
      </c>
      <c r="AU485" s="167" t="s">
        <v>87</v>
      </c>
      <c r="AV485" s="13" t="s">
        <v>87</v>
      </c>
      <c r="AW485" s="13" t="s">
        <v>31</v>
      </c>
      <c r="AX485" s="13" t="s">
        <v>77</v>
      </c>
      <c r="AY485" s="167" t="s">
        <v>219</v>
      </c>
    </row>
    <row r="486" spans="1:65" s="16" customFormat="1">
      <c r="B486" s="189"/>
      <c r="D486" s="166" t="s">
        <v>228</v>
      </c>
      <c r="E486" s="190" t="s">
        <v>4820</v>
      </c>
      <c r="F486" s="191" t="s">
        <v>282</v>
      </c>
      <c r="H486" s="192">
        <v>4.0000000000000001E-3</v>
      </c>
      <c r="I486" s="193"/>
      <c r="L486" s="189"/>
      <c r="M486" s="194"/>
      <c r="N486" s="195"/>
      <c r="O486" s="195"/>
      <c r="P486" s="195"/>
      <c r="Q486" s="195"/>
      <c r="R486" s="195"/>
      <c r="S486" s="195"/>
      <c r="T486" s="196"/>
      <c r="AT486" s="190" t="s">
        <v>228</v>
      </c>
      <c r="AU486" s="190" t="s">
        <v>87</v>
      </c>
      <c r="AV486" s="16" t="s">
        <v>237</v>
      </c>
      <c r="AW486" s="16" t="s">
        <v>31</v>
      </c>
      <c r="AX486" s="16" t="s">
        <v>32</v>
      </c>
      <c r="AY486" s="190" t="s">
        <v>219</v>
      </c>
    </row>
    <row r="487" spans="1:65" s="12" customFormat="1" ht="22.9" customHeight="1">
      <c r="B487" s="138"/>
      <c r="D487" s="139" t="s">
        <v>76</v>
      </c>
      <c r="E487" s="149" t="s">
        <v>1026</v>
      </c>
      <c r="F487" s="149" t="s">
        <v>1027</v>
      </c>
      <c r="I487" s="141"/>
      <c r="J487" s="150">
        <f>BK487</f>
        <v>0</v>
      </c>
      <c r="L487" s="138"/>
      <c r="M487" s="143"/>
      <c r="N487" s="144"/>
      <c r="O487" s="144"/>
      <c r="P487" s="145">
        <f>P488</f>
        <v>0</v>
      </c>
      <c r="Q487" s="144"/>
      <c r="R487" s="145">
        <f>R488</f>
        <v>0</v>
      </c>
      <c r="S487" s="144"/>
      <c r="T487" s="146">
        <f>T488</f>
        <v>0</v>
      </c>
      <c r="AR487" s="139" t="s">
        <v>32</v>
      </c>
      <c r="AT487" s="147" t="s">
        <v>76</v>
      </c>
      <c r="AU487" s="147" t="s">
        <v>32</v>
      </c>
      <c r="AY487" s="139" t="s">
        <v>219</v>
      </c>
      <c r="BK487" s="148">
        <f>BK488</f>
        <v>0</v>
      </c>
    </row>
    <row r="488" spans="1:65" s="2" customFormat="1" ht="16.5" customHeight="1">
      <c r="A488" s="33"/>
      <c r="B488" s="151"/>
      <c r="C488" s="152" t="s">
        <v>651</v>
      </c>
      <c r="D488" s="152" t="s">
        <v>221</v>
      </c>
      <c r="E488" s="153" t="s">
        <v>616</v>
      </c>
      <c r="F488" s="154" t="s">
        <v>617</v>
      </c>
      <c r="G488" s="155" t="s">
        <v>266</v>
      </c>
      <c r="H488" s="156">
        <v>41.021000000000001</v>
      </c>
      <c r="I488" s="157"/>
      <c r="J488" s="158">
        <f>ROUND(I488*H488,2)</f>
        <v>0</v>
      </c>
      <c r="K488" s="154" t="s">
        <v>225</v>
      </c>
      <c r="L488" s="34"/>
      <c r="M488" s="159" t="s">
        <v>1</v>
      </c>
      <c r="N488" s="160" t="s">
        <v>42</v>
      </c>
      <c r="O488" s="59"/>
      <c r="P488" s="161">
        <f>O488*H488</f>
        <v>0</v>
      </c>
      <c r="Q488" s="161">
        <v>0</v>
      </c>
      <c r="R488" s="161">
        <f>Q488*H488</f>
        <v>0</v>
      </c>
      <c r="S488" s="161">
        <v>0</v>
      </c>
      <c r="T488" s="162">
        <f>S488*H488</f>
        <v>0</v>
      </c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R488" s="163" t="s">
        <v>226</v>
      </c>
      <c r="AT488" s="163" t="s">
        <v>221</v>
      </c>
      <c r="AU488" s="163" t="s">
        <v>87</v>
      </c>
      <c r="AY488" s="18" t="s">
        <v>219</v>
      </c>
      <c r="BE488" s="164">
        <f>IF(N488="základní",J488,0)</f>
        <v>0</v>
      </c>
      <c r="BF488" s="164">
        <f>IF(N488="snížená",J488,0)</f>
        <v>0</v>
      </c>
      <c r="BG488" s="164">
        <f>IF(N488="zákl. přenesená",J488,0)</f>
        <v>0</v>
      </c>
      <c r="BH488" s="164">
        <f>IF(N488="sníž. přenesená",J488,0)</f>
        <v>0</v>
      </c>
      <c r="BI488" s="164">
        <f>IF(N488="nulová",J488,0)</f>
        <v>0</v>
      </c>
      <c r="BJ488" s="18" t="s">
        <v>32</v>
      </c>
      <c r="BK488" s="164">
        <f>ROUND(I488*H488,2)</f>
        <v>0</v>
      </c>
      <c r="BL488" s="18" t="s">
        <v>226</v>
      </c>
      <c r="BM488" s="163" t="s">
        <v>1029</v>
      </c>
    </row>
    <row r="489" spans="1:65" s="12" customFormat="1" ht="25.9" customHeight="1">
      <c r="B489" s="138"/>
      <c r="D489" s="139" t="s">
        <v>76</v>
      </c>
      <c r="E489" s="140" t="s">
        <v>536</v>
      </c>
      <c r="F489" s="140" t="s">
        <v>1030</v>
      </c>
      <c r="I489" s="141"/>
      <c r="J489" s="142">
        <f>BK489</f>
        <v>0</v>
      </c>
      <c r="L489" s="138"/>
      <c r="M489" s="143"/>
      <c r="N489" s="144"/>
      <c r="O489" s="144"/>
      <c r="P489" s="145">
        <f>P490</f>
        <v>0</v>
      </c>
      <c r="Q489" s="144"/>
      <c r="R489" s="145">
        <f>R490</f>
        <v>1.1653680000000002</v>
      </c>
      <c r="S489" s="144"/>
      <c r="T489" s="146">
        <f>T490</f>
        <v>0</v>
      </c>
      <c r="AR489" s="139" t="s">
        <v>237</v>
      </c>
      <c r="AT489" s="147" t="s">
        <v>76</v>
      </c>
      <c r="AU489" s="147" t="s">
        <v>77</v>
      </c>
      <c r="AY489" s="139" t="s">
        <v>219</v>
      </c>
      <c r="BK489" s="148">
        <f>BK490</f>
        <v>0</v>
      </c>
    </row>
    <row r="490" spans="1:65" s="12" customFormat="1" ht="22.9" customHeight="1">
      <c r="B490" s="138"/>
      <c r="D490" s="139" t="s">
        <v>76</v>
      </c>
      <c r="E490" s="149" t="s">
        <v>1031</v>
      </c>
      <c r="F490" s="149" t="s">
        <v>1032</v>
      </c>
      <c r="I490" s="141"/>
      <c r="J490" s="150">
        <f>BK490</f>
        <v>0</v>
      </c>
      <c r="L490" s="138"/>
      <c r="M490" s="143"/>
      <c r="N490" s="144"/>
      <c r="O490" s="144"/>
      <c r="P490" s="145">
        <f>SUM(P491:P498)</f>
        <v>0</v>
      </c>
      <c r="Q490" s="144"/>
      <c r="R490" s="145">
        <f>SUM(R491:R498)</f>
        <v>1.1653680000000002</v>
      </c>
      <c r="S490" s="144"/>
      <c r="T490" s="146">
        <f>SUM(T491:T498)</f>
        <v>0</v>
      </c>
      <c r="AR490" s="139" t="s">
        <v>237</v>
      </c>
      <c r="AT490" s="147" t="s">
        <v>76</v>
      </c>
      <c r="AU490" s="147" t="s">
        <v>32</v>
      </c>
      <c r="AY490" s="139" t="s">
        <v>219</v>
      </c>
      <c r="BK490" s="148">
        <f>SUM(BK491:BK498)</f>
        <v>0</v>
      </c>
    </row>
    <row r="491" spans="1:65" s="2" customFormat="1" ht="16.5" customHeight="1">
      <c r="A491" s="33"/>
      <c r="B491" s="151"/>
      <c r="C491" s="152" t="s">
        <v>655</v>
      </c>
      <c r="D491" s="152" t="s">
        <v>221</v>
      </c>
      <c r="E491" s="153" t="s">
        <v>5138</v>
      </c>
      <c r="F491" s="154" t="s">
        <v>1035</v>
      </c>
      <c r="G491" s="155" t="s">
        <v>224</v>
      </c>
      <c r="H491" s="156">
        <v>15.2</v>
      </c>
      <c r="I491" s="157"/>
      <c r="J491" s="158">
        <f>ROUND(I491*H491,2)</f>
        <v>0</v>
      </c>
      <c r="K491" s="154" t="s">
        <v>225</v>
      </c>
      <c r="L491" s="34"/>
      <c r="M491" s="159" t="s">
        <v>1</v>
      </c>
      <c r="N491" s="160" t="s">
        <v>42</v>
      </c>
      <c r="O491" s="59"/>
      <c r="P491" s="161">
        <f>O491*H491</f>
        <v>0</v>
      </c>
      <c r="Q491" s="161">
        <v>9.0000000000000006E-5</v>
      </c>
      <c r="R491" s="161">
        <f>Q491*H491</f>
        <v>1.3680000000000001E-3</v>
      </c>
      <c r="S491" s="161">
        <v>0</v>
      </c>
      <c r="T491" s="162">
        <f>S491*H491</f>
        <v>0</v>
      </c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R491" s="163" t="s">
        <v>620</v>
      </c>
      <c r="AT491" s="163" t="s">
        <v>221</v>
      </c>
      <c r="AU491" s="163" t="s">
        <v>87</v>
      </c>
      <c r="AY491" s="18" t="s">
        <v>219</v>
      </c>
      <c r="BE491" s="164">
        <f>IF(N491="základní",J491,0)</f>
        <v>0</v>
      </c>
      <c r="BF491" s="164">
        <f>IF(N491="snížená",J491,0)</f>
        <v>0</v>
      </c>
      <c r="BG491" s="164">
        <f>IF(N491="zákl. přenesená",J491,0)</f>
        <v>0</v>
      </c>
      <c r="BH491" s="164">
        <f>IF(N491="sníž. přenesená",J491,0)</f>
        <v>0</v>
      </c>
      <c r="BI491" s="164">
        <f>IF(N491="nulová",J491,0)</f>
        <v>0</v>
      </c>
      <c r="BJ491" s="18" t="s">
        <v>32</v>
      </c>
      <c r="BK491" s="164">
        <f>ROUND(I491*H491,2)</f>
        <v>0</v>
      </c>
      <c r="BL491" s="18" t="s">
        <v>620</v>
      </c>
      <c r="BM491" s="163" t="s">
        <v>5139</v>
      </c>
    </row>
    <row r="492" spans="1:65" s="14" customFormat="1">
      <c r="B492" s="174"/>
      <c r="D492" s="166" t="s">
        <v>228</v>
      </c>
      <c r="E492" s="175" t="s">
        <v>1</v>
      </c>
      <c r="F492" s="176" t="s">
        <v>1037</v>
      </c>
      <c r="H492" s="175" t="s">
        <v>1</v>
      </c>
      <c r="I492" s="177"/>
      <c r="L492" s="174"/>
      <c r="M492" s="178"/>
      <c r="N492" s="179"/>
      <c r="O492" s="179"/>
      <c r="P492" s="179"/>
      <c r="Q492" s="179"/>
      <c r="R492" s="179"/>
      <c r="S492" s="179"/>
      <c r="T492" s="180"/>
      <c r="AT492" s="175" t="s">
        <v>228</v>
      </c>
      <c r="AU492" s="175" t="s">
        <v>87</v>
      </c>
      <c r="AV492" s="14" t="s">
        <v>32</v>
      </c>
      <c r="AW492" s="14" t="s">
        <v>31</v>
      </c>
      <c r="AX492" s="14" t="s">
        <v>77</v>
      </c>
      <c r="AY492" s="175" t="s">
        <v>219</v>
      </c>
    </row>
    <row r="493" spans="1:65" s="13" customFormat="1">
      <c r="B493" s="165"/>
      <c r="D493" s="166" t="s">
        <v>228</v>
      </c>
      <c r="E493" s="167" t="s">
        <v>1</v>
      </c>
      <c r="F493" s="168" t="s">
        <v>5140</v>
      </c>
      <c r="H493" s="169">
        <v>10.8</v>
      </c>
      <c r="I493" s="170"/>
      <c r="L493" s="165"/>
      <c r="M493" s="171"/>
      <c r="N493" s="172"/>
      <c r="O493" s="172"/>
      <c r="P493" s="172"/>
      <c r="Q493" s="172"/>
      <c r="R493" s="172"/>
      <c r="S493" s="172"/>
      <c r="T493" s="173"/>
      <c r="AT493" s="167" t="s">
        <v>228</v>
      </c>
      <c r="AU493" s="167" t="s">
        <v>87</v>
      </c>
      <c r="AV493" s="13" t="s">
        <v>87</v>
      </c>
      <c r="AW493" s="13" t="s">
        <v>31</v>
      </c>
      <c r="AX493" s="13" t="s">
        <v>77</v>
      </c>
      <c r="AY493" s="167" t="s">
        <v>219</v>
      </c>
    </row>
    <row r="494" spans="1:65" s="13" customFormat="1">
      <c r="B494" s="165"/>
      <c r="D494" s="166" t="s">
        <v>228</v>
      </c>
      <c r="E494" s="167" t="s">
        <v>1</v>
      </c>
      <c r="F494" s="168" t="s">
        <v>5141</v>
      </c>
      <c r="H494" s="169">
        <v>4.4000000000000004</v>
      </c>
      <c r="I494" s="170"/>
      <c r="L494" s="165"/>
      <c r="M494" s="171"/>
      <c r="N494" s="172"/>
      <c r="O494" s="172"/>
      <c r="P494" s="172"/>
      <c r="Q494" s="172"/>
      <c r="R494" s="172"/>
      <c r="S494" s="172"/>
      <c r="T494" s="173"/>
      <c r="AT494" s="167" t="s">
        <v>228</v>
      </c>
      <c r="AU494" s="167" t="s">
        <v>87</v>
      </c>
      <c r="AV494" s="13" t="s">
        <v>87</v>
      </c>
      <c r="AW494" s="13" t="s">
        <v>31</v>
      </c>
      <c r="AX494" s="13" t="s">
        <v>77</v>
      </c>
      <c r="AY494" s="167" t="s">
        <v>219</v>
      </c>
    </row>
    <row r="495" spans="1:65" s="15" customFormat="1">
      <c r="B495" s="181"/>
      <c r="D495" s="166" t="s">
        <v>228</v>
      </c>
      <c r="E495" s="182" t="s">
        <v>1</v>
      </c>
      <c r="F495" s="183" t="s">
        <v>236</v>
      </c>
      <c r="H495" s="184">
        <v>15.2</v>
      </c>
      <c r="I495" s="185"/>
      <c r="L495" s="181"/>
      <c r="M495" s="186"/>
      <c r="N495" s="187"/>
      <c r="O495" s="187"/>
      <c r="P495" s="187"/>
      <c r="Q495" s="187"/>
      <c r="R495" s="187"/>
      <c r="S495" s="187"/>
      <c r="T495" s="188"/>
      <c r="AT495" s="182" t="s">
        <v>228</v>
      </c>
      <c r="AU495" s="182" t="s">
        <v>87</v>
      </c>
      <c r="AV495" s="15" t="s">
        <v>226</v>
      </c>
      <c r="AW495" s="15" t="s">
        <v>31</v>
      </c>
      <c r="AX495" s="15" t="s">
        <v>32</v>
      </c>
      <c r="AY495" s="182" t="s">
        <v>219</v>
      </c>
    </row>
    <row r="496" spans="1:65" s="2" customFormat="1" ht="16.5" customHeight="1">
      <c r="A496" s="33"/>
      <c r="B496" s="151"/>
      <c r="C496" s="152" t="s">
        <v>660</v>
      </c>
      <c r="D496" s="152" t="s">
        <v>221</v>
      </c>
      <c r="E496" s="153" t="s">
        <v>5142</v>
      </c>
      <c r="F496" s="154" t="s">
        <v>5143</v>
      </c>
      <c r="G496" s="155" t="s">
        <v>334</v>
      </c>
      <c r="H496" s="156">
        <v>6</v>
      </c>
      <c r="I496" s="157"/>
      <c r="J496" s="158">
        <f>ROUND(I496*H496,2)</f>
        <v>0</v>
      </c>
      <c r="K496" s="154" t="s">
        <v>225</v>
      </c>
      <c r="L496" s="34"/>
      <c r="M496" s="159" t="s">
        <v>1</v>
      </c>
      <c r="N496" s="160" t="s">
        <v>42</v>
      </c>
      <c r="O496" s="59"/>
      <c r="P496" s="161">
        <f>O496*H496</f>
        <v>0</v>
      </c>
      <c r="Q496" s="161">
        <v>0.19400000000000001</v>
      </c>
      <c r="R496" s="161">
        <f>Q496*H496</f>
        <v>1.1640000000000001</v>
      </c>
      <c r="S496" s="161">
        <v>0</v>
      </c>
      <c r="T496" s="162">
        <f>S496*H496</f>
        <v>0</v>
      </c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R496" s="163" t="s">
        <v>620</v>
      </c>
      <c r="AT496" s="163" t="s">
        <v>221</v>
      </c>
      <c r="AU496" s="163" t="s">
        <v>87</v>
      </c>
      <c r="AY496" s="18" t="s">
        <v>219</v>
      </c>
      <c r="BE496" s="164">
        <f>IF(N496="základní",J496,0)</f>
        <v>0</v>
      </c>
      <c r="BF496" s="164">
        <f>IF(N496="snížená",J496,0)</f>
        <v>0</v>
      </c>
      <c r="BG496" s="164">
        <f>IF(N496="zákl. přenesená",J496,0)</f>
        <v>0</v>
      </c>
      <c r="BH496" s="164">
        <f>IF(N496="sníž. přenesená",J496,0)</f>
        <v>0</v>
      </c>
      <c r="BI496" s="164">
        <f>IF(N496="nulová",J496,0)</f>
        <v>0</v>
      </c>
      <c r="BJ496" s="18" t="s">
        <v>32</v>
      </c>
      <c r="BK496" s="164">
        <f>ROUND(I496*H496,2)</f>
        <v>0</v>
      </c>
      <c r="BL496" s="18" t="s">
        <v>620</v>
      </c>
      <c r="BM496" s="163" t="s">
        <v>5144</v>
      </c>
    </row>
    <row r="497" spans="1:51" s="14" customFormat="1">
      <c r="B497" s="174"/>
      <c r="D497" s="166" t="s">
        <v>228</v>
      </c>
      <c r="E497" s="175" t="s">
        <v>1</v>
      </c>
      <c r="F497" s="176" t="s">
        <v>5145</v>
      </c>
      <c r="H497" s="175" t="s">
        <v>1</v>
      </c>
      <c r="I497" s="177"/>
      <c r="L497" s="174"/>
      <c r="M497" s="178"/>
      <c r="N497" s="179"/>
      <c r="O497" s="179"/>
      <c r="P497" s="179"/>
      <c r="Q497" s="179"/>
      <c r="R497" s="179"/>
      <c r="S497" s="179"/>
      <c r="T497" s="180"/>
      <c r="AT497" s="175" t="s">
        <v>228</v>
      </c>
      <c r="AU497" s="175" t="s">
        <v>87</v>
      </c>
      <c r="AV497" s="14" t="s">
        <v>32</v>
      </c>
      <c r="AW497" s="14" t="s">
        <v>31</v>
      </c>
      <c r="AX497" s="14" t="s">
        <v>77</v>
      </c>
      <c r="AY497" s="175" t="s">
        <v>219</v>
      </c>
    </row>
    <row r="498" spans="1:51" s="13" customFormat="1">
      <c r="B498" s="165"/>
      <c r="D498" s="166" t="s">
        <v>228</v>
      </c>
      <c r="E498" s="167" t="s">
        <v>1</v>
      </c>
      <c r="F498" s="168" t="s">
        <v>5146</v>
      </c>
      <c r="H498" s="169">
        <v>6</v>
      </c>
      <c r="I498" s="170"/>
      <c r="L498" s="165"/>
      <c r="M498" s="207"/>
      <c r="N498" s="208"/>
      <c r="O498" s="208"/>
      <c r="P498" s="208"/>
      <c r="Q498" s="208"/>
      <c r="R498" s="208"/>
      <c r="S498" s="208"/>
      <c r="T498" s="209"/>
      <c r="AT498" s="167" t="s">
        <v>228</v>
      </c>
      <c r="AU498" s="167" t="s">
        <v>87</v>
      </c>
      <c r="AV498" s="13" t="s">
        <v>87</v>
      </c>
      <c r="AW498" s="13" t="s">
        <v>31</v>
      </c>
      <c r="AX498" s="13" t="s">
        <v>32</v>
      </c>
      <c r="AY498" s="167" t="s">
        <v>219</v>
      </c>
    </row>
    <row r="499" spans="1:51" s="2" customFormat="1" ht="6.95" customHeight="1">
      <c r="A499" s="33"/>
      <c r="B499" s="48"/>
      <c r="C499" s="49"/>
      <c r="D499" s="49"/>
      <c r="E499" s="49"/>
      <c r="F499" s="49"/>
      <c r="G499" s="49"/>
      <c r="H499" s="49"/>
      <c r="I499" s="49"/>
      <c r="J499" s="49"/>
      <c r="K499" s="49"/>
      <c r="L499" s="34"/>
      <c r="M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</row>
  </sheetData>
  <autoFilter ref="C123:K498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67"/>
  <sheetViews>
    <sheetView showGridLines="0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34" t="s">
        <v>5</v>
      </c>
      <c r="M2" s="235"/>
      <c r="N2" s="235"/>
      <c r="O2" s="235"/>
      <c r="P2" s="235"/>
      <c r="Q2" s="235"/>
      <c r="R2" s="235"/>
      <c r="S2" s="235"/>
      <c r="T2" s="235"/>
      <c r="U2" s="235"/>
      <c r="V2" s="235"/>
      <c r="AT2" s="18" t="s">
        <v>124</v>
      </c>
      <c r="AZ2" s="99" t="s">
        <v>5147</v>
      </c>
      <c r="BA2" s="99" t="s">
        <v>1</v>
      </c>
      <c r="BB2" s="99" t="s">
        <v>1</v>
      </c>
      <c r="BC2" s="99" t="s">
        <v>5148</v>
      </c>
      <c r="BD2" s="99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99" t="s">
        <v>5149</v>
      </c>
      <c r="BA3" s="99" t="s">
        <v>1</v>
      </c>
      <c r="BB3" s="99" t="s">
        <v>1</v>
      </c>
      <c r="BC3" s="99" t="s">
        <v>5150</v>
      </c>
      <c r="BD3" s="99" t="s">
        <v>87</v>
      </c>
    </row>
    <row r="4" spans="1:56" s="1" customFormat="1" ht="24.95" customHeight="1">
      <c r="B4" s="21"/>
      <c r="D4" s="22" t="s">
        <v>133</v>
      </c>
      <c r="L4" s="21"/>
      <c r="M4" s="100" t="s">
        <v>10</v>
      </c>
      <c r="AT4" s="18" t="s">
        <v>3</v>
      </c>
      <c r="AZ4" s="99" t="s">
        <v>5151</v>
      </c>
      <c r="BA4" s="99" t="s">
        <v>1</v>
      </c>
      <c r="BB4" s="99" t="s">
        <v>1</v>
      </c>
      <c r="BC4" s="99" t="s">
        <v>5152</v>
      </c>
      <c r="BD4" s="99" t="s">
        <v>87</v>
      </c>
    </row>
    <row r="5" spans="1:56" s="1" customFormat="1" ht="6.95" customHeight="1">
      <c r="B5" s="21"/>
      <c r="L5" s="21"/>
      <c r="AZ5" s="99" t="s">
        <v>5153</v>
      </c>
      <c r="BA5" s="99" t="s">
        <v>1</v>
      </c>
      <c r="BB5" s="99" t="s">
        <v>1</v>
      </c>
      <c r="BC5" s="99" t="s">
        <v>5154</v>
      </c>
      <c r="BD5" s="99" t="s">
        <v>87</v>
      </c>
    </row>
    <row r="6" spans="1:56" s="1" customFormat="1" ht="12" customHeight="1">
      <c r="B6" s="21"/>
      <c r="D6" s="28" t="s">
        <v>16</v>
      </c>
      <c r="L6" s="21"/>
      <c r="AZ6" s="99" t="s">
        <v>5155</v>
      </c>
      <c r="BA6" s="99" t="s">
        <v>1</v>
      </c>
      <c r="BB6" s="99" t="s">
        <v>1</v>
      </c>
      <c r="BC6" s="99" t="s">
        <v>5156</v>
      </c>
      <c r="BD6" s="99" t="s">
        <v>87</v>
      </c>
    </row>
    <row r="7" spans="1:56" s="1" customFormat="1" ht="16.5" customHeight="1">
      <c r="B7" s="21"/>
      <c r="E7" s="270" t="str">
        <f>'Rekapitulace stavby'!K6</f>
        <v>BRNO, GAJDOŠOVA, OBSLUŽNÁ KOMUNIKACE - REKONSTRUKCE KANALIZACE A VODOVODU</v>
      </c>
      <c r="F7" s="271"/>
      <c r="G7" s="271"/>
      <c r="H7" s="271"/>
      <c r="L7" s="21"/>
      <c r="AZ7" s="99" t="s">
        <v>5157</v>
      </c>
      <c r="BA7" s="99" t="s">
        <v>1</v>
      </c>
      <c r="BB7" s="99" t="s">
        <v>1</v>
      </c>
      <c r="BC7" s="99" t="s">
        <v>5158</v>
      </c>
      <c r="BD7" s="99" t="s">
        <v>87</v>
      </c>
    </row>
    <row r="8" spans="1:56" s="2" customFormat="1" ht="12" customHeight="1">
      <c r="A8" s="33"/>
      <c r="B8" s="34"/>
      <c r="C8" s="33"/>
      <c r="D8" s="28" t="s">
        <v>142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99" t="s">
        <v>5159</v>
      </c>
      <c r="BA8" s="99" t="s">
        <v>1</v>
      </c>
      <c r="BB8" s="99" t="s">
        <v>1</v>
      </c>
      <c r="BC8" s="99" t="s">
        <v>299</v>
      </c>
      <c r="BD8" s="99" t="s">
        <v>87</v>
      </c>
    </row>
    <row r="9" spans="1:56" s="2" customFormat="1" ht="16.5" customHeight="1">
      <c r="A9" s="33"/>
      <c r="B9" s="34"/>
      <c r="C9" s="33"/>
      <c r="D9" s="33"/>
      <c r="E9" s="264" t="s">
        <v>5160</v>
      </c>
      <c r="F9" s="269"/>
      <c r="G9" s="269"/>
      <c r="H9" s="269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5161</v>
      </c>
      <c r="BA9" s="99" t="s">
        <v>1</v>
      </c>
      <c r="BB9" s="99" t="s">
        <v>1</v>
      </c>
      <c r="BC9" s="99" t="s">
        <v>5162</v>
      </c>
      <c r="BD9" s="99" t="s">
        <v>87</v>
      </c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5163</v>
      </c>
      <c r="BA10" s="99" t="s">
        <v>1</v>
      </c>
      <c r="BB10" s="99" t="s">
        <v>1</v>
      </c>
      <c r="BC10" s="99" t="s">
        <v>5164</v>
      </c>
      <c r="BD10" s="99" t="s">
        <v>87</v>
      </c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86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5165</v>
      </c>
      <c r="BA11" s="99" t="s">
        <v>1</v>
      </c>
      <c r="BB11" s="99" t="s">
        <v>1</v>
      </c>
      <c r="BC11" s="99" t="s">
        <v>2632</v>
      </c>
      <c r="BD11" s="99" t="s">
        <v>87</v>
      </c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5166</v>
      </c>
      <c r="BA12" s="99" t="s">
        <v>1</v>
      </c>
      <c r="BB12" s="99" t="s">
        <v>1</v>
      </c>
      <c r="BC12" s="99" t="s">
        <v>5167</v>
      </c>
      <c r="BD12" s="99" t="s">
        <v>87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5168</v>
      </c>
      <c r="BA13" s="99" t="s">
        <v>1</v>
      </c>
      <c r="BB13" s="99" t="s">
        <v>1</v>
      </c>
      <c r="BC13" s="99" t="s">
        <v>253</v>
      </c>
      <c r="BD13" s="99" t="s">
        <v>87</v>
      </c>
    </row>
    <row r="14" spans="1:5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1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5169</v>
      </c>
      <c r="BA14" s="99" t="s">
        <v>1</v>
      </c>
      <c r="BB14" s="99" t="s">
        <v>1</v>
      </c>
      <c r="BC14" s="99" t="s">
        <v>5170</v>
      </c>
      <c r="BD14" s="99" t="s">
        <v>87</v>
      </c>
    </row>
    <row r="15" spans="1:56" s="2" customFormat="1" ht="18" customHeight="1">
      <c r="A15" s="33"/>
      <c r="B15" s="34"/>
      <c r="C15" s="33"/>
      <c r="D15" s="33"/>
      <c r="E15" s="26" t="s">
        <v>25</v>
      </c>
      <c r="F15" s="33"/>
      <c r="G15" s="33"/>
      <c r="H15" s="33"/>
      <c r="I15" s="28" t="s">
        <v>26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5171</v>
      </c>
      <c r="BA15" s="99" t="s">
        <v>1</v>
      </c>
      <c r="BB15" s="99" t="s">
        <v>1</v>
      </c>
      <c r="BC15" s="99" t="s">
        <v>5172</v>
      </c>
      <c r="BD15" s="99" t="s">
        <v>87</v>
      </c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4806</v>
      </c>
      <c r="BA16" s="99" t="s">
        <v>1</v>
      </c>
      <c r="BB16" s="99" t="s">
        <v>1</v>
      </c>
      <c r="BC16" s="99" t="s">
        <v>77</v>
      </c>
      <c r="BD16" s="99" t="s">
        <v>87</v>
      </c>
    </row>
    <row r="17" spans="1:56" s="2" customFormat="1" ht="12" customHeight="1">
      <c r="A17" s="33"/>
      <c r="B17" s="34"/>
      <c r="C17" s="33"/>
      <c r="D17" s="28" t="s">
        <v>27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5173</v>
      </c>
      <c r="BA17" s="99" t="s">
        <v>1</v>
      </c>
      <c r="BB17" s="99" t="s">
        <v>1</v>
      </c>
      <c r="BC17" s="99" t="s">
        <v>5174</v>
      </c>
      <c r="BD17" s="99" t="s">
        <v>87</v>
      </c>
    </row>
    <row r="18" spans="1:56" s="2" customFormat="1" ht="18" customHeight="1">
      <c r="A18" s="33"/>
      <c r="B18" s="34"/>
      <c r="C18" s="33"/>
      <c r="D18" s="33"/>
      <c r="E18" s="272" t="str">
        <f>'Rekapitulace stavby'!E14</f>
        <v>Vyplň údaj</v>
      </c>
      <c r="F18" s="256"/>
      <c r="G18" s="256"/>
      <c r="H18" s="256"/>
      <c r="I18" s="28" t="s">
        <v>26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5175</v>
      </c>
      <c r="BA18" s="99" t="s">
        <v>1</v>
      </c>
      <c r="BB18" s="99" t="s">
        <v>1</v>
      </c>
      <c r="BC18" s="99" t="s">
        <v>5176</v>
      </c>
      <c r="BD18" s="99" t="s">
        <v>87</v>
      </c>
    </row>
    <row r="19" spans="1:56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5177</v>
      </c>
      <c r="BA19" s="99" t="s">
        <v>1</v>
      </c>
      <c r="BB19" s="99" t="s">
        <v>1</v>
      </c>
      <c r="BC19" s="99" t="s">
        <v>5178</v>
      </c>
      <c r="BD19" s="99" t="s">
        <v>87</v>
      </c>
    </row>
    <row r="20" spans="1:56" s="2" customFormat="1" ht="12" customHeight="1">
      <c r="A20" s="33"/>
      <c r="B20" s="34"/>
      <c r="C20" s="33"/>
      <c r="D20" s="28" t="s">
        <v>29</v>
      </c>
      <c r="E20" s="33"/>
      <c r="F20" s="33"/>
      <c r="G20" s="33"/>
      <c r="H20" s="33"/>
      <c r="I20" s="28" t="s">
        <v>24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5179</v>
      </c>
      <c r="BA20" s="99" t="s">
        <v>1</v>
      </c>
      <c r="BB20" s="99" t="s">
        <v>1</v>
      </c>
      <c r="BC20" s="99" t="s">
        <v>5180</v>
      </c>
      <c r="BD20" s="99" t="s">
        <v>87</v>
      </c>
    </row>
    <row r="21" spans="1:56" s="2" customFormat="1" ht="18" customHeight="1">
      <c r="A21" s="33"/>
      <c r="B21" s="34"/>
      <c r="C21" s="33"/>
      <c r="D21" s="33"/>
      <c r="E21" s="26" t="s">
        <v>30</v>
      </c>
      <c r="F21" s="33"/>
      <c r="G21" s="33"/>
      <c r="H21" s="33"/>
      <c r="I21" s="28" t="s">
        <v>26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9" t="s">
        <v>5181</v>
      </c>
      <c r="BA21" s="99" t="s">
        <v>1</v>
      </c>
      <c r="BB21" s="99" t="s">
        <v>1</v>
      </c>
      <c r="BC21" s="99" t="s">
        <v>5182</v>
      </c>
      <c r="BD21" s="99" t="s">
        <v>87</v>
      </c>
    </row>
    <row r="22" spans="1:56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9" t="s">
        <v>5183</v>
      </c>
      <c r="BA22" s="99" t="s">
        <v>1</v>
      </c>
      <c r="BB22" s="99" t="s">
        <v>1</v>
      </c>
      <c r="BC22" s="99" t="s">
        <v>5184</v>
      </c>
      <c r="BD22" s="99" t="s">
        <v>87</v>
      </c>
    </row>
    <row r="23" spans="1:56" s="2" customFormat="1" ht="12" customHeight="1">
      <c r="A23" s="33"/>
      <c r="B23" s="34"/>
      <c r="C23" s="33"/>
      <c r="D23" s="28" t="s">
        <v>33</v>
      </c>
      <c r="E23" s="33"/>
      <c r="F23" s="33"/>
      <c r="G23" s="33"/>
      <c r="H23" s="33"/>
      <c r="I23" s="28" t="s">
        <v>24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9" t="s">
        <v>5185</v>
      </c>
      <c r="BA23" s="99" t="s">
        <v>1</v>
      </c>
      <c r="BB23" s="99" t="s">
        <v>1</v>
      </c>
      <c r="BC23" s="99" t="s">
        <v>5186</v>
      </c>
      <c r="BD23" s="99" t="s">
        <v>87</v>
      </c>
    </row>
    <row r="24" spans="1:56" s="2" customFormat="1" ht="18" customHeight="1">
      <c r="A24" s="33"/>
      <c r="B24" s="34"/>
      <c r="C24" s="33"/>
      <c r="D24" s="33"/>
      <c r="E24" s="26" t="s">
        <v>3069</v>
      </c>
      <c r="F24" s="33"/>
      <c r="G24" s="33"/>
      <c r="H24" s="33"/>
      <c r="I24" s="28" t="s">
        <v>26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9" t="s">
        <v>5187</v>
      </c>
      <c r="BA24" s="99" t="s">
        <v>1</v>
      </c>
      <c r="BB24" s="99" t="s">
        <v>1</v>
      </c>
      <c r="BC24" s="99" t="s">
        <v>5188</v>
      </c>
      <c r="BD24" s="99" t="s">
        <v>87</v>
      </c>
    </row>
    <row r="25" spans="1:56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Z25" s="99" t="s">
        <v>5189</v>
      </c>
      <c r="BA25" s="99" t="s">
        <v>1</v>
      </c>
      <c r="BB25" s="99" t="s">
        <v>1</v>
      </c>
      <c r="BC25" s="99" t="s">
        <v>248</v>
      </c>
      <c r="BD25" s="99" t="s">
        <v>87</v>
      </c>
    </row>
    <row r="26" spans="1:56" s="2" customFormat="1" ht="12" customHeight="1">
      <c r="A26" s="33"/>
      <c r="B26" s="34"/>
      <c r="C26" s="33"/>
      <c r="D26" s="28" t="s">
        <v>35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99" t="s">
        <v>5190</v>
      </c>
      <c r="BA26" s="99" t="s">
        <v>1</v>
      </c>
      <c r="BB26" s="99" t="s">
        <v>1</v>
      </c>
      <c r="BC26" s="99" t="s">
        <v>5191</v>
      </c>
      <c r="BD26" s="99" t="s">
        <v>87</v>
      </c>
    </row>
    <row r="27" spans="1:56" s="8" customFormat="1" ht="16.5" customHeight="1">
      <c r="A27" s="101"/>
      <c r="B27" s="102"/>
      <c r="C27" s="101"/>
      <c r="D27" s="101"/>
      <c r="E27" s="260" t="s">
        <v>1</v>
      </c>
      <c r="F27" s="260"/>
      <c r="G27" s="260"/>
      <c r="H27" s="260"/>
      <c r="I27" s="101"/>
      <c r="J27" s="101"/>
      <c r="K27" s="101"/>
      <c r="L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Z27" s="104" t="s">
        <v>5192</v>
      </c>
      <c r="BA27" s="104" t="s">
        <v>1</v>
      </c>
      <c r="BB27" s="104" t="s">
        <v>1</v>
      </c>
      <c r="BC27" s="104" t="s">
        <v>5193</v>
      </c>
      <c r="BD27" s="104" t="s">
        <v>87</v>
      </c>
    </row>
    <row r="28" spans="1:56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56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56" s="2" customFormat="1" ht="25.35" customHeight="1">
      <c r="A30" s="33"/>
      <c r="B30" s="34"/>
      <c r="C30" s="33"/>
      <c r="D30" s="105" t="s">
        <v>37</v>
      </c>
      <c r="E30" s="33"/>
      <c r="F30" s="33"/>
      <c r="G30" s="33"/>
      <c r="H30" s="33"/>
      <c r="I30" s="33"/>
      <c r="J30" s="72">
        <f>ROUND(J123,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56" s="2" customFormat="1" ht="14.45" customHeight="1">
      <c r="A32" s="33"/>
      <c r="B32" s="34"/>
      <c r="C32" s="33"/>
      <c r="D32" s="33"/>
      <c r="E32" s="33"/>
      <c r="F32" s="37" t="s">
        <v>39</v>
      </c>
      <c r="G32" s="33"/>
      <c r="H32" s="33"/>
      <c r="I32" s="37" t="s">
        <v>38</v>
      </c>
      <c r="J32" s="37" t="s">
        <v>40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6" t="s">
        <v>41</v>
      </c>
      <c r="E33" s="28" t="s">
        <v>42</v>
      </c>
      <c r="F33" s="107">
        <f>ROUND((SUM(BE123:BE466)),  0)</f>
        <v>0</v>
      </c>
      <c r="G33" s="33"/>
      <c r="H33" s="33"/>
      <c r="I33" s="108">
        <v>0.21</v>
      </c>
      <c r="J33" s="107">
        <f>ROUND(((SUM(BE123:BE466))*I33),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43</v>
      </c>
      <c r="F34" s="107">
        <f>ROUND((SUM(BF123:BF466)),  0)</f>
        <v>0</v>
      </c>
      <c r="G34" s="33"/>
      <c r="H34" s="33"/>
      <c r="I34" s="108">
        <v>0.1</v>
      </c>
      <c r="J34" s="107">
        <f>ROUND(((SUM(BF123:BF466))*I34),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44</v>
      </c>
      <c r="F35" s="107">
        <f>ROUND((SUM(BG123:BG466)),  0)</f>
        <v>0</v>
      </c>
      <c r="G35" s="33"/>
      <c r="H35" s="33"/>
      <c r="I35" s="108">
        <v>0.21</v>
      </c>
      <c r="J35" s="107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45</v>
      </c>
      <c r="F36" s="107">
        <f>ROUND((SUM(BH123:BH466)),  0)</f>
        <v>0</v>
      </c>
      <c r="G36" s="33"/>
      <c r="H36" s="33"/>
      <c r="I36" s="108">
        <v>0.1</v>
      </c>
      <c r="J36" s="107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46</v>
      </c>
      <c r="F37" s="107">
        <f>ROUND((SUM(BI123:BI466)),  0)</f>
        <v>0</v>
      </c>
      <c r="G37" s="33"/>
      <c r="H37" s="33"/>
      <c r="I37" s="108">
        <v>0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9"/>
      <c r="D39" s="110" t="s">
        <v>47</v>
      </c>
      <c r="E39" s="61"/>
      <c r="F39" s="61"/>
      <c r="G39" s="111" t="s">
        <v>48</v>
      </c>
      <c r="H39" s="112" t="s">
        <v>49</v>
      </c>
      <c r="I39" s="61"/>
      <c r="J39" s="113">
        <f>SUM(J30:J37)</f>
        <v>0</v>
      </c>
      <c r="K39" s="114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5" t="s">
        <v>53</v>
      </c>
      <c r="G61" s="46" t="s">
        <v>52</v>
      </c>
      <c r="H61" s="36"/>
      <c r="I61" s="36"/>
      <c r="J61" s="116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5" t="s">
        <v>53</v>
      </c>
      <c r="G76" s="46" t="s">
        <v>52</v>
      </c>
      <c r="H76" s="36"/>
      <c r="I76" s="36"/>
      <c r="J76" s="116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187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0" t="str">
        <f>E7</f>
        <v>BRNO, GAJDOŠOVA, OBSLUŽNÁ KOMUNIKACE - REKONSTRUKCE KANALIZACE A VODOVODU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142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64" t="str">
        <f>E9</f>
        <v>SO 132 - ODVODNĚNÍ KOMUNIKACE VMO GAJDOŠOVA</v>
      </c>
      <c r="F87" s="269"/>
      <c r="G87" s="269"/>
      <c r="H87" s="269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>Brno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5.7" customHeight="1">
      <c r="A91" s="33"/>
      <c r="B91" s="34"/>
      <c r="C91" s="28" t="s">
        <v>23</v>
      </c>
      <c r="D91" s="33"/>
      <c r="E91" s="33"/>
      <c r="F91" s="26" t="str">
        <f>E15</f>
        <v>Statutární město Brno</v>
      </c>
      <c r="G91" s="33"/>
      <c r="H91" s="33"/>
      <c r="I91" s="28" t="s">
        <v>29</v>
      </c>
      <c r="J91" s="31" t="str">
        <f>E21</f>
        <v>AQUA PROCON s.r.o.  Brno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3"/>
      <c r="E92" s="33"/>
      <c r="F92" s="26" t="str">
        <f>IF(E18="","",E18)</f>
        <v>Vyplň údaj</v>
      </c>
      <c r="G92" s="33"/>
      <c r="H92" s="33"/>
      <c r="I92" s="28" t="s">
        <v>33</v>
      </c>
      <c r="J92" s="31" t="str">
        <f>E24</f>
        <v>Obrtelová M.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188</v>
      </c>
      <c r="D94" s="109"/>
      <c r="E94" s="109"/>
      <c r="F94" s="109"/>
      <c r="G94" s="109"/>
      <c r="H94" s="109"/>
      <c r="I94" s="109"/>
      <c r="J94" s="118" t="s">
        <v>189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190</v>
      </c>
      <c r="D96" s="33"/>
      <c r="E96" s="33"/>
      <c r="F96" s="33"/>
      <c r="G96" s="33"/>
      <c r="H96" s="33"/>
      <c r="I96" s="33"/>
      <c r="J96" s="72">
        <f>J123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191</v>
      </c>
    </row>
    <row r="97" spans="1:31" s="9" customFormat="1" ht="24.95" customHeight="1">
      <c r="B97" s="120"/>
      <c r="D97" s="121" t="s">
        <v>192</v>
      </c>
      <c r="E97" s="122"/>
      <c r="F97" s="122"/>
      <c r="G97" s="122"/>
      <c r="H97" s="122"/>
      <c r="I97" s="122"/>
      <c r="J97" s="123">
        <f>J124</f>
        <v>0</v>
      </c>
      <c r="L97" s="120"/>
    </row>
    <row r="98" spans="1:31" s="10" customFormat="1" ht="19.899999999999999" customHeight="1">
      <c r="B98" s="124"/>
      <c r="D98" s="125" t="s">
        <v>193</v>
      </c>
      <c r="E98" s="126"/>
      <c r="F98" s="126"/>
      <c r="G98" s="126"/>
      <c r="H98" s="126"/>
      <c r="I98" s="126"/>
      <c r="J98" s="127">
        <f>J125</f>
        <v>0</v>
      </c>
      <c r="L98" s="124"/>
    </row>
    <row r="99" spans="1:31" s="10" customFormat="1" ht="19.899999999999999" customHeight="1">
      <c r="B99" s="124"/>
      <c r="D99" s="125" t="s">
        <v>196</v>
      </c>
      <c r="E99" s="126"/>
      <c r="F99" s="126"/>
      <c r="G99" s="126"/>
      <c r="H99" s="126"/>
      <c r="I99" s="126"/>
      <c r="J99" s="127">
        <f>J311</f>
        <v>0</v>
      </c>
      <c r="L99" s="124"/>
    </row>
    <row r="100" spans="1:31" s="10" customFormat="1" ht="19.899999999999999" customHeight="1">
      <c r="B100" s="124"/>
      <c r="D100" s="125" t="s">
        <v>199</v>
      </c>
      <c r="E100" s="126"/>
      <c r="F100" s="126"/>
      <c r="G100" s="126"/>
      <c r="H100" s="126"/>
      <c r="I100" s="126"/>
      <c r="J100" s="127">
        <f>J356</f>
        <v>0</v>
      </c>
      <c r="L100" s="124"/>
    </row>
    <row r="101" spans="1:31" s="10" customFormat="1" ht="19.899999999999999" customHeight="1">
      <c r="B101" s="124"/>
      <c r="D101" s="125" t="s">
        <v>201</v>
      </c>
      <c r="E101" s="126"/>
      <c r="F101" s="126"/>
      <c r="G101" s="126"/>
      <c r="H101" s="126"/>
      <c r="I101" s="126"/>
      <c r="J101" s="127">
        <f>J460</f>
        <v>0</v>
      </c>
      <c r="L101" s="124"/>
    </row>
    <row r="102" spans="1:31" s="9" customFormat="1" ht="24.95" customHeight="1">
      <c r="B102" s="120"/>
      <c r="D102" s="121" t="s">
        <v>202</v>
      </c>
      <c r="E102" s="122"/>
      <c r="F102" s="122"/>
      <c r="G102" s="122"/>
      <c r="H102" s="122"/>
      <c r="I102" s="122"/>
      <c r="J102" s="123">
        <f>J462</f>
        <v>0</v>
      </c>
      <c r="L102" s="120"/>
    </row>
    <row r="103" spans="1:31" s="10" customFormat="1" ht="19.899999999999999" customHeight="1">
      <c r="B103" s="124"/>
      <c r="D103" s="125" t="s">
        <v>203</v>
      </c>
      <c r="E103" s="126"/>
      <c r="F103" s="126"/>
      <c r="G103" s="126"/>
      <c r="H103" s="126"/>
      <c r="I103" s="126"/>
      <c r="J103" s="127">
        <f>J463</f>
        <v>0</v>
      </c>
      <c r="L103" s="124"/>
    </row>
    <row r="104" spans="1:31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6.95" customHeight="1">
      <c r="A105" s="33"/>
      <c r="B105" s="48"/>
      <c r="C105" s="49"/>
      <c r="D105" s="49"/>
      <c r="E105" s="49"/>
      <c r="F105" s="49"/>
      <c r="G105" s="49"/>
      <c r="H105" s="49"/>
      <c r="I105" s="49"/>
      <c r="J105" s="49"/>
      <c r="K105" s="49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9" spans="1:31" s="2" customFormat="1" ht="6.95" customHeight="1">
      <c r="A109" s="33"/>
      <c r="B109" s="50"/>
      <c r="C109" s="51"/>
      <c r="D109" s="51"/>
      <c r="E109" s="51"/>
      <c r="F109" s="51"/>
      <c r="G109" s="51"/>
      <c r="H109" s="51"/>
      <c r="I109" s="51"/>
      <c r="J109" s="51"/>
      <c r="K109" s="51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24.95" customHeight="1">
      <c r="A110" s="33"/>
      <c r="B110" s="34"/>
      <c r="C110" s="22" t="s">
        <v>204</v>
      </c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6.9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2" customHeight="1">
      <c r="A112" s="33"/>
      <c r="B112" s="34"/>
      <c r="C112" s="28" t="s">
        <v>16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6.5" customHeight="1">
      <c r="A113" s="33"/>
      <c r="B113" s="34"/>
      <c r="C113" s="33"/>
      <c r="D113" s="33"/>
      <c r="E113" s="270" t="str">
        <f>E7</f>
        <v>BRNO, GAJDOŠOVA, OBSLUŽNÁ KOMUNIKACE - REKONSTRUKCE KANALIZACE A VODOVODU</v>
      </c>
      <c r="F113" s="271"/>
      <c r="G113" s="271"/>
      <c r="H113" s="271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142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6.5" customHeight="1">
      <c r="A115" s="33"/>
      <c r="B115" s="34"/>
      <c r="C115" s="33"/>
      <c r="D115" s="33"/>
      <c r="E115" s="264" t="str">
        <f>E9</f>
        <v>SO 132 - ODVODNĚNÍ KOMUNIKACE VMO GAJDOŠOVA</v>
      </c>
      <c r="F115" s="269"/>
      <c r="G115" s="269"/>
      <c r="H115" s="269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2" customHeight="1">
      <c r="A117" s="33"/>
      <c r="B117" s="34"/>
      <c r="C117" s="28" t="s">
        <v>20</v>
      </c>
      <c r="D117" s="33"/>
      <c r="E117" s="33"/>
      <c r="F117" s="26" t="str">
        <f>F12</f>
        <v>Brno</v>
      </c>
      <c r="G117" s="33"/>
      <c r="H117" s="33"/>
      <c r="I117" s="28" t="s">
        <v>22</v>
      </c>
      <c r="J117" s="56" t="str">
        <f>IF(J12="","",J12)</f>
        <v/>
      </c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25.7" customHeight="1">
      <c r="A119" s="33"/>
      <c r="B119" s="34"/>
      <c r="C119" s="28" t="s">
        <v>23</v>
      </c>
      <c r="D119" s="33"/>
      <c r="E119" s="33"/>
      <c r="F119" s="26" t="str">
        <f>E15</f>
        <v>Statutární město Brno</v>
      </c>
      <c r="G119" s="33"/>
      <c r="H119" s="33"/>
      <c r="I119" s="28" t="s">
        <v>29</v>
      </c>
      <c r="J119" s="31" t="str">
        <f>E21</f>
        <v>AQUA PROCON s.r.o.  Brno</v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5.2" customHeight="1">
      <c r="A120" s="33"/>
      <c r="B120" s="34"/>
      <c r="C120" s="28" t="s">
        <v>27</v>
      </c>
      <c r="D120" s="33"/>
      <c r="E120" s="33"/>
      <c r="F120" s="26" t="str">
        <f>IF(E18="","",E18)</f>
        <v>Vyplň údaj</v>
      </c>
      <c r="G120" s="33"/>
      <c r="H120" s="33"/>
      <c r="I120" s="28" t="s">
        <v>33</v>
      </c>
      <c r="J120" s="31" t="str">
        <f>E24</f>
        <v>Obrtelová M.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0.3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11" customFormat="1" ht="29.25" customHeight="1">
      <c r="A122" s="128"/>
      <c r="B122" s="129"/>
      <c r="C122" s="130" t="s">
        <v>205</v>
      </c>
      <c r="D122" s="131" t="s">
        <v>62</v>
      </c>
      <c r="E122" s="131" t="s">
        <v>58</v>
      </c>
      <c r="F122" s="131" t="s">
        <v>59</v>
      </c>
      <c r="G122" s="131" t="s">
        <v>206</v>
      </c>
      <c r="H122" s="131" t="s">
        <v>207</v>
      </c>
      <c r="I122" s="131" t="s">
        <v>208</v>
      </c>
      <c r="J122" s="131" t="s">
        <v>189</v>
      </c>
      <c r="K122" s="132" t="s">
        <v>209</v>
      </c>
      <c r="L122" s="133"/>
      <c r="M122" s="63" t="s">
        <v>1</v>
      </c>
      <c r="N122" s="64" t="s">
        <v>41</v>
      </c>
      <c r="O122" s="64" t="s">
        <v>210</v>
      </c>
      <c r="P122" s="64" t="s">
        <v>211</v>
      </c>
      <c r="Q122" s="64" t="s">
        <v>212</v>
      </c>
      <c r="R122" s="64" t="s">
        <v>213</v>
      </c>
      <c r="S122" s="64" t="s">
        <v>214</v>
      </c>
      <c r="T122" s="65" t="s">
        <v>215</v>
      </c>
      <c r="U122" s="128"/>
      <c r="V122" s="128"/>
      <c r="W122" s="128"/>
      <c r="X122" s="128"/>
      <c r="Y122" s="128"/>
      <c r="Z122" s="128"/>
      <c r="AA122" s="128"/>
      <c r="AB122" s="128"/>
      <c r="AC122" s="128"/>
      <c r="AD122" s="128"/>
      <c r="AE122" s="128"/>
    </row>
    <row r="123" spans="1:65" s="2" customFormat="1" ht="22.9" customHeight="1">
      <c r="A123" s="33"/>
      <c r="B123" s="34"/>
      <c r="C123" s="70" t="s">
        <v>216</v>
      </c>
      <c r="D123" s="33"/>
      <c r="E123" s="33"/>
      <c r="F123" s="33"/>
      <c r="G123" s="33"/>
      <c r="H123" s="33"/>
      <c r="I123" s="33"/>
      <c r="J123" s="134">
        <f>BK123</f>
        <v>0</v>
      </c>
      <c r="K123" s="33"/>
      <c r="L123" s="34"/>
      <c r="M123" s="66"/>
      <c r="N123" s="57"/>
      <c r="O123" s="67"/>
      <c r="P123" s="135">
        <f>P124+P462</f>
        <v>0</v>
      </c>
      <c r="Q123" s="67"/>
      <c r="R123" s="135">
        <f>R124+R462</f>
        <v>17.64239933</v>
      </c>
      <c r="S123" s="67"/>
      <c r="T123" s="136">
        <f>T124+T462</f>
        <v>0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T123" s="18" t="s">
        <v>76</v>
      </c>
      <c r="AU123" s="18" t="s">
        <v>191</v>
      </c>
      <c r="BK123" s="137">
        <f>BK124+BK462</f>
        <v>0</v>
      </c>
    </row>
    <row r="124" spans="1:65" s="12" customFormat="1" ht="25.9" customHeight="1">
      <c r="B124" s="138"/>
      <c r="D124" s="139" t="s">
        <v>76</v>
      </c>
      <c r="E124" s="140" t="s">
        <v>217</v>
      </c>
      <c r="F124" s="140" t="s">
        <v>218</v>
      </c>
      <c r="I124" s="141"/>
      <c r="J124" s="142">
        <f>BK124</f>
        <v>0</v>
      </c>
      <c r="L124" s="138"/>
      <c r="M124" s="143"/>
      <c r="N124" s="144"/>
      <c r="O124" s="144"/>
      <c r="P124" s="145">
        <f>P125+P311+P356+P460</f>
        <v>0</v>
      </c>
      <c r="Q124" s="144"/>
      <c r="R124" s="145">
        <f>R125+R311+R356+R460</f>
        <v>17.64223733</v>
      </c>
      <c r="S124" s="144"/>
      <c r="T124" s="146">
        <f>T125+T311+T356+T460</f>
        <v>0</v>
      </c>
      <c r="AR124" s="139" t="s">
        <v>32</v>
      </c>
      <c r="AT124" s="147" t="s">
        <v>76</v>
      </c>
      <c r="AU124" s="147" t="s">
        <v>77</v>
      </c>
      <c r="AY124" s="139" t="s">
        <v>219</v>
      </c>
      <c r="BK124" s="148">
        <f>BK125+BK311+BK356+BK460</f>
        <v>0</v>
      </c>
    </row>
    <row r="125" spans="1:65" s="12" customFormat="1" ht="22.9" customHeight="1">
      <c r="B125" s="138"/>
      <c r="D125" s="139" t="s">
        <v>76</v>
      </c>
      <c r="E125" s="149" t="s">
        <v>32</v>
      </c>
      <c r="F125" s="149" t="s">
        <v>220</v>
      </c>
      <c r="I125" s="141"/>
      <c r="J125" s="150">
        <f>BK125</f>
        <v>0</v>
      </c>
      <c r="L125" s="138"/>
      <c r="M125" s="143"/>
      <c r="N125" s="144"/>
      <c r="O125" s="144"/>
      <c r="P125" s="145">
        <f>SUM(P126:P310)</f>
        <v>0</v>
      </c>
      <c r="Q125" s="144"/>
      <c r="R125" s="145">
        <f>SUM(R126:R310)</f>
        <v>0.16159928000000001</v>
      </c>
      <c r="S125" s="144"/>
      <c r="T125" s="146">
        <f>SUM(T126:T310)</f>
        <v>0</v>
      </c>
      <c r="AR125" s="139" t="s">
        <v>32</v>
      </c>
      <c r="AT125" s="147" t="s">
        <v>76</v>
      </c>
      <c r="AU125" s="147" t="s">
        <v>32</v>
      </c>
      <c r="AY125" s="139" t="s">
        <v>219</v>
      </c>
      <c r="BK125" s="148">
        <f>SUM(BK126:BK310)</f>
        <v>0</v>
      </c>
    </row>
    <row r="126" spans="1:65" s="2" customFormat="1" ht="16.5" customHeight="1">
      <c r="A126" s="33"/>
      <c r="B126" s="151"/>
      <c r="C126" s="152" t="s">
        <v>32</v>
      </c>
      <c r="D126" s="152" t="s">
        <v>221</v>
      </c>
      <c r="E126" s="153" t="s">
        <v>356</v>
      </c>
      <c r="F126" s="154" t="s">
        <v>357</v>
      </c>
      <c r="G126" s="155" t="s">
        <v>224</v>
      </c>
      <c r="H126" s="156">
        <v>1.8</v>
      </c>
      <c r="I126" s="157"/>
      <c r="J126" s="158">
        <f>ROUND(I126*H126,2)</f>
        <v>0</v>
      </c>
      <c r="K126" s="154" t="s">
        <v>225</v>
      </c>
      <c r="L126" s="34"/>
      <c r="M126" s="159" t="s">
        <v>1</v>
      </c>
      <c r="N126" s="160" t="s">
        <v>42</v>
      </c>
      <c r="O126" s="59"/>
      <c r="P126" s="161">
        <f>O126*H126</f>
        <v>0</v>
      </c>
      <c r="Q126" s="161">
        <v>8.6800000000000002E-3</v>
      </c>
      <c r="R126" s="161">
        <f>Q126*H126</f>
        <v>1.5624000000000001E-2</v>
      </c>
      <c r="S126" s="161">
        <v>0</v>
      </c>
      <c r="T126" s="162">
        <f>S126*H126</f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163" t="s">
        <v>226</v>
      </c>
      <c r="AT126" s="163" t="s">
        <v>221</v>
      </c>
      <c r="AU126" s="163" t="s">
        <v>87</v>
      </c>
      <c r="AY126" s="18" t="s">
        <v>219</v>
      </c>
      <c r="BE126" s="164">
        <f>IF(N126="základní",J126,0)</f>
        <v>0</v>
      </c>
      <c r="BF126" s="164">
        <f>IF(N126="snížená",J126,0)</f>
        <v>0</v>
      </c>
      <c r="BG126" s="164">
        <f>IF(N126="zákl. přenesená",J126,0)</f>
        <v>0</v>
      </c>
      <c r="BH126" s="164">
        <f>IF(N126="sníž. přenesená",J126,0)</f>
        <v>0</v>
      </c>
      <c r="BI126" s="164">
        <f>IF(N126="nulová",J126,0)</f>
        <v>0</v>
      </c>
      <c r="BJ126" s="18" t="s">
        <v>32</v>
      </c>
      <c r="BK126" s="164">
        <f>ROUND(I126*H126,2)</f>
        <v>0</v>
      </c>
      <c r="BL126" s="18" t="s">
        <v>226</v>
      </c>
      <c r="BM126" s="163" t="s">
        <v>4825</v>
      </c>
    </row>
    <row r="127" spans="1:65" s="14" customFormat="1">
      <c r="B127" s="174"/>
      <c r="D127" s="166" t="s">
        <v>228</v>
      </c>
      <c r="E127" s="175" t="s">
        <v>1</v>
      </c>
      <c r="F127" s="176" t="s">
        <v>3138</v>
      </c>
      <c r="H127" s="175" t="s">
        <v>1</v>
      </c>
      <c r="I127" s="177"/>
      <c r="L127" s="174"/>
      <c r="M127" s="178"/>
      <c r="N127" s="179"/>
      <c r="O127" s="179"/>
      <c r="P127" s="179"/>
      <c r="Q127" s="179"/>
      <c r="R127" s="179"/>
      <c r="S127" s="179"/>
      <c r="T127" s="180"/>
      <c r="AT127" s="175" t="s">
        <v>228</v>
      </c>
      <c r="AU127" s="175" t="s">
        <v>87</v>
      </c>
      <c r="AV127" s="14" t="s">
        <v>32</v>
      </c>
      <c r="AW127" s="14" t="s">
        <v>31</v>
      </c>
      <c r="AX127" s="14" t="s">
        <v>77</v>
      </c>
      <c r="AY127" s="175" t="s">
        <v>219</v>
      </c>
    </row>
    <row r="128" spans="1:65" s="14" customFormat="1">
      <c r="B128" s="174"/>
      <c r="D128" s="166" t="s">
        <v>228</v>
      </c>
      <c r="E128" s="175" t="s">
        <v>1</v>
      </c>
      <c r="F128" s="176" t="s">
        <v>3139</v>
      </c>
      <c r="H128" s="175" t="s">
        <v>1</v>
      </c>
      <c r="I128" s="177"/>
      <c r="L128" s="174"/>
      <c r="M128" s="178"/>
      <c r="N128" s="179"/>
      <c r="O128" s="179"/>
      <c r="P128" s="179"/>
      <c r="Q128" s="179"/>
      <c r="R128" s="179"/>
      <c r="S128" s="179"/>
      <c r="T128" s="180"/>
      <c r="AT128" s="175" t="s">
        <v>228</v>
      </c>
      <c r="AU128" s="175" t="s">
        <v>87</v>
      </c>
      <c r="AV128" s="14" t="s">
        <v>32</v>
      </c>
      <c r="AW128" s="14" t="s">
        <v>31</v>
      </c>
      <c r="AX128" s="14" t="s">
        <v>77</v>
      </c>
      <c r="AY128" s="175" t="s">
        <v>219</v>
      </c>
    </row>
    <row r="129" spans="1:65" s="14" customFormat="1">
      <c r="B129" s="174"/>
      <c r="D129" s="166" t="s">
        <v>228</v>
      </c>
      <c r="E129" s="175" t="s">
        <v>1</v>
      </c>
      <c r="F129" s="176" t="s">
        <v>5194</v>
      </c>
      <c r="H129" s="175" t="s">
        <v>1</v>
      </c>
      <c r="I129" s="177"/>
      <c r="L129" s="174"/>
      <c r="M129" s="178"/>
      <c r="N129" s="179"/>
      <c r="O129" s="179"/>
      <c r="P129" s="179"/>
      <c r="Q129" s="179"/>
      <c r="R129" s="179"/>
      <c r="S129" s="179"/>
      <c r="T129" s="180"/>
      <c r="AT129" s="175" t="s">
        <v>228</v>
      </c>
      <c r="AU129" s="175" t="s">
        <v>87</v>
      </c>
      <c r="AV129" s="14" t="s">
        <v>32</v>
      </c>
      <c r="AW129" s="14" t="s">
        <v>31</v>
      </c>
      <c r="AX129" s="14" t="s">
        <v>77</v>
      </c>
      <c r="AY129" s="175" t="s">
        <v>219</v>
      </c>
    </row>
    <row r="130" spans="1:65" s="14" customFormat="1">
      <c r="B130" s="174"/>
      <c r="D130" s="166" t="s">
        <v>228</v>
      </c>
      <c r="E130" s="175" t="s">
        <v>1</v>
      </c>
      <c r="F130" s="176" t="s">
        <v>5195</v>
      </c>
      <c r="H130" s="175" t="s">
        <v>1</v>
      </c>
      <c r="I130" s="177"/>
      <c r="L130" s="174"/>
      <c r="M130" s="178"/>
      <c r="N130" s="179"/>
      <c r="O130" s="179"/>
      <c r="P130" s="179"/>
      <c r="Q130" s="179"/>
      <c r="R130" s="179"/>
      <c r="S130" s="179"/>
      <c r="T130" s="180"/>
      <c r="AT130" s="175" t="s">
        <v>228</v>
      </c>
      <c r="AU130" s="175" t="s">
        <v>87</v>
      </c>
      <c r="AV130" s="14" t="s">
        <v>32</v>
      </c>
      <c r="AW130" s="14" t="s">
        <v>31</v>
      </c>
      <c r="AX130" s="14" t="s">
        <v>77</v>
      </c>
      <c r="AY130" s="175" t="s">
        <v>219</v>
      </c>
    </row>
    <row r="131" spans="1:65" s="14" customFormat="1">
      <c r="B131" s="174"/>
      <c r="D131" s="166" t="s">
        <v>228</v>
      </c>
      <c r="E131" s="175" t="s">
        <v>1</v>
      </c>
      <c r="F131" s="176" t="s">
        <v>5196</v>
      </c>
      <c r="H131" s="175" t="s">
        <v>1</v>
      </c>
      <c r="I131" s="177"/>
      <c r="L131" s="174"/>
      <c r="M131" s="178"/>
      <c r="N131" s="179"/>
      <c r="O131" s="179"/>
      <c r="P131" s="179"/>
      <c r="Q131" s="179"/>
      <c r="R131" s="179"/>
      <c r="S131" s="179"/>
      <c r="T131" s="180"/>
      <c r="AT131" s="175" t="s">
        <v>228</v>
      </c>
      <c r="AU131" s="175" t="s">
        <v>87</v>
      </c>
      <c r="AV131" s="14" t="s">
        <v>32</v>
      </c>
      <c r="AW131" s="14" t="s">
        <v>31</v>
      </c>
      <c r="AX131" s="14" t="s">
        <v>77</v>
      </c>
      <c r="AY131" s="175" t="s">
        <v>219</v>
      </c>
    </row>
    <row r="132" spans="1:65" s="14" customFormat="1">
      <c r="B132" s="174"/>
      <c r="D132" s="166" t="s">
        <v>228</v>
      </c>
      <c r="E132" s="175" t="s">
        <v>1</v>
      </c>
      <c r="F132" s="176" t="s">
        <v>3143</v>
      </c>
      <c r="H132" s="175" t="s">
        <v>1</v>
      </c>
      <c r="I132" s="177"/>
      <c r="L132" s="174"/>
      <c r="M132" s="178"/>
      <c r="N132" s="179"/>
      <c r="O132" s="179"/>
      <c r="P132" s="179"/>
      <c r="Q132" s="179"/>
      <c r="R132" s="179"/>
      <c r="S132" s="179"/>
      <c r="T132" s="180"/>
      <c r="AT132" s="175" t="s">
        <v>228</v>
      </c>
      <c r="AU132" s="175" t="s">
        <v>87</v>
      </c>
      <c r="AV132" s="14" t="s">
        <v>32</v>
      </c>
      <c r="AW132" s="14" t="s">
        <v>31</v>
      </c>
      <c r="AX132" s="14" t="s">
        <v>77</v>
      </c>
      <c r="AY132" s="175" t="s">
        <v>219</v>
      </c>
    </row>
    <row r="133" spans="1:65" s="16" customFormat="1">
      <c r="B133" s="189"/>
      <c r="D133" s="166" t="s">
        <v>228</v>
      </c>
      <c r="E133" s="190" t="s">
        <v>1</v>
      </c>
      <c r="F133" s="191" t="s">
        <v>282</v>
      </c>
      <c r="H133" s="192">
        <v>0</v>
      </c>
      <c r="I133" s="193"/>
      <c r="L133" s="189"/>
      <c r="M133" s="194"/>
      <c r="N133" s="195"/>
      <c r="O133" s="195"/>
      <c r="P133" s="195"/>
      <c r="Q133" s="195"/>
      <c r="R133" s="195"/>
      <c r="S133" s="195"/>
      <c r="T133" s="196"/>
      <c r="AT133" s="190" t="s">
        <v>228</v>
      </c>
      <c r="AU133" s="190" t="s">
        <v>87</v>
      </c>
      <c r="AV133" s="16" t="s">
        <v>237</v>
      </c>
      <c r="AW133" s="16" t="s">
        <v>31</v>
      </c>
      <c r="AX133" s="16" t="s">
        <v>77</v>
      </c>
      <c r="AY133" s="190" t="s">
        <v>219</v>
      </c>
    </row>
    <row r="134" spans="1:65" s="13" customFormat="1">
      <c r="B134" s="165"/>
      <c r="D134" s="166" t="s">
        <v>228</v>
      </c>
      <c r="E134" s="167" t="s">
        <v>1</v>
      </c>
      <c r="F134" s="168" t="s">
        <v>5197</v>
      </c>
      <c r="H134" s="169">
        <v>1.8</v>
      </c>
      <c r="I134" s="170"/>
      <c r="L134" s="165"/>
      <c r="M134" s="171"/>
      <c r="N134" s="172"/>
      <c r="O134" s="172"/>
      <c r="P134" s="172"/>
      <c r="Q134" s="172"/>
      <c r="R134" s="172"/>
      <c r="S134" s="172"/>
      <c r="T134" s="173"/>
      <c r="AT134" s="167" t="s">
        <v>228</v>
      </c>
      <c r="AU134" s="167" t="s">
        <v>87</v>
      </c>
      <c r="AV134" s="13" t="s">
        <v>87</v>
      </c>
      <c r="AW134" s="13" t="s">
        <v>31</v>
      </c>
      <c r="AX134" s="13" t="s">
        <v>77</v>
      </c>
      <c r="AY134" s="167" t="s">
        <v>219</v>
      </c>
    </row>
    <row r="135" spans="1:65" s="16" customFormat="1">
      <c r="B135" s="189"/>
      <c r="D135" s="166" t="s">
        <v>228</v>
      </c>
      <c r="E135" s="190" t="s">
        <v>5165</v>
      </c>
      <c r="F135" s="191" t="s">
        <v>282</v>
      </c>
      <c r="H135" s="192">
        <v>1.8</v>
      </c>
      <c r="I135" s="193"/>
      <c r="L135" s="189"/>
      <c r="M135" s="194"/>
      <c r="N135" s="195"/>
      <c r="O135" s="195"/>
      <c r="P135" s="195"/>
      <c r="Q135" s="195"/>
      <c r="R135" s="195"/>
      <c r="S135" s="195"/>
      <c r="T135" s="196"/>
      <c r="AT135" s="190" t="s">
        <v>228</v>
      </c>
      <c r="AU135" s="190" t="s">
        <v>87</v>
      </c>
      <c r="AV135" s="16" t="s">
        <v>237</v>
      </c>
      <c r="AW135" s="16" t="s">
        <v>31</v>
      </c>
      <c r="AX135" s="16" t="s">
        <v>77</v>
      </c>
      <c r="AY135" s="190" t="s">
        <v>219</v>
      </c>
    </row>
    <row r="136" spans="1:65" s="15" customFormat="1">
      <c r="B136" s="181"/>
      <c r="D136" s="166" t="s">
        <v>228</v>
      </c>
      <c r="E136" s="182" t="s">
        <v>1</v>
      </c>
      <c r="F136" s="183" t="s">
        <v>236</v>
      </c>
      <c r="H136" s="184">
        <v>1.8</v>
      </c>
      <c r="I136" s="185"/>
      <c r="L136" s="181"/>
      <c r="M136" s="186"/>
      <c r="N136" s="187"/>
      <c r="O136" s="187"/>
      <c r="P136" s="187"/>
      <c r="Q136" s="187"/>
      <c r="R136" s="187"/>
      <c r="S136" s="187"/>
      <c r="T136" s="188"/>
      <c r="AT136" s="182" t="s">
        <v>228</v>
      </c>
      <c r="AU136" s="182" t="s">
        <v>87</v>
      </c>
      <c r="AV136" s="15" t="s">
        <v>226</v>
      </c>
      <c r="AW136" s="15" t="s">
        <v>31</v>
      </c>
      <c r="AX136" s="15" t="s">
        <v>32</v>
      </c>
      <c r="AY136" s="182" t="s">
        <v>219</v>
      </c>
    </row>
    <row r="137" spans="1:65" s="2" customFormat="1" ht="21.75" customHeight="1">
      <c r="A137" s="33"/>
      <c r="B137" s="151"/>
      <c r="C137" s="152" t="s">
        <v>87</v>
      </c>
      <c r="D137" s="152" t="s">
        <v>221</v>
      </c>
      <c r="E137" s="153" t="s">
        <v>401</v>
      </c>
      <c r="F137" s="154" t="s">
        <v>402</v>
      </c>
      <c r="G137" s="155" t="s">
        <v>394</v>
      </c>
      <c r="H137" s="156">
        <v>6.8579999999999997</v>
      </c>
      <c r="I137" s="157"/>
      <c r="J137" s="158">
        <f>ROUND(I137*H137,2)</f>
        <v>0</v>
      </c>
      <c r="K137" s="154" t="s">
        <v>225</v>
      </c>
      <c r="L137" s="34"/>
      <c r="M137" s="159" t="s">
        <v>1</v>
      </c>
      <c r="N137" s="160" t="s">
        <v>42</v>
      </c>
      <c r="O137" s="59"/>
      <c r="P137" s="161">
        <f>O137*H137</f>
        <v>0</v>
      </c>
      <c r="Q137" s="161">
        <v>0</v>
      </c>
      <c r="R137" s="161">
        <f>Q137*H137</f>
        <v>0</v>
      </c>
      <c r="S137" s="161">
        <v>0</v>
      </c>
      <c r="T137" s="162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3" t="s">
        <v>226</v>
      </c>
      <c r="AT137" s="163" t="s">
        <v>221</v>
      </c>
      <c r="AU137" s="163" t="s">
        <v>87</v>
      </c>
      <c r="AY137" s="18" t="s">
        <v>219</v>
      </c>
      <c r="BE137" s="164">
        <f>IF(N137="základní",J137,0)</f>
        <v>0</v>
      </c>
      <c r="BF137" s="164">
        <f>IF(N137="snížená",J137,0)</f>
        <v>0</v>
      </c>
      <c r="BG137" s="164">
        <f>IF(N137="zákl. přenesená",J137,0)</f>
        <v>0</v>
      </c>
      <c r="BH137" s="164">
        <f>IF(N137="sníž. přenesená",J137,0)</f>
        <v>0</v>
      </c>
      <c r="BI137" s="164">
        <f>IF(N137="nulová",J137,0)</f>
        <v>0</v>
      </c>
      <c r="BJ137" s="18" t="s">
        <v>32</v>
      </c>
      <c r="BK137" s="164">
        <f>ROUND(I137*H137,2)</f>
        <v>0</v>
      </c>
      <c r="BL137" s="18" t="s">
        <v>226</v>
      </c>
      <c r="BM137" s="163" t="s">
        <v>4832</v>
      </c>
    </row>
    <row r="138" spans="1:65" s="14" customFormat="1">
      <c r="B138" s="174"/>
      <c r="D138" s="166" t="s">
        <v>228</v>
      </c>
      <c r="E138" s="175" t="s">
        <v>1</v>
      </c>
      <c r="F138" s="176" t="s">
        <v>4833</v>
      </c>
      <c r="H138" s="175" t="s">
        <v>1</v>
      </c>
      <c r="I138" s="177"/>
      <c r="L138" s="174"/>
      <c r="M138" s="178"/>
      <c r="N138" s="179"/>
      <c r="O138" s="179"/>
      <c r="P138" s="179"/>
      <c r="Q138" s="179"/>
      <c r="R138" s="179"/>
      <c r="S138" s="179"/>
      <c r="T138" s="180"/>
      <c r="AT138" s="175" t="s">
        <v>228</v>
      </c>
      <c r="AU138" s="175" t="s">
        <v>87</v>
      </c>
      <c r="AV138" s="14" t="s">
        <v>32</v>
      </c>
      <c r="AW138" s="14" t="s">
        <v>31</v>
      </c>
      <c r="AX138" s="14" t="s">
        <v>77</v>
      </c>
      <c r="AY138" s="175" t="s">
        <v>219</v>
      </c>
    </row>
    <row r="139" spans="1:65" s="14" customFormat="1">
      <c r="B139" s="174"/>
      <c r="D139" s="166" t="s">
        <v>228</v>
      </c>
      <c r="E139" s="175" t="s">
        <v>1</v>
      </c>
      <c r="F139" s="176" t="s">
        <v>5198</v>
      </c>
      <c r="H139" s="175" t="s">
        <v>1</v>
      </c>
      <c r="I139" s="177"/>
      <c r="L139" s="174"/>
      <c r="M139" s="178"/>
      <c r="N139" s="179"/>
      <c r="O139" s="179"/>
      <c r="P139" s="179"/>
      <c r="Q139" s="179"/>
      <c r="R139" s="179"/>
      <c r="S139" s="179"/>
      <c r="T139" s="180"/>
      <c r="AT139" s="175" t="s">
        <v>228</v>
      </c>
      <c r="AU139" s="175" t="s">
        <v>87</v>
      </c>
      <c r="AV139" s="14" t="s">
        <v>32</v>
      </c>
      <c r="AW139" s="14" t="s">
        <v>31</v>
      </c>
      <c r="AX139" s="14" t="s">
        <v>77</v>
      </c>
      <c r="AY139" s="175" t="s">
        <v>219</v>
      </c>
    </row>
    <row r="140" spans="1:65" s="13" customFormat="1">
      <c r="B140" s="165"/>
      <c r="D140" s="166" t="s">
        <v>228</v>
      </c>
      <c r="E140" s="167" t="s">
        <v>1</v>
      </c>
      <c r="F140" s="168" t="s">
        <v>5199</v>
      </c>
      <c r="H140" s="169">
        <v>6.8579999999999997</v>
      </c>
      <c r="I140" s="170"/>
      <c r="L140" s="165"/>
      <c r="M140" s="171"/>
      <c r="N140" s="172"/>
      <c r="O140" s="172"/>
      <c r="P140" s="172"/>
      <c r="Q140" s="172"/>
      <c r="R140" s="172"/>
      <c r="S140" s="172"/>
      <c r="T140" s="173"/>
      <c r="AT140" s="167" t="s">
        <v>228</v>
      </c>
      <c r="AU140" s="167" t="s">
        <v>87</v>
      </c>
      <c r="AV140" s="13" t="s">
        <v>87</v>
      </c>
      <c r="AW140" s="13" t="s">
        <v>31</v>
      </c>
      <c r="AX140" s="13" t="s">
        <v>77</v>
      </c>
      <c r="AY140" s="167" t="s">
        <v>219</v>
      </c>
    </row>
    <row r="141" spans="1:65" s="15" customFormat="1">
      <c r="B141" s="181"/>
      <c r="D141" s="166" t="s">
        <v>228</v>
      </c>
      <c r="E141" s="182" t="s">
        <v>5181</v>
      </c>
      <c r="F141" s="183" t="s">
        <v>4836</v>
      </c>
      <c r="H141" s="184">
        <v>6.8579999999999997</v>
      </c>
      <c r="I141" s="185"/>
      <c r="L141" s="181"/>
      <c r="M141" s="186"/>
      <c r="N141" s="187"/>
      <c r="O141" s="187"/>
      <c r="P141" s="187"/>
      <c r="Q141" s="187"/>
      <c r="R141" s="187"/>
      <c r="S141" s="187"/>
      <c r="T141" s="188"/>
      <c r="AT141" s="182" t="s">
        <v>228</v>
      </c>
      <c r="AU141" s="182" t="s">
        <v>87</v>
      </c>
      <c r="AV141" s="15" t="s">
        <v>226</v>
      </c>
      <c r="AW141" s="15" t="s">
        <v>31</v>
      </c>
      <c r="AX141" s="15" t="s">
        <v>32</v>
      </c>
      <c r="AY141" s="182" t="s">
        <v>219</v>
      </c>
    </row>
    <row r="142" spans="1:65" s="2" customFormat="1" ht="21.75" customHeight="1">
      <c r="A142" s="33"/>
      <c r="B142" s="151"/>
      <c r="C142" s="152" t="s">
        <v>237</v>
      </c>
      <c r="D142" s="152" t="s">
        <v>221</v>
      </c>
      <c r="E142" s="153" t="s">
        <v>1146</v>
      </c>
      <c r="F142" s="154" t="s">
        <v>1147</v>
      </c>
      <c r="G142" s="155" t="s">
        <v>394</v>
      </c>
      <c r="H142" s="156">
        <v>9.8819999999999997</v>
      </c>
      <c r="I142" s="157"/>
      <c r="J142" s="158">
        <f>ROUND(I142*H142,2)</f>
        <v>0</v>
      </c>
      <c r="K142" s="154" t="s">
        <v>225</v>
      </c>
      <c r="L142" s="34"/>
      <c r="M142" s="159" t="s">
        <v>1</v>
      </c>
      <c r="N142" s="160" t="s">
        <v>42</v>
      </c>
      <c r="O142" s="59"/>
      <c r="P142" s="161">
        <f>O142*H142</f>
        <v>0</v>
      </c>
      <c r="Q142" s="161">
        <v>0</v>
      </c>
      <c r="R142" s="161">
        <f>Q142*H142</f>
        <v>0</v>
      </c>
      <c r="S142" s="161">
        <v>0</v>
      </c>
      <c r="T142" s="162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3" t="s">
        <v>226</v>
      </c>
      <c r="AT142" s="163" t="s">
        <v>221</v>
      </c>
      <c r="AU142" s="163" t="s">
        <v>87</v>
      </c>
      <c r="AY142" s="18" t="s">
        <v>219</v>
      </c>
      <c r="BE142" s="164">
        <f>IF(N142="základní",J142,0)</f>
        <v>0</v>
      </c>
      <c r="BF142" s="164">
        <f>IF(N142="snížená",J142,0)</f>
        <v>0</v>
      </c>
      <c r="BG142" s="164">
        <f>IF(N142="zákl. přenesená",J142,0)</f>
        <v>0</v>
      </c>
      <c r="BH142" s="164">
        <f>IF(N142="sníž. přenesená",J142,0)</f>
        <v>0</v>
      </c>
      <c r="BI142" s="164">
        <f>IF(N142="nulová",J142,0)</f>
        <v>0</v>
      </c>
      <c r="BJ142" s="18" t="s">
        <v>32</v>
      </c>
      <c r="BK142" s="164">
        <f>ROUND(I142*H142,2)</f>
        <v>0</v>
      </c>
      <c r="BL142" s="18" t="s">
        <v>226</v>
      </c>
      <c r="BM142" s="163" t="s">
        <v>4839</v>
      </c>
    </row>
    <row r="143" spans="1:65" s="14" customFormat="1">
      <c r="B143" s="174"/>
      <c r="D143" s="166" t="s">
        <v>228</v>
      </c>
      <c r="E143" s="175" t="s">
        <v>1</v>
      </c>
      <c r="F143" s="176" t="s">
        <v>5200</v>
      </c>
      <c r="H143" s="175" t="s">
        <v>1</v>
      </c>
      <c r="I143" s="177"/>
      <c r="L143" s="174"/>
      <c r="M143" s="178"/>
      <c r="N143" s="179"/>
      <c r="O143" s="179"/>
      <c r="P143" s="179"/>
      <c r="Q143" s="179"/>
      <c r="R143" s="179"/>
      <c r="S143" s="179"/>
      <c r="T143" s="180"/>
      <c r="AT143" s="175" t="s">
        <v>228</v>
      </c>
      <c r="AU143" s="175" t="s">
        <v>87</v>
      </c>
      <c r="AV143" s="14" t="s">
        <v>32</v>
      </c>
      <c r="AW143" s="14" t="s">
        <v>31</v>
      </c>
      <c r="AX143" s="14" t="s">
        <v>77</v>
      </c>
      <c r="AY143" s="175" t="s">
        <v>219</v>
      </c>
    </row>
    <row r="144" spans="1:65" s="14" customFormat="1">
      <c r="B144" s="174"/>
      <c r="D144" s="166" t="s">
        <v>228</v>
      </c>
      <c r="E144" s="175" t="s">
        <v>1</v>
      </c>
      <c r="F144" s="176" t="s">
        <v>5201</v>
      </c>
      <c r="H144" s="175" t="s">
        <v>1</v>
      </c>
      <c r="I144" s="177"/>
      <c r="L144" s="174"/>
      <c r="M144" s="178"/>
      <c r="N144" s="179"/>
      <c r="O144" s="179"/>
      <c r="P144" s="179"/>
      <c r="Q144" s="179"/>
      <c r="R144" s="179"/>
      <c r="S144" s="179"/>
      <c r="T144" s="180"/>
      <c r="AT144" s="175" t="s">
        <v>228</v>
      </c>
      <c r="AU144" s="175" t="s">
        <v>87</v>
      </c>
      <c r="AV144" s="14" t="s">
        <v>32</v>
      </c>
      <c r="AW144" s="14" t="s">
        <v>31</v>
      </c>
      <c r="AX144" s="14" t="s">
        <v>77</v>
      </c>
      <c r="AY144" s="175" t="s">
        <v>219</v>
      </c>
    </row>
    <row r="145" spans="2:51" s="14" customFormat="1">
      <c r="B145" s="174"/>
      <c r="D145" s="166" t="s">
        <v>228</v>
      </c>
      <c r="E145" s="175" t="s">
        <v>1</v>
      </c>
      <c r="F145" s="176" t="s">
        <v>5202</v>
      </c>
      <c r="H145" s="175" t="s">
        <v>1</v>
      </c>
      <c r="I145" s="177"/>
      <c r="L145" s="174"/>
      <c r="M145" s="178"/>
      <c r="N145" s="179"/>
      <c r="O145" s="179"/>
      <c r="P145" s="179"/>
      <c r="Q145" s="179"/>
      <c r="R145" s="179"/>
      <c r="S145" s="179"/>
      <c r="T145" s="180"/>
      <c r="AT145" s="175" t="s">
        <v>228</v>
      </c>
      <c r="AU145" s="175" t="s">
        <v>87</v>
      </c>
      <c r="AV145" s="14" t="s">
        <v>32</v>
      </c>
      <c r="AW145" s="14" t="s">
        <v>31</v>
      </c>
      <c r="AX145" s="14" t="s">
        <v>77</v>
      </c>
      <c r="AY145" s="175" t="s">
        <v>219</v>
      </c>
    </row>
    <row r="146" spans="2:51" s="14" customFormat="1">
      <c r="B146" s="174"/>
      <c r="D146" s="166" t="s">
        <v>228</v>
      </c>
      <c r="E146" s="175" t="s">
        <v>1</v>
      </c>
      <c r="F146" s="176" t="s">
        <v>5203</v>
      </c>
      <c r="H146" s="175" t="s">
        <v>1</v>
      </c>
      <c r="I146" s="177"/>
      <c r="L146" s="174"/>
      <c r="M146" s="178"/>
      <c r="N146" s="179"/>
      <c r="O146" s="179"/>
      <c r="P146" s="179"/>
      <c r="Q146" s="179"/>
      <c r="R146" s="179"/>
      <c r="S146" s="179"/>
      <c r="T146" s="180"/>
      <c r="AT146" s="175" t="s">
        <v>228</v>
      </c>
      <c r="AU146" s="175" t="s">
        <v>87</v>
      </c>
      <c r="AV146" s="14" t="s">
        <v>32</v>
      </c>
      <c r="AW146" s="14" t="s">
        <v>31</v>
      </c>
      <c r="AX146" s="14" t="s">
        <v>77</v>
      </c>
      <c r="AY146" s="175" t="s">
        <v>219</v>
      </c>
    </row>
    <row r="147" spans="2:51" s="14" customFormat="1">
      <c r="B147" s="174"/>
      <c r="D147" s="166" t="s">
        <v>228</v>
      </c>
      <c r="E147" s="175" t="s">
        <v>1</v>
      </c>
      <c r="F147" s="176" t="s">
        <v>5204</v>
      </c>
      <c r="H147" s="175" t="s">
        <v>1</v>
      </c>
      <c r="I147" s="177"/>
      <c r="L147" s="174"/>
      <c r="M147" s="178"/>
      <c r="N147" s="179"/>
      <c r="O147" s="179"/>
      <c r="P147" s="179"/>
      <c r="Q147" s="179"/>
      <c r="R147" s="179"/>
      <c r="S147" s="179"/>
      <c r="T147" s="180"/>
      <c r="AT147" s="175" t="s">
        <v>228</v>
      </c>
      <c r="AU147" s="175" t="s">
        <v>87</v>
      </c>
      <c r="AV147" s="14" t="s">
        <v>32</v>
      </c>
      <c r="AW147" s="14" t="s">
        <v>31</v>
      </c>
      <c r="AX147" s="14" t="s">
        <v>77</v>
      </c>
      <c r="AY147" s="175" t="s">
        <v>219</v>
      </c>
    </row>
    <row r="148" spans="2:51" s="16" customFormat="1">
      <c r="B148" s="189"/>
      <c r="D148" s="166" t="s">
        <v>228</v>
      </c>
      <c r="E148" s="190" t="s">
        <v>1</v>
      </c>
      <c r="F148" s="191" t="s">
        <v>282</v>
      </c>
      <c r="H148" s="192">
        <v>0</v>
      </c>
      <c r="I148" s="193"/>
      <c r="L148" s="189"/>
      <c r="M148" s="194"/>
      <c r="N148" s="195"/>
      <c r="O148" s="195"/>
      <c r="P148" s="195"/>
      <c r="Q148" s="195"/>
      <c r="R148" s="195"/>
      <c r="S148" s="195"/>
      <c r="T148" s="196"/>
      <c r="AT148" s="190" t="s">
        <v>228</v>
      </c>
      <c r="AU148" s="190" t="s">
        <v>87</v>
      </c>
      <c r="AV148" s="16" t="s">
        <v>237</v>
      </c>
      <c r="AW148" s="16" t="s">
        <v>31</v>
      </c>
      <c r="AX148" s="16" t="s">
        <v>77</v>
      </c>
      <c r="AY148" s="190" t="s">
        <v>219</v>
      </c>
    </row>
    <row r="149" spans="2:51" s="14" customFormat="1">
      <c r="B149" s="174"/>
      <c r="D149" s="166" t="s">
        <v>228</v>
      </c>
      <c r="E149" s="175" t="s">
        <v>1</v>
      </c>
      <c r="F149" s="176" t="s">
        <v>5205</v>
      </c>
      <c r="H149" s="175" t="s">
        <v>1</v>
      </c>
      <c r="I149" s="177"/>
      <c r="L149" s="174"/>
      <c r="M149" s="178"/>
      <c r="N149" s="179"/>
      <c r="O149" s="179"/>
      <c r="P149" s="179"/>
      <c r="Q149" s="179"/>
      <c r="R149" s="179"/>
      <c r="S149" s="179"/>
      <c r="T149" s="180"/>
      <c r="AT149" s="175" t="s">
        <v>228</v>
      </c>
      <c r="AU149" s="175" t="s">
        <v>87</v>
      </c>
      <c r="AV149" s="14" t="s">
        <v>32</v>
      </c>
      <c r="AW149" s="14" t="s">
        <v>31</v>
      </c>
      <c r="AX149" s="14" t="s">
        <v>77</v>
      </c>
      <c r="AY149" s="175" t="s">
        <v>219</v>
      </c>
    </row>
    <row r="150" spans="2:51" s="13" customFormat="1">
      <c r="B150" s="165"/>
      <c r="D150" s="166" t="s">
        <v>228</v>
      </c>
      <c r="E150" s="167" t="s">
        <v>1</v>
      </c>
      <c r="F150" s="168" t="s">
        <v>5206</v>
      </c>
      <c r="H150" s="169">
        <v>0.38700000000000001</v>
      </c>
      <c r="I150" s="170"/>
      <c r="L150" s="165"/>
      <c r="M150" s="171"/>
      <c r="N150" s="172"/>
      <c r="O150" s="172"/>
      <c r="P150" s="172"/>
      <c r="Q150" s="172"/>
      <c r="R150" s="172"/>
      <c r="S150" s="172"/>
      <c r="T150" s="173"/>
      <c r="AT150" s="167" t="s">
        <v>228</v>
      </c>
      <c r="AU150" s="167" t="s">
        <v>87</v>
      </c>
      <c r="AV150" s="13" t="s">
        <v>87</v>
      </c>
      <c r="AW150" s="13" t="s">
        <v>31</v>
      </c>
      <c r="AX150" s="13" t="s">
        <v>77</v>
      </c>
      <c r="AY150" s="167" t="s">
        <v>219</v>
      </c>
    </row>
    <row r="151" spans="2:51" s="14" customFormat="1">
      <c r="B151" s="174"/>
      <c r="D151" s="166" t="s">
        <v>228</v>
      </c>
      <c r="E151" s="175" t="s">
        <v>1</v>
      </c>
      <c r="F151" s="176" t="s">
        <v>5207</v>
      </c>
      <c r="H151" s="175" t="s">
        <v>1</v>
      </c>
      <c r="I151" s="177"/>
      <c r="L151" s="174"/>
      <c r="M151" s="178"/>
      <c r="N151" s="179"/>
      <c r="O151" s="179"/>
      <c r="P151" s="179"/>
      <c r="Q151" s="179"/>
      <c r="R151" s="179"/>
      <c r="S151" s="179"/>
      <c r="T151" s="180"/>
      <c r="AT151" s="175" t="s">
        <v>228</v>
      </c>
      <c r="AU151" s="175" t="s">
        <v>87</v>
      </c>
      <c r="AV151" s="14" t="s">
        <v>32</v>
      </c>
      <c r="AW151" s="14" t="s">
        <v>31</v>
      </c>
      <c r="AX151" s="14" t="s">
        <v>77</v>
      </c>
      <c r="AY151" s="175" t="s">
        <v>219</v>
      </c>
    </row>
    <row r="152" spans="2:51" s="13" customFormat="1">
      <c r="B152" s="165"/>
      <c r="D152" s="166" t="s">
        <v>228</v>
      </c>
      <c r="E152" s="167" t="s">
        <v>1</v>
      </c>
      <c r="F152" s="168" t="s">
        <v>5208</v>
      </c>
      <c r="H152" s="169">
        <v>4.4550000000000001</v>
      </c>
      <c r="I152" s="170"/>
      <c r="L152" s="165"/>
      <c r="M152" s="171"/>
      <c r="N152" s="172"/>
      <c r="O152" s="172"/>
      <c r="P152" s="172"/>
      <c r="Q152" s="172"/>
      <c r="R152" s="172"/>
      <c r="S152" s="172"/>
      <c r="T152" s="173"/>
      <c r="AT152" s="167" t="s">
        <v>228</v>
      </c>
      <c r="AU152" s="167" t="s">
        <v>87</v>
      </c>
      <c r="AV152" s="13" t="s">
        <v>87</v>
      </c>
      <c r="AW152" s="13" t="s">
        <v>31</v>
      </c>
      <c r="AX152" s="13" t="s">
        <v>77</v>
      </c>
      <c r="AY152" s="167" t="s">
        <v>219</v>
      </c>
    </row>
    <row r="153" spans="2:51" s="14" customFormat="1">
      <c r="B153" s="174"/>
      <c r="D153" s="166" t="s">
        <v>228</v>
      </c>
      <c r="E153" s="175" t="s">
        <v>1</v>
      </c>
      <c r="F153" s="176" t="s">
        <v>5209</v>
      </c>
      <c r="H153" s="175" t="s">
        <v>1</v>
      </c>
      <c r="I153" s="177"/>
      <c r="L153" s="174"/>
      <c r="M153" s="178"/>
      <c r="N153" s="179"/>
      <c r="O153" s="179"/>
      <c r="P153" s="179"/>
      <c r="Q153" s="179"/>
      <c r="R153" s="179"/>
      <c r="S153" s="179"/>
      <c r="T153" s="180"/>
      <c r="AT153" s="175" t="s">
        <v>228</v>
      </c>
      <c r="AU153" s="175" t="s">
        <v>87</v>
      </c>
      <c r="AV153" s="14" t="s">
        <v>32</v>
      </c>
      <c r="AW153" s="14" t="s">
        <v>31</v>
      </c>
      <c r="AX153" s="14" t="s">
        <v>77</v>
      </c>
      <c r="AY153" s="175" t="s">
        <v>219</v>
      </c>
    </row>
    <row r="154" spans="2:51" s="13" customFormat="1">
      <c r="B154" s="165"/>
      <c r="D154" s="166" t="s">
        <v>228</v>
      </c>
      <c r="E154" s="167" t="s">
        <v>1</v>
      </c>
      <c r="F154" s="168" t="s">
        <v>5210</v>
      </c>
      <c r="H154" s="169">
        <v>34.020000000000003</v>
      </c>
      <c r="I154" s="170"/>
      <c r="L154" s="165"/>
      <c r="M154" s="171"/>
      <c r="N154" s="172"/>
      <c r="O154" s="172"/>
      <c r="P154" s="172"/>
      <c r="Q154" s="172"/>
      <c r="R154" s="172"/>
      <c r="S154" s="172"/>
      <c r="T154" s="173"/>
      <c r="AT154" s="167" t="s">
        <v>228</v>
      </c>
      <c r="AU154" s="167" t="s">
        <v>87</v>
      </c>
      <c r="AV154" s="13" t="s">
        <v>87</v>
      </c>
      <c r="AW154" s="13" t="s">
        <v>31</v>
      </c>
      <c r="AX154" s="13" t="s">
        <v>77</v>
      </c>
      <c r="AY154" s="167" t="s">
        <v>219</v>
      </c>
    </row>
    <row r="155" spans="2:51" s="14" customFormat="1">
      <c r="B155" s="174"/>
      <c r="D155" s="166" t="s">
        <v>228</v>
      </c>
      <c r="E155" s="175" t="s">
        <v>1</v>
      </c>
      <c r="F155" s="176" t="s">
        <v>5211</v>
      </c>
      <c r="H155" s="175" t="s">
        <v>1</v>
      </c>
      <c r="I155" s="177"/>
      <c r="L155" s="174"/>
      <c r="M155" s="178"/>
      <c r="N155" s="179"/>
      <c r="O155" s="179"/>
      <c r="P155" s="179"/>
      <c r="Q155" s="179"/>
      <c r="R155" s="179"/>
      <c r="S155" s="179"/>
      <c r="T155" s="180"/>
      <c r="AT155" s="175" t="s">
        <v>228</v>
      </c>
      <c r="AU155" s="175" t="s">
        <v>87</v>
      </c>
      <c r="AV155" s="14" t="s">
        <v>32</v>
      </c>
      <c r="AW155" s="14" t="s">
        <v>31</v>
      </c>
      <c r="AX155" s="14" t="s">
        <v>77</v>
      </c>
      <c r="AY155" s="175" t="s">
        <v>219</v>
      </c>
    </row>
    <row r="156" spans="2:51" s="13" customFormat="1">
      <c r="B156" s="165"/>
      <c r="D156" s="166" t="s">
        <v>228</v>
      </c>
      <c r="E156" s="167" t="s">
        <v>1</v>
      </c>
      <c r="F156" s="168" t="s">
        <v>5212</v>
      </c>
      <c r="H156" s="169">
        <v>4.3230000000000004</v>
      </c>
      <c r="I156" s="170"/>
      <c r="L156" s="165"/>
      <c r="M156" s="171"/>
      <c r="N156" s="172"/>
      <c r="O156" s="172"/>
      <c r="P156" s="172"/>
      <c r="Q156" s="172"/>
      <c r="R156" s="172"/>
      <c r="S156" s="172"/>
      <c r="T156" s="173"/>
      <c r="AT156" s="167" t="s">
        <v>228</v>
      </c>
      <c r="AU156" s="167" t="s">
        <v>87</v>
      </c>
      <c r="AV156" s="13" t="s">
        <v>87</v>
      </c>
      <c r="AW156" s="13" t="s">
        <v>31</v>
      </c>
      <c r="AX156" s="13" t="s">
        <v>77</v>
      </c>
      <c r="AY156" s="167" t="s">
        <v>219</v>
      </c>
    </row>
    <row r="157" spans="2:51" s="14" customFormat="1">
      <c r="B157" s="174"/>
      <c r="D157" s="166" t="s">
        <v>228</v>
      </c>
      <c r="E157" s="175" t="s">
        <v>1</v>
      </c>
      <c r="F157" s="176" t="s">
        <v>5213</v>
      </c>
      <c r="H157" s="175" t="s">
        <v>1</v>
      </c>
      <c r="I157" s="177"/>
      <c r="L157" s="174"/>
      <c r="M157" s="178"/>
      <c r="N157" s="179"/>
      <c r="O157" s="179"/>
      <c r="P157" s="179"/>
      <c r="Q157" s="179"/>
      <c r="R157" s="179"/>
      <c r="S157" s="179"/>
      <c r="T157" s="180"/>
      <c r="AT157" s="175" t="s">
        <v>228</v>
      </c>
      <c r="AU157" s="175" t="s">
        <v>87</v>
      </c>
      <c r="AV157" s="14" t="s">
        <v>32</v>
      </c>
      <c r="AW157" s="14" t="s">
        <v>31</v>
      </c>
      <c r="AX157" s="14" t="s">
        <v>77</v>
      </c>
      <c r="AY157" s="175" t="s">
        <v>219</v>
      </c>
    </row>
    <row r="158" spans="2:51" s="13" customFormat="1">
      <c r="B158" s="165"/>
      <c r="D158" s="166" t="s">
        <v>228</v>
      </c>
      <c r="E158" s="167" t="s">
        <v>1</v>
      </c>
      <c r="F158" s="168" t="s">
        <v>5214</v>
      </c>
      <c r="H158" s="169">
        <v>11.22</v>
      </c>
      <c r="I158" s="170"/>
      <c r="L158" s="165"/>
      <c r="M158" s="171"/>
      <c r="N158" s="172"/>
      <c r="O158" s="172"/>
      <c r="P158" s="172"/>
      <c r="Q158" s="172"/>
      <c r="R158" s="172"/>
      <c r="S158" s="172"/>
      <c r="T158" s="173"/>
      <c r="AT158" s="167" t="s">
        <v>228</v>
      </c>
      <c r="AU158" s="167" t="s">
        <v>87</v>
      </c>
      <c r="AV158" s="13" t="s">
        <v>87</v>
      </c>
      <c r="AW158" s="13" t="s">
        <v>31</v>
      </c>
      <c r="AX158" s="13" t="s">
        <v>77</v>
      </c>
      <c r="AY158" s="167" t="s">
        <v>219</v>
      </c>
    </row>
    <row r="159" spans="2:51" s="14" customFormat="1">
      <c r="B159" s="174"/>
      <c r="D159" s="166" t="s">
        <v>228</v>
      </c>
      <c r="E159" s="175" t="s">
        <v>1</v>
      </c>
      <c r="F159" s="176" t="s">
        <v>5215</v>
      </c>
      <c r="H159" s="175" t="s">
        <v>1</v>
      </c>
      <c r="I159" s="177"/>
      <c r="L159" s="174"/>
      <c r="M159" s="178"/>
      <c r="N159" s="179"/>
      <c r="O159" s="179"/>
      <c r="P159" s="179"/>
      <c r="Q159" s="179"/>
      <c r="R159" s="179"/>
      <c r="S159" s="179"/>
      <c r="T159" s="180"/>
      <c r="AT159" s="175" t="s">
        <v>228</v>
      </c>
      <c r="AU159" s="175" t="s">
        <v>87</v>
      </c>
      <c r="AV159" s="14" t="s">
        <v>32</v>
      </c>
      <c r="AW159" s="14" t="s">
        <v>31</v>
      </c>
      <c r="AX159" s="14" t="s">
        <v>77</v>
      </c>
      <c r="AY159" s="175" t="s">
        <v>219</v>
      </c>
    </row>
    <row r="160" spans="2:51" s="14" customFormat="1">
      <c r="B160" s="174"/>
      <c r="D160" s="166" t="s">
        <v>228</v>
      </c>
      <c r="E160" s="175" t="s">
        <v>1</v>
      </c>
      <c r="F160" s="176" t="s">
        <v>5216</v>
      </c>
      <c r="H160" s="175" t="s">
        <v>1</v>
      </c>
      <c r="I160" s="177"/>
      <c r="L160" s="174"/>
      <c r="M160" s="178"/>
      <c r="N160" s="179"/>
      <c r="O160" s="179"/>
      <c r="P160" s="179"/>
      <c r="Q160" s="179"/>
      <c r="R160" s="179"/>
      <c r="S160" s="179"/>
      <c r="T160" s="180"/>
      <c r="AT160" s="175" t="s">
        <v>228</v>
      </c>
      <c r="AU160" s="175" t="s">
        <v>87</v>
      </c>
      <c r="AV160" s="14" t="s">
        <v>32</v>
      </c>
      <c r="AW160" s="14" t="s">
        <v>31</v>
      </c>
      <c r="AX160" s="14" t="s">
        <v>77</v>
      </c>
      <c r="AY160" s="175" t="s">
        <v>219</v>
      </c>
    </row>
    <row r="161" spans="1:65" s="14" customFormat="1">
      <c r="B161" s="174"/>
      <c r="D161" s="166" t="s">
        <v>228</v>
      </c>
      <c r="E161" s="175" t="s">
        <v>1</v>
      </c>
      <c r="F161" s="176" t="s">
        <v>5217</v>
      </c>
      <c r="H161" s="175" t="s">
        <v>1</v>
      </c>
      <c r="I161" s="177"/>
      <c r="L161" s="174"/>
      <c r="M161" s="178"/>
      <c r="N161" s="179"/>
      <c r="O161" s="179"/>
      <c r="P161" s="179"/>
      <c r="Q161" s="179"/>
      <c r="R161" s="179"/>
      <c r="S161" s="179"/>
      <c r="T161" s="180"/>
      <c r="AT161" s="175" t="s">
        <v>228</v>
      </c>
      <c r="AU161" s="175" t="s">
        <v>87</v>
      </c>
      <c r="AV161" s="14" t="s">
        <v>32</v>
      </c>
      <c r="AW161" s="14" t="s">
        <v>31</v>
      </c>
      <c r="AX161" s="14" t="s">
        <v>77</v>
      </c>
      <c r="AY161" s="175" t="s">
        <v>219</v>
      </c>
    </row>
    <row r="162" spans="1:65" s="13" customFormat="1">
      <c r="B162" s="165"/>
      <c r="D162" s="166" t="s">
        <v>228</v>
      </c>
      <c r="E162" s="167" t="s">
        <v>1</v>
      </c>
      <c r="F162" s="168" t="s">
        <v>5218</v>
      </c>
      <c r="H162" s="169">
        <v>-33.479999999999997</v>
      </c>
      <c r="I162" s="170"/>
      <c r="L162" s="165"/>
      <c r="M162" s="171"/>
      <c r="N162" s="172"/>
      <c r="O162" s="172"/>
      <c r="P162" s="172"/>
      <c r="Q162" s="172"/>
      <c r="R162" s="172"/>
      <c r="S162" s="172"/>
      <c r="T162" s="173"/>
      <c r="AT162" s="167" t="s">
        <v>228</v>
      </c>
      <c r="AU162" s="167" t="s">
        <v>87</v>
      </c>
      <c r="AV162" s="13" t="s">
        <v>87</v>
      </c>
      <c r="AW162" s="13" t="s">
        <v>31</v>
      </c>
      <c r="AX162" s="13" t="s">
        <v>77</v>
      </c>
      <c r="AY162" s="167" t="s">
        <v>219</v>
      </c>
    </row>
    <row r="163" spans="1:65" s="16" customFormat="1">
      <c r="B163" s="189"/>
      <c r="D163" s="166" t="s">
        <v>228</v>
      </c>
      <c r="E163" s="190" t="s">
        <v>5153</v>
      </c>
      <c r="F163" s="191" t="s">
        <v>5219</v>
      </c>
      <c r="H163" s="192">
        <v>20.925000000000001</v>
      </c>
      <c r="I163" s="193"/>
      <c r="L163" s="189"/>
      <c r="M163" s="194"/>
      <c r="N163" s="195"/>
      <c r="O163" s="195"/>
      <c r="P163" s="195"/>
      <c r="Q163" s="195"/>
      <c r="R163" s="195"/>
      <c r="S163" s="195"/>
      <c r="T163" s="196"/>
      <c r="AT163" s="190" t="s">
        <v>228</v>
      </c>
      <c r="AU163" s="190" t="s">
        <v>87</v>
      </c>
      <c r="AV163" s="16" t="s">
        <v>237</v>
      </c>
      <c r="AW163" s="16" t="s">
        <v>31</v>
      </c>
      <c r="AX163" s="16" t="s">
        <v>77</v>
      </c>
      <c r="AY163" s="190" t="s">
        <v>219</v>
      </c>
    </row>
    <row r="164" spans="1:65" s="14" customFormat="1">
      <c r="B164" s="174"/>
      <c r="D164" s="166" t="s">
        <v>228</v>
      </c>
      <c r="E164" s="175" t="s">
        <v>1</v>
      </c>
      <c r="F164" s="176" t="s">
        <v>4863</v>
      </c>
      <c r="H164" s="175" t="s">
        <v>1</v>
      </c>
      <c r="I164" s="177"/>
      <c r="L164" s="174"/>
      <c r="M164" s="178"/>
      <c r="N164" s="179"/>
      <c r="O164" s="179"/>
      <c r="P164" s="179"/>
      <c r="Q164" s="179"/>
      <c r="R164" s="179"/>
      <c r="S164" s="179"/>
      <c r="T164" s="180"/>
      <c r="AT164" s="175" t="s">
        <v>228</v>
      </c>
      <c r="AU164" s="175" t="s">
        <v>87</v>
      </c>
      <c r="AV164" s="14" t="s">
        <v>32</v>
      </c>
      <c r="AW164" s="14" t="s">
        <v>31</v>
      </c>
      <c r="AX164" s="14" t="s">
        <v>77</v>
      </c>
      <c r="AY164" s="175" t="s">
        <v>219</v>
      </c>
    </row>
    <row r="165" spans="1:65" s="13" customFormat="1">
      <c r="B165" s="165"/>
      <c r="D165" s="166" t="s">
        <v>228</v>
      </c>
      <c r="E165" s="167" t="s">
        <v>1</v>
      </c>
      <c r="F165" s="168" t="s">
        <v>5220</v>
      </c>
      <c r="H165" s="169">
        <v>-6.8579999999999997</v>
      </c>
      <c r="I165" s="170"/>
      <c r="L165" s="165"/>
      <c r="M165" s="171"/>
      <c r="N165" s="172"/>
      <c r="O165" s="172"/>
      <c r="P165" s="172"/>
      <c r="Q165" s="172"/>
      <c r="R165" s="172"/>
      <c r="S165" s="172"/>
      <c r="T165" s="173"/>
      <c r="AT165" s="167" t="s">
        <v>228</v>
      </c>
      <c r="AU165" s="167" t="s">
        <v>87</v>
      </c>
      <c r="AV165" s="13" t="s">
        <v>87</v>
      </c>
      <c r="AW165" s="13" t="s">
        <v>31</v>
      </c>
      <c r="AX165" s="13" t="s">
        <v>77</v>
      </c>
      <c r="AY165" s="167" t="s">
        <v>219</v>
      </c>
    </row>
    <row r="166" spans="1:65" s="14" customFormat="1">
      <c r="B166" s="174"/>
      <c r="D166" s="166" t="s">
        <v>228</v>
      </c>
      <c r="E166" s="175" t="s">
        <v>1</v>
      </c>
      <c r="F166" s="176" t="s">
        <v>4865</v>
      </c>
      <c r="H166" s="175" t="s">
        <v>1</v>
      </c>
      <c r="I166" s="177"/>
      <c r="L166" s="174"/>
      <c r="M166" s="178"/>
      <c r="N166" s="179"/>
      <c r="O166" s="179"/>
      <c r="P166" s="179"/>
      <c r="Q166" s="179"/>
      <c r="R166" s="179"/>
      <c r="S166" s="179"/>
      <c r="T166" s="180"/>
      <c r="AT166" s="175" t="s">
        <v>228</v>
      </c>
      <c r="AU166" s="175" t="s">
        <v>87</v>
      </c>
      <c r="AV166" s="14" t="s">
        <v>32</v>
      </c>
      <c r="AW166" s="14" t="s">
        <v>31</v>
      </c>
      <c r="AX166" s="14" t="s">
        <v>77</v>
      </c>
      <c r="AY166" s="175" t="s">
        <v>219</v>
      </c>
    </row>
    <row r="167" spans="1:65" s="13" customFormat="1">
      <c r="B167" s="165"/>
      <c r="D167" s="166" t="s">
        <v>228</v>
      </c>
      <c r="E167" s="167" t="s">
        <v>1</v>
      </c>
      <c r="F167" s="168" t="s">
        <v>5221</v>
      </c>
      <c r="H167" s="169">
        <v>-1.7150000000000001</v>
      </c>
      <c r="I167" s="170"/>
      <c r="L167" s="165"/>
      <c r="M167" s="171"/>
      <c r="N167" s="172"/>
      <c r="O167" s="172"/>
      <c r="P167" s="172"/>
      <c r="Q167" s="172"/>
      <c r="R167" s="172"/>
      <c r="S167" s="172"/>
      <c r="T167" s="173"/>
      <c r="AT167" s="167" t="s">
        <v>228</v>
      </c>
      <c r="AU167" s="167" t="s">
        <v>87</v>
      </c>
      <c r="AV167" s="13" t="s">
        <v>87</v>
      </c>
      <c r="AW167" s="13" t="s">
        <v>31</v>
      </c>
      <c r="AX167" s="13" t="s">
        <v>77</v>
      </c>
      <c r="AY167" s="167" t="s">
        <v>219</v>
      </c>
    </row>
    <row r="168" spans="1:65" s="16" customFormat="1">
      <c r="B168" s="189"/>
      <c r="D168" s="166" t="s">
        <v>228</v>
      </c>
      <c r="E168" s="190" t="s">
        <v>1</v>
      </c>
      <c r="F168" s="191" t="s">
        <v>4867</v>
      </c>
      <c r="H168" s="192">
        <v>-8.5730000000000004</v>
      </c>
      <c r="I168" s="193"/>
      <c r="L168" s="189"/>
      <c r="M168" s="194"/>
      <c r="N168" s="195"/>
      <c r="O168" s="195"/>
      <c r="P168" s="195"/>
      <c r="Q168" s="195"/>
      <c r="R168" s="195"/>
      <c r="S168" s="195"/>
      <c r="T168" s="196"/>
      <c r="AT168" s="190" t="s">
        <v>228</v>
      </c>
      <c r="AU168" s="190" t="s">
        <v>87</v>
      </c>
      <c r="AV168" s="16" t="s">
        <v>237</v>
      </c>
      <c r="AW168" s="16" t="s">
        <v>31</v>
      </c>
      <c r="AX168" s="16" t="s">
        <v>77</v>
      </c>
      <c r="AY168" s="190" t="s">
        <v>219</v>
      </c>
    </row>
    <row r="169" spans="1:65" s="14" customFormat="1">
      <c r="B169" s="174"/>
      <c r="D169" s="166" t="s">
        <v>228</v>
      </c>
      <c r="E169" s="175" t="s">
        <v>1</v>
      </c>
      <c r="F169" s="176" t="s">
        <v>5222</v>
      </c>
      <c r="H169" s="175" t="s">
        <v>1</v>
      </c>
      <c r="I169" s="177"/>
      <c r="L169" s="174"/>
      <c r="M169" s="178"/>
      <c r="N169" s="179"/>
      <c r="O169" s="179"/>
      <c r="P169" s="179"/>
      <c r="Q169" s="179"/>
      <c r="R169" s="179"/>
      <c r="S169" s="179"/>
      <c r="T169" s="180"/>
      <c r="AT169" s="175" t="s">
        <v>228</v>
      </c>
      <c r="AU169" s="175" t="s">
        <v>87</v>
      </c>
      <c r="AV169" s="14" t="s">
        <v>32</v>
      </c>
      <c r="AW169" s="14" t="s">
        <v>31</v>
      </c>
      <c r="AX169" s="14" t="s">
        <v>77</v>
      </c>
      <c r="AY169" s="175" t="s">
        <v>219</v>
      </c>
    </row>
    <row r="170" spans="1:65" s="13" customFormat="1">
      <c r="B170" s="165"/>
      <c r="D170" s="166" t="s">
        <v>228</v>
      </c>
      <c r="E170" s="167" t="s">
        <v>1</v>
      </c>
      <c r="F170" s="168" t="s">
        <v>5223</v>
      </c>
      <c r="H170" s="169">
        <v>-2.4700000000000002</v>
      </c>
      <c r="I170" s="170"/>
      <c r="L170" s="165"/>
      <c r="M170" s="171"/>
      <c r="N170" s="172"/>
      <c r="O170" s="172"/>
      <c r="P170" s="172"/>
      <c r="Q170" s="172"/>
      <c r="R170" s="172"/>
      <c r="S170" s="172"/>
      <c r="T170" s="173"/>
      <c r="AT170" s="167" t="s">
        <v>228</v>
      </c>
      <c r="AU170" s="167" t="s">
        <v>87</v>
      </c>
      <c r="AV170" s="13" t="s">
        <v>87</v>
      </c>
      <c r="AW170" s="13" t="s">
        <v>31</v>
      </c>
      <c r="AX170" s="13" t="s">
        <v>77</v>
      </c>
      <c r="AY170" s="167" t="s">
        <v>219</v>
      </c>
    </row>
    <row r="171" spans="1:65" s="16" customFormat="1">
      <c r="B171" s="189"/>
      <c r="D171" s="166" t="s">
        <v>228</v>
      </c>
      <c r="E171" s="190" t="s">
        <v>1</v>
      </c>
      <c r="F171" s="191" t="s">
        <v>4870</v>
      </c>
      <c r="H171" s="192">
        <v>-2.4700000000000002</v>
      </c>
      <c r="I171" s="193"/>
      <c r="L171" s="189"/>
      <c r="M171" s="194"/>
      <c r="N171" s="195"/>
      <c r="O171" s="195"/>
      <c r="P171" s="195"/>
      <c r="Q171" s="195"/>
      <c r="R171" s="195"/>
      <c r="S171" s="195"/>
      <c r="T171" s="196"/>
      <c r="AT171" s="190" t="s">
        <v>228</v>
      </c>
      <c r="AU171" s="190" t="s">
        <v>87</v>
      </c>
      <c r="AV171" s="16" t="s">
        <v>237</v>
      </c>
      <c r="AW171" s="16" t="s">
        <v>31</v>
      </c>
      <c r="AX171" s="16" t="s">
        <v>77</v>
      </c>
      <c r="AY171" s="190" t="s">
        <v>219</v>
      </c>
    </row>
    <row r="172" spans="1:65" s="15" customFormat="1">
      <c r="B172" s="181"/>
      <c r="D172" s="166" t="s">
        <v>228</v>
      </c>
      <c r="E172" s="182" t="s">
        <v>5187</v>
      </c>
      <c r="F172" s="183" t="s">
        <v>4871</v>
      </c>
      <c r="H172" s="184">
        <v>9.8819999999999997</v>
      </c>
      <c r="I172" s="185"/>
      <c r="L172" s="181"/>
      <c r="M172" s="186"/>
      <c r="N172" s="187"/>
      <c r="O172" s="187"/>
      <c r="P172" s="187"/>
      <c r="Q172" s="187"/>
      <c r="R172" s="187"/>
      <c r="S172" s="187"/>
      <c r="T172" s="188"/>
      <c r="AT172" s="182" t="s">
        <v>228</v>
      </c>
      <c r="AU172" s="182" t="s">
        <v>87</v>
      </c>
      <c r="AV172" s="15" t="s">
        <v>226</v>
      </c>
      <c r="AW172" s="15" t="s">
        <v>31</v>
      </c>
      <c r="AX172" s="15" t="s">
        <v>32</v>
      </c>
      <c r="AY172" s="182" t="s">
        <v>219</v>
      </c>
    </row>
    <row r="173" spans="1:65" s="2" customFormat="1" ht="21.75" customHeight="1">
      <c r="A173" s="33"/>
      <c r="B173" s="151"/>
      <c r="C173" s="152" t="s">
        <v>226</v>
      </c>
      <c r="D173" s="152" t="s">
        <v>221</v>
      </c>
      <c r="E173" s="153" t="s">
        <v>407</v>
      </c>
      <c r="F173" s="154" t="s">
        <v>408</v>
      </c>
      <c r="G173" s="155" t="s">
        <v>394</v>
      </c>
      <c r="H173" s="156">
        <v>1.7150000000000001</v>
      </c>
      <c r="I173" s="157"/>
      <c r="J173" s="158">
        <f>ROUND(I173*H173,2)</f>
        <v>0</v>
      </c>
      <c r="K173" s="154" t="s">
        <v>225</v>
      </c>
      <c r="L173" s="34"/>
      <c r="M173" s="159" t="s">
        <v>1</v>
      </c>
      <c r="N173" s="160" t="s">
        <v>42</v>
      </c>
      <c r="O173" s="59"/>
      <c r="P173" s="161">
        <f>O173*H173</f>
        <v>0</v>
      </c>
      <c r="Q173" s="161">
        <v>0</v>
      </c>
      <c r="R173" s="161">
        <f>Q173*H173</f>
        <v>0</v>
      </c>
      <c r="S173" s="161">
        <v>0</v>
      </c>
      <c r="T173" s="162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3" t="s">
        <v>226</v>
      </c>
      <c r="AT173" s="163" t="s">
        <v>221</v>
      </c>
      <c r="AU173" s="163" t="s">
        <v>87</v>
      </c>
      <c r="AY173" s="18" t="s">
        <v>219</v>
      </c>
      <c r="BE173" s="164">
        <f>IF(N173="základní",J173,0)</f>
        <v>0</v>
      </c>
      <c r="BF173" s="164">
        <f>IF(N173="snížená",J173,0)</f>
        <v>0</v>
      </c>
      <c r="BG173" s="164">
        <f>IF(N173="zákl. přenesená",J173,0)</f>
        <v>0</v>
      </c>
      <c r="BH173" s="164">
        <f>IF(N173="sníž. přenesená",J173,0)</f>
        <v>0</v>
      </c>
      <c r="BI173" s="164">
        <f>IF(N173="nulová",J173,0)</f>
        <v>0</v>
      </c>
      <c r="BJ173" s="18" t="s">
        <v>32</v>
      </c>
      <c r="BK173" s="164">
        <f>ROUND(I173*H173,2)</f>
        <v>0</v>
      </c>
      <c r="BL173" s="18" t="s">
        <v>226</v>
      </c>
      <c r="BM173" s="163" t="s">
        <v>4872</v>
      </c>
    </row>
    <row r="174" spans="1:65" s="14" customFormat="1">
      <c r="B174" s="174"/>
      <c r="D174" s="166" t="s">
        <v>228</v>
      </c>
      <c r="E174" s="175" t="s">
        <v>1</v>
      </c>
      <c r="F174" s="176" t="s">
        <v>4833</v>
      </c>
      <c r="H174" s="175" t="s">
        <v>1</v>
      </c>
      <c r="I174" s="177"/>
      <c r="L174" s="174"/>
      <c r="M174" s="178"/>
      <c r="N174" s="179"/>
      <c r="O174" s="179"/>
      <c r="P174" s="179"/>
      <c r="Q174" s="179"/>
      <c r="R174" s="179"/>
      <c r="S174" s="179"/>
      <c r="T174" s="180"/>
      <c r="AT174" s="175" t="s">
        <v>228</v>
      </c>
      <c r="AU174" s="175" t="s">
        <v>87</v>
      </c>
      <c r="AV174" s="14" t="s">
        <v>32</v>
      </c>
      <c r="AW174" s="14" t="s">
        <v>31</v>
      </c>
      <c r="AX174" s="14" t="s">
        <v>77</v>
      </c>
      <c r="AY174" s="175" t="s">
        <v>219</v>
      </c>
    </row>
    <row r="175" spans="1:65" s="14" customFormat="1">
      <c r="B175" s="174"/>
      <c r="D175" s="166" t="s">
        <v>228</v>
      </c>
      <c r="E175" s="175" t="s">
        <v>1</v>
      </c>
      <c r="F175" s="176" t="s">
        <v>4873</v>
      </c>
      <c r="H175" s="175" t="s">
        <v>1</v>
      </c>
      <c r="I175" s="177"/>
      <c r="L175" s="174"/>
      <c r="M175" s="178"/>
      <c r="N175" s="179"/>
      <c r="O175" s="179"/>
      <c r="P175" s="179"/>
      <c r="Q175" s="179"/>
      <c r="R175" s="179"/>
      <c r="S175" s="179"/>
      <c r="T175" s="180"/>
      <c r="AT175" s="175" t="s">
        <v>228</v>
      </c>
      <c r="AU175" s="175" t="s">
        <v>87</v>
      </c>
      <c r="AV175" s="14" t="s">
        <v>32</v>
      </c>
      <c r="AW175" s="14" t="s">
        <v>31</v>
      </c>
      <c r="AX175" s="14" t="s">
        <v>77</v>
      </c>
      <c r="AY175" s="175" t="s">
        <v>219</v>
      </c>
    </row>
    <row r="176" spans="1:65" s="13" customFormat="1">
      <c r="B176" s="165"/>
      <c r="D176" s="166" t="s">
        <v>228</v>
      </c>
      <c r="E176" s="167" t="s">
        <v>1</v>
      </c>
      <c r="F176" s="168" t="s">
        <v>5224</v>
      </c>
      <c r="H176" s="169">
        <v>1.7150000000000001</v>
      </c>
      <c r="I176" s="170"/>
      <c r="L176" s="165"/>
      <c r="M176" s="171"/>
      <c r="N176" s="172"/>
      <c r="O176" s="172"/>
      <c r="P176" s="172"/>
      <c r="Q176" s="172"/>
      <c r="R176" s="172"/>
      <c r="S176" s="172"/>
      <c r="T176" s="173"/>
      <c r="AT176" s="167" t="s">
        <v>228</v>
      </c>
      <c r="AU176" s="167" t="s">
        <v>87</v>
      </c>
      <c r="AV176" s="13" t="s">
        <v>87</v>
      </c>
      <c r="AW176" s="13" t="s">
        <v>31</v>
      </c>
      <c r="AX176" s="13" t="s">
        <v>77</v>
      </c>
      <c r="AY176" s="167" t="s">
        <v>219</v>
      </c>
    </row>
    <row r="177" spans="1:65" s="15" customFormat="1">
      <c r="B177" s="181"/>
      <c r="D177" s="166" t="s">
        <v>228</v>
      </c>
      <c r="E177" s="182" t="s">
        <v>5179</v>
      </c>
      <c r="F177" s="183" t="s">
        <v>4875</v>
      </c>
      <c r="H177" s="184">
        <v>1.7150000000000001</v>
      </c>
      <c r="I177" s="185"/>
      <c r="L177" s="181"/>
      <c r="M177" s="186"/>
      <c r="N177" s="187"/>
      <c r="O177" s="187"/>
      <c r="P177" s="187"/>
      <c r="Q177" s="187"/>
      <c r="R177" s="187"/>
      <c r="S177" s="187"/>
      <c r="T177" s="188"/>
      <c r="AT177" s="182" t="s">
        <v>228</v>
      </c>
      <c r="AU177" s="182" t="s">
        <v>87</v>
      </c>
      <c r="AV177" s="15" t="s">
        <v>226</v>
      </c>
      <c r="AW177" s="15" t="s">
        <v>31</v>
      </c>
      <c r="AX177" s="15" t="s">
        <v>32</v>
      </c>
      <c r="AY177" s="182" t="s">
        <v>219</v>
      </c>
    </row>
    <row r="178" spans="1:65" s="2" customFormat="1" ht="21.75" customHeight="1">
      <c r="A178" s="33"/>
      <c r="B178" s="151"/>
      <c r="C178" s="152" t="s">
        <v>248</v>
      </c>
      <c r="D178" s="152" t="s">
        <v>221</v>
      </c>
      <c r="E178" s="153" t="s">
        <v>1192</v>
      </c>
      <c r="F178" s="154" t="s">
        <v>1193</v>
      </c>
      <c r="G178" s="155" t="s">
        <v>394</v>
      </c>
      <c r="H178" s="156">
        <v>2.4700000000000002</v>
      </c>
      <c r="I178" s="157"/>
      <c r="J178" s="158">
        <f>ROUND(I178*H178,2)</f>
        <v>0</v>
      </c>
      <c r="K178" s="154" t="s">
        <v>225</v>
      </c>
      <c r="L178" s="34"/>
      <c r="M178" s="159" t="s">
        <v>1</v>
      </c>
      <c r="N178" s="160" t="s">
        <v>42</v>
      </c>
      <c r="O178" s="59"/>
      <c r="P178" s="161">
        <f>O178*H178</f>
        <v>0</v>
      </c>
      <c r="Q178" s="161">
        <v>0</v>
      </c>
      <c r="R178" s="161">
        <f>Q178*H178</f>
        <v>0</v>
      </c>
      <c r="S178" s="161">
        <v>0</v>
      </c>
      <c r="T178" s="162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3" t="s">
        <v>226</v>
      </c>
      <c r="AT178" s="163" t="s">
        <v>221</v>
      </c>
      <c r="AU178" s="163" t="s">
        <v>87</v>
      </c>
      <c r="AY178" s="18" t="s">
        <v>219</v>
      </c>
      <c r="BE178" s="164">
        <f>IF(N178="základní",J178,0)</f>
        <v>0</v>
      </c>
      <c r="BF178" s="164">
        <f>IF(N178="snížená",J178,0)</f>
        <v>0</v>
      </c>
      <c r="BG178" s="164">
        <f>IF(N178="zákl. přenesená",J178,0)</f>
        <v>0</v>
      </c>
      <c r="BH178" s="164">
        <f>IF(N178="sníž. přenesená",J178,0)</f>
        <v>0</v>
      </c>
      <c r="BI178" s="164">
        <f>IF(N178="nulová",J178,0)</f>
        <v>0</v>
      </c>
      <c r="BJ178" s="18" t="s">
        <v>32</v>
      </c>
      <c r="BK178" s="164">
        <f>ROUND(I178*H178,2)</f>
        <v>0</v>
      </c>
      <c r="BL178" s="18" t="s">
        <v>226</v>
      </c>
      <c r="BM178" s="163" t="s">
        <v>4878</v>
      </c>
    </row>
    <row r="179" spans="1:65" s="14" customFormat="1">
      <c r="B179" s="174"/>
      <c r="D179" s="166" t="s">
        <v>228</v>
      </c>
      <c r="E179" s="175" t="s">
        <v>1</v>
      </c>
      <c r="F179" s="176" t="s">
        <v>4879</v>
      </c>
      <c r="H179" s="175" t="s">
        <v>1</v>
      </c>
      <c r="I179" s="177"/>
      <c r="L179" s="174"/>
      <c r="M179" s="178"/>
      <c r="N179" s="179"/>
      <c r="O179" s="179"/>
      <c r="P179" s="179"/>
      <c r="Q179" s="179"/>
      <c r="R179" s="179"/>
      <c r="S179" s="179"/>
      <c r="T179" s="180"/>
      <c r="AT179" s="175" t="s">
        <v>228</v>
      </c>
      <c r="AU179" s="175" t="s">
        <v>87</v>
      </c>
      <c r="AV179" s="14" t="s">
        <v>32</v>
      </c>
      <c r="AW179" s="14" t="s">
        <v>31</v>
      </c>
      <c r="AX179" s="14" t="s">
        <v>77</v>
      </c>
      <c r="AY179" s="175" t="s">
        <v>219</v>
      </c>
    </row>
    <row r="180" spans="1:65" s="13" customFormat="1">
      <c r="B180" s="165"/>
      <c r="D180" s="166" t="s">
        <v>228</v>
      </c>
      <c r="E180" s="167" t="s">
        <v>1</v>
      </c>
      <c r="F180" s="168" t="s">
        <v>5225</v>
      </c>
      <c r="H180" s="169">
        <v>4.1849999999999996</v>
      </c>
      <c r="I180" s="170"/>
      <c r="L180" s="165"/>
      <c r="M180" s="171"/>
      <c r="N180" s="172"/>
      <c r="O180" s="172"/>
      <c r="P180" s="172"/>
      <c r="Q180" s="172"/>
      <c r="R180" s="172"/>
      <c r="S180" s="172"/>
      <c r="T180" s="173"/>
      <c r="AT180" s="167" t="s">
        <v>228</v>
      </c>
      <c r="AU180" s="167" t="s">
        <v>87</v>
      </c>
      <c r="AV180" s="13" t="s">
        <v>87</v>
      </c>
      <c r="AW180" s="13" t="s">
        <v>31</v>
      </c>
      <c r="AX180" s="13" t="s">
        <v>77</v>
      </c>
      <c r="AY180" s="167" t="s">
        <v>219</v>
      </c>
    </row>
    <row r="181" spans="1:65" s="14" customFormat="1">
      <c r="B181" s="174"/>
      <c r="D181" s="166" t="s">
        <v>228</v>
      </c>
      <c r="E181" s="175" t="s">
        <v>1</v>
      </c>
      <c r="F181" s="176" t="s">
        <v>5226</v>
      </c>
      <c r="H181" s="175" t="s">
        <v>1</v>
      </c>
      <c r="I181" s="177"/>
      <c r="L181" s="174"/>
      <c r="M181" s="178"/>
      <c r="N181" s="179"/>
      <c r="O181" s="179"/>
      <c r="P181" s="179"/>
      <c r="Q181" s="179"/>
      <c r="R181" s="179"/>
      <c r="S181" s="179"/>
      <c r="T181" s="180"/>
      <c r="AT181" s="175" t="s">
        <v>228</v>
      </c>
      <c r="AU181" s="175" t="s">
        <v>87</v>
      </c>
      <c r="AV181" s="14" t="s">
        <v>32</v>
      </c>
      <c r="AW181" s="14" t="s">
        <v>31</v>
      </c>
      <c r="AX181" s="14" t="s">
        <v>77</v>
      </c>
      <c r="AY181" s="175" t="s">
        <v>219</v>
      </c>
    </row>
    <row r="182" spans="1:65" s="13" customFormat="1">
      <c r="B182" s="165"/>
      <c r="D182" s="166" t="s">
        <v>228</v>
      </c>
      <c r="E182" s="167" t="s">
        <v>1</v>
      </c>
      <c r="F182" s="168" t="s">
        <v>5221</v>
      </c>
      <c r="H182" s="169">
        <v>-1.7150000000000001</v>
      </c>
      <c r="I182" s="170"/>
      <c r="L182" s="165"/>
      <c r="M182" s="171"/>
      <c r="N182" s="172"/>
      <c r="O182" s="172"/>
      <c r="P182" s="172"/>
      <c r="Q182" s="172"/>
      <c r="R182" s="172"/>
      <c r="S182" s="172"/>
      <c r="T182" s="173"/>
      <c r="AT182" s="167" t="s">
        <v>228</v>
      </c>
      <c r="AU182" s="167" t="s">
        <v>87</v>
      </c>
      <c r="AV182" s="13" t="s">
        <v>87</v>
      </c>
      <c r="AW182" s="13" t="s">
        <v>31</v>
      </c>
      <c r="AX182" s="13" t="s">
        <v>77</v>
      </c>
      <c r="AY182" s="167" t="s">
        <v>219</v>
      </c>
    </row>
    <row r="183" spans="1:65" s="15" customFormat="1">
      <c r="B183" s="181"/>
      <c r="D183" s="166" t="s">
        <v>228</v>
      </c>
      <c r="E183" s="182" t="s">
        <v>5185</v>
      </c>
      <c r="F183" s="183" t="s">
        <v>3345</v>
      </c>
      <c r="H183" s="184">
        <v>2.4700000000000002</v>
      </c>
      <c r="I183" s="185"/>
      <c r="L183" s="181"/>
      <c r="M183" s="186"/>
      <c r="N183" s="187"/>
      <c r="O183" s="187"/>
      <c r="P183" s="187"/>
      <c r="Q183" s="187"/>
      <c r="R183" s="187"/>
      <c r="S183" s="187"/>
      <c r="T183" s="188"/>
      <c r="AT183" s="182" t="s">
        <v>228</v>
      </c>
      <c r="AU183" s="182" t="s">
        <v>87</v>
      </c>
      <c r="AV183" s="15" t="s">
        <v>226</v>
      </c>
      <c r="AW183" s="15" t="s">
        <v>31</v>
      </c>
      <c r="AX183" s="15" t="s">
        <v>32</v>
      </c>
      <c r="AY183" s="182" t="s">
        <v>219</v>
      </c>
    </row>
    <row r="184" spans="1:65" s="2" customFormat="1" ht="16.5" customHeight="1">
      <c r="A184" s="33"/>
      <c r="B184" s="151"/>
      <c r="C184" s="152" t="s">
        <v>253</v>
      </c>
      <c r="D184" s="152" t="s">
        <v>221</v>
      </c>
      <c r="E184" s="153" t="s">
        <v>392</v>
      </c>
      <c r="F184" s="154" t="s">
        <v>393</v>
      </c>
      <c r="G184" s="155" t="s">
        <v>394</v>
      </c>
      <c r="H184" s="156">
        <v>9.5250000000000004</v>
      </c>
      <c r="I184" s="157"/>
      <c r="J184" s="158">
        <f>ROUND(I184*H184,2)</f>
        <v>0</v>
      </c>
      <c r="K184" s="154" t="s">
        <v>225</v>
      </c>
      <c r="L184" s="34"/>
      <c r="M184" s="159" t="s">
        <v>1</v>
      </c>
      <c r="N184" s="160" t="s">
        <v>42</v>
      </c>
      <c r="O184" s="59"/>
      <c r="P184" s="161">
        <f>O184*H184</f>
        <v>0</v>
      </c>
      <c r="Q184" s="161">
        <v>0</v>
      </c>
      <c r="R184" s="161">
        <f>Q184*H184</f>
        <v>0</v>
      </c>
      <c r="S184" s="161">
        <v>0</v>
      </c>
      <c r="T184" s="162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63" t="s">
        <v>226</v>
      </c>
      <c r="AT184" s="163" t="s">
        <v>221</v>
      </c>
      <c r="AU184" s="163" t="s">
        <v>87</v>
      </c>
      <c r="AY184" s="18" t="s">
        <v>219</v>
      </c>
      <c r="BE184" s="164">
        <f>IF(N184="základní",J184,0)</f>
        <v>0</v>
      </c>
      <c r="BF184" s="164">
        <f>IF(N184="snížená",J184,0)</f>
        <v>0</v>
      </c>
      <c r="BG184" s="164">
        <f>IF(N184="zákl. přenesená",J184,0)</f>
        <v>0</v>
      </c>
      <c r="BH184" s="164">
        <f>IF(N184="sníž. přenesená",J184,0)</f>
        <v>0</v>
      </c>
      <c r="BI184" s="164">
        <f>IF(N184="nulová",J184,0)</f>
        <v>0</v>
      </c>
      <c r="BJ184" s="18" t="s">
        <v>32</v>
      </c>
      <c r="BK184" s="164">
        <f>ROUND(I184*H184,2)</f>
        <v>0</v>
      </c>
      <c r="BL184" s="18" t="s">
        <v>226</v>
      </c>
      <c r="BM184" s="163" t="s">
        <v>4882</v>
      </c>
    </row>
    <row r="185" spans="1:65" s="14" customFormat="1">
      <c r="B185" s="174"/>
      <c r="D185" s="166" t="s">
        <v>228</v>
      </c>
      <c r="E185" s="175" t="s">
        <v>1</v>
      </c>
      <c r="F185" s="176" t="s">
        <v>5227</v>
      </c>
      <c r="H185" s="175" t="s">
        <v>1</v>
      </c>
      <c r="I185" s="177"/>
      <c r="L185" s="174"/>
      <c r="M185" s="178"/>
      <c r="N185" s="179"/>
      <c r="O185" s="179"/>
      <c r="P185" s="179"/>
      <c r="Q185" s="179"/>
      <c r="R185" s="179"/>
      <c r="S185" s="179"/>
      <c r="T185" s="180"/>
      <c r="AT185" s="175" t="s">
        <v>228</v>
      </c>
      <c r="AU185" s="175" t="s">
        <v>87</v>
      </c>
      <c r="AV185" s="14" t="s">
        <v>32</v>
      </c>
      <c r="AW185" s="14" t="s">
        <v>31</v>
      </c>
      <c r="AX185" s="14" t="s">
        <v>77</v>
      </c>
      <c r="AY185" s="175" t="s">
        <v>219</v>
      </c>
    </row>
    <row r="186" spans="1:65" s="14" customFormat="1">
      <c r="B186" s="174"/>
      <c r="D186" s="166" t="s">
        <v>228</v>
      </c>
      <c r="E186" s="175" t="s">
        <v>1</v>
      </c>
      <c r="F186" s="176" t="s">
        <v>4884</v>
      </c>
      <c r="H186" s="175" t="s">
        <v>1</v>
      </c>
      <c r="I186" s="177"/>
      <c r="L186" s="174"/>
      <c r="M186" s="178"/>
      <c r="N186" s="179"/>
      <c r="O186" s="179"/>
      <c r="P186" s="179"/>
      <c r="Q186" s="179"/>
      <c r="R186" s="179"/>
      <c r="S186" s="179"/>
      <c r="T186" s="180"/>
      <c r="AT186" s="175" t="s">
        <v>228</v>
      </c>
      <c r="AU186" s="175" t="s">
        <v>87</v>
      </c>
      <c r="AV186" s="14" t="s">
        <v>32</v>
      </c>
      <c r="AW186" s="14" t="s">
        <v>31</v>
      </c>
      <c r="AX186" s="14" t="s">
        <v>77</v>
      </c>
      <c r="AY186" s="175" t="s">
        <v>219</v>
      </c>
    </row>
    <row r="187" spans="1:65" s="13" customFormat="1">
      <c r="B187" s="165"/>
      <c r="D187" s="166" t="s">
        <v>228</v>
      </c>
      <c r="E187" s="167" t="s">
        <v>1</v>
      </c>
      <c r="F187" s="168" t="s">
        <v>5228</v>
      </c>
      <c r="H187" s="169">
        <v>3.42</v>
      </c>
      <c r="I187" s="170"/>
      <c r="L187" s="165"/>
      <c r="M187" s="171"/>
      <c r="N187" s="172"/>
      <c r="O187" s="172"/>
      <c r="P187" s="172"/>
      <c r="Q187" s="172"/>
      <c r="R187" s="172"/>
      <c r="S187" s="172"/>
      <c r="T187" s="173"/>
      <c r="AT187" s="167" t="s">
        <v>228</v>
      </c>
      <c r="AU187" s="167" t="s">
        <v>87</v>
      </c>
      <c r="AV187" s="13" t="s">
        <v>87</v>
      </c>
      <c r="AW187" s="13" t="s">
        <v>31</v>
      </c>
      <c r="AX187" s="13" t="s">
        <v>77</v>
      </c>
      <c r="AY187" s="167" t="s">
        <v>219</v>
      </c>
    </row>
    <row r="188" spans="1:65" s="14" customFormat="1">
      <c r="B188" s="174"/>
      <c r="D188" s="166" t="s">
        <v>228</v>
      </c>
      <c r="E188" s="175" t="s">
        <v>1</v>
      </c>
      <c r="F188" s="176" t="s">
        <v>5229</v>
      </c>
      <c r="H188" s="175" t="s">
        <v>1</v>
      </c>
      <c r="I188" s="177"/>
      <c r="L188" s="174"/>
      <c r="M188" s="178"/>
      <c r="N188" s="179"/>
      <c r="O188" s="179"/>
      <c r="P188" s="179"/>
      <c r="Q188" s="179"/>
      <c r="R188" s="179"/>
      <c r="S188" s="179"/>
      <c r="T188" s="180"/>
      <c r="AT188" s="175" t="s">
        <v>228</v>
      </c>
      <c r="AU188" s="175" t="s">
        <v>87</v>
      </c>
      <c r="AV188" s="14" t="s">
        <v>32</v>
      </c>
      <c r="AW188" s="14" t="s">
        <v>31</v>
      </c>
      <c r="AX188" s="14" t="s">
        <v>77</v>
      </c>
      <c r="AY188" s="175" t="s">
        <v>219</v>
      </c>
    </row>
    <row r="189" spans="1:65" s="14" customFormat="1">
      <c r="B189" s="174"/>
      <c r="D189" s="166" t="s">
        <v>228</v>
      </c>
      <c r="E189" s="175" t="s">
        <v>1</v>
      </c>
      <c r="F189" s="176" t="s">
        <v>5230</v>
      </c>
      <c r="H189" s="175" t="s">
        <v>1</v>
      </c>
      <c r="I189" s="177"/>
      <c r="L189" s="174"/>
      <c r="M189" s="178"/>
      <c r="N189" s="179"/>
      <c r="O189" s="179"/>
      <c r="P189" s="179"/>
      <c r="Q189" s="179"/>
      <c r="R189" s="179"/>
      <c r="S189" s="179"/>
      <c r="T189" s="180"/>
      <c r="AT189" s="175" t="s">
        <v>228</v>
      </c>
      <c r="AU189" s="175" t="s">
        <v>87</v>
      </c>
      <c r="AV189" s="14" t="s">
        <v>32</v>
      </c>
      <c r="AW189" s="14" t="s">
        <v>31</v>
      </c>
      <c r="AX189" s="14" t="s">
        <v>77</v>
      </c>
      <c r="AY189" s="175" t="s">
        <v>219</v>
      </c>
    </row>
    <row r="190" spans="1:65" s="13" customFormat="1">
      <c r="B190" s="165"/>
      <c r="D190" s="166" t="s">
        <v>228</v>
      </c>
      <c r="E190" s="167" t="s">
        <v>1</v>
      </c>
      <c r="F190" s="168" t="s">
        <v>5231</v>
      </c>
      <c r="H190" s="169">
        <v>1.4850000000000001</v>
      </c>
      <c r="I190" s="170"/>
      <c r="L190" s="165"/>
      <c r="M190" s="171"/>
      <c r="N190" s="172"/>
      <c r="O190" s="172"/>
      <c r="P190" s="172"/>
      <c r="Q190" s="172"/>
      <c r="R190" s="172"/>
      <c r="S190" s="172"/>
      <c r="T190" s="173"/>
      <c r="AT190" s="167" t="s">
        <v>228</v>
      </c>
      <c r="AU190" s="167" t="s">
        <v>87</v>
      </c>
      <c r="AV190" s="13" t="s">
        <v>87</v>
      </c>
      <c r="AW190" s="13" t="s">
        <v>31</v>
      </c>
      <c r="AX190" s="13" t="s">
        <v>77</v>
      </c>
      <c r="AY190" s="167" t="s">
        <v>219</v>
      </c>
    </row>
    <row r="191" spans="1:65" s="13" customFormat="1">
      <c r="B191" s="165"/>
      <c r="D191" s="166" t="s">
        <v>228</v>
      </c>
      <c r="E191" s="167" t="s">
        <v>1</v>
      </c>
      <c r="F191" s="168" t="s">
        <v>5232</v>
      </c>
      <c r="H191" s="169">
        <v>4.62</v>
      </c>
      <c r="I191" s="170"/>
      <c r="L191" s="165"/>
      <c r="M191" s="171"/>
      <c r="N191" s="172"/>
      <c r="O191" s="172"/>
      <c r="P191" s="172"/>
      <c r="Q191" s="172"/>
      <c r="R191" s="172"/>
      <c r="S191" s="172"/>
      <c r="T191" s="173"/>
      <c r="AT191" s="167" t="s">
        <v>228</v>
      </c>
      <c r="AU191" s="167" t="s">
        <v>87</v>
      </c>
      <c r="AV191" s="13" t="s">
        <v>87</v>
      </c>
      <c r="AW191" s="13" t="s">
        <v>31</v>
      </c>
      <c r="AX191" s="13" t="s">
        <v>77</v>
      </c>
      <c r="AY191" s="167" t="s">
        <v>219</v>
      </c>
    </row>
    <row r="192" spans="1:65" s="15" customFormat="1">
      <c r="B192" s="181"/>
      <c r="D192" s="166" t="s">
        <v>228</v>
      </c>
      <c r="E192" s="182" t="s">
        <v>5161</v>
      </c>
      <c r="F192" s="183" t="s">
        <v>236</v>
      </c>
      <c r="H192" s="184">
        <v>9.5250000000000004</v>
      </c>
      <c r="I192" s="185"/>
      <c r="L192" s="181"/>
      <c r="M192" s="186"/>
      <c r="N192" s="187"/>
      <c r="O192" s="187"/>
      <c r="P192" s="187"/>
      <c r="Q192" s="187"/>
      <c r="R192" s="187"/>
      <c r="S192" s="187"/>
      <c r="T192" s="188"/>
      <c r="AT192" s="182" t="s">
        <v>228</v>
      </c>
      <c r="AU192" s="182" t="s">
        <v>87</v>
      </c>
      <c r="AV192" s="15" t="s">
        <v>226</v>
      </c>
      <c r="AW192" s="15" t="s">
        <v>31</v>
      </c>
      <c r="AX192" s="15" t="s">
        <v>32</v>
      </c>
      <c r="AY192" s="182" t="s">
        <v>219</v>
      </c>
    </row>
    <row r="193" spans="1:65" s="2" customFormat="1" ht="16.5" customHeight="1">
      <c r="A193" s="33"/>
      <c r="B193" s="151"/>
      <c r="C193" s="152" t="s">
        <v>258</v>
      </c>
      <c r="D193" s="152" t="s">
        <v>221</v>
      </c>
      <c r="E193" s="153" t="s">
        <v>1721</v>
      </c>
      <c r="F193" s="154" t="s">
        <v>1722</v>
      </c>
      <c r="G193" s="155" t="s">
        <v>240</v>
      </c>
      <c r="H193" s="156">
        <v>21.588000000000001</v>
      </c>
      <c r="I193" s="157"/>
      <c r="J193" s="158">
        <f>ROUND(I193*H193,2)</f>
        <v>0</v>
      </c>
      <c r="K193" s="154" t="s">
        <v>225</v>
      </c>
      <c r="L193" s="34"/>
      <c r="M193" s="159" t="s">
        <v>1</v>
      </c>
      <c r="N193" s="160" t="s">
        <v>42</v>
      </c>
      <c r="O193" s="59"/>
      <c r="P193" s="161">
        <f>O193*H193</f>
        <v>0</v>
      </c>
      <c r="Q193" s="161">
        <v>8.4000000000000003E-4</v>
      </c>
      <c r="R193" s="161">
        <f>Q193*H193</f>
        <v>1.8133920000000001E-2</v>
      </c>
      <c r="S193" s="161">
        <v>0</v>
      </c>
      <c r="T193" s="162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3" t="s">
        <v>226</v>
      </c>
      <c r="AT193" s="163" t="s">
        <v>221</v>
      </c>
      <c r="AU193" s="163" t="s">
        <v>87</v>
      </c>
      <c r="AY193" s="18" t="s">
        <v>219</v>
      </c>
      <c r="BE193" s="164">
        <f>IF(N193="základní",J193,0)</f>
        <v>0</v>
      </c>
      <c r="BF193" s="164">
        <f>IF(N193="snížená",J193,0)</f>
        <v>0</v>
      </c>
      <c r="BG193" s="164">
        <f>IF(N193="zákl. přenesená",J193,0)</f>
        <v>0</v>
      </c>
      <c r="BH193" s="164">
        <f>IF(N193="sníž. přenesená",J193,0)</f>
        <v>0</v>
      </c>
      <c r="BI193" s="164">
        <f>IF(N193="nulová",J193,0)</f>
        <v>0</v>
      </c>
      <c r="BJ193" s="18" t="s">
        <v>32</v>
      </c>
      <c r="BK193" s="164">
        <f>ROUND(I193*H193,2)</f>
        <v>0</v>
      </c>
      <c r="BL193" s="18" t="s">
        <v>226</v>
      </c>
      <c r="BM193" s="163" t="s">
        <v>5233</v>
      </c>
    </row>
    <row r="194" spans="1:65" s="14" customFormat="1">
      <c r="B194" s="174"/>
      <c r="D194" s="166" t="s">
        <v>228</v>
      </c>
      <c r="E194" s="175" t="s">
        <v>1</v>
      </c>
      <c r="F194" s="176" t="s">
        <v>5200</v>
      </c>
      <c r="H194" s="175" t="s">
        <v>1</v>
      </c>
      <c r="I194" s="177"/>
      <c r="L194" s="174"/>
      <c r="M194" s="178"/>
      <c r="N194" s="179"/>
      <c r="O194" s="179"/>
      <c r="P194" s="179"/>
      <c r="Q194" s="179"/>
      <c r="R194" s="179"/>
      <c r="S194" s="179"/>
      <c r="T194" s="180"/>
      <c r="AT194" s="175" t="s">
        <v>228</v>
      </c>
      <c r="AU194" s="175" t="s">
        <v>87</v>
      </c>
      <c r="AV194" s="14" t="s">
        <v>32</v>
      </c>
      <c r="AW194" s="14" t="s">
        <v>31</v>
      </c>
      <c r="AX194" s="14" t="s">
        <v>77</v>
      </c>
      <c r="AY194" s="175" t="s">
        <v>219</v>
      </c>
    </row>
    <row r="195" spans="1:65" s="14" customFormat="1">
      <c r="B195" s="174"/>
      <c r="D195" s="166" t="s">
        <v>228</v>
      </c>
      <c r="E195" s="175" t="s">
        <v>1</v>
      </c>
      <c r="F195" s="176" t="s">
        <v>5201</v>
      </c>
      <c r="H195" s="175" t="s">
        <v>1</v>
      </c>
      <c r="I195" s="177"/>
      <c r="L195" s="174"/>
      <c r="M195" s="178"/>
      <c r="N195" s="179"/>
      <c r="O195" s="179"/>
      <c r="P195" s="179"/>
      <c r="Q195" s="179"/>
      <c r="R195" s="179"/>
      <c r="S195" s="179"/>
      <c r="T195" s="180"/>
      <c r="AT195" s="175" t="s">
        <v>228</v>
      </c>
      <c r="AU195" s="175" t="s">
        <v>87</v>
      </c>
      <c r="AV195" s="14" t="s">
        <v>32</v>
      </c>
      <c r="AW195" s="14" t="s">
        <v>31</v>
      </c>
      <c r="AX195" s="14" t="s">
        <v>77</v>
      </c>
      <c r="AY195" s="175" t="s">
        <v>219</v>
      </c>
    </row>
    <row r="196" spans="1:65" s="14" customFormat="1">
      <c r="B196" s="174"/>
      <c r="D196" s="166" t="s">
        <v>228</v>
      </c>
      <c r="E196" s="175" t="s">
        <v>1</v>
      </c>
      <c r="F196" s="176" t="s">
        <v>5202</v>
      </c>
      <c r="H196" s="175" t="s">
        <v>1</v>
      </c>
      <c r="I196" s="177"/>
      <c r="L196" s="174"/>
      <c r="M196" s="178"/>
      <c r="N196" s="179"/>
      <c r="O196" s="179"/>
      <c r="P196" s="179"/>
      <c r="Q196" s="179"/>
      <c r="R196" s="179"/>
      <c r="S196" s="179"/>
      <c r="T196" s="180"/>
      <c r="AT196" s="175" t="s">
        <v>228</v>
      </c>
      <c r="AU196" s="175" t="s">
        <v>87</v>
      </c>
      <c r="AV196" s="14" t="s">
        <v>32</v>
      </c>
      <c r="AW196" s="14" t="s">
        <v>31</v>
      </c>
      <c r="AX196" s="14" t="s">
        <v>77</v>
      </c>
      <c r="AY196" s="175" t="s">
        <v>219</v>
      </c>
    </row>
    <row r="197" spans="1:65" s="16" customFormat="1">
      <c r="B197" s="189"/>
      <c r="D197" s="166" t="s">
        <v>228</v>
      </c>
      <c r="E197" s="190" t="s">
        <v>1</v>
      </c>
      <c r="F197" s="191" t="s">
        <v>282</v>
      </c>
      <c r="H197" s="192">
        <v>0</v>
      </c>
      <c r="I197" s="193"/>
      <c r="L197" s="189"/>
      <c r="M197" s="194"/>
      <c r="N197" s="195"/>
      <c r="O197" s="195"/>
      <c r="P197" s="195"/>
      <c r="Q197" s="195"/>
      <c r="R197" s="195"/>
      <c r="S197" s="195"/>
      <c r="T197" s="196"/>
      <c r="AT197" s="190" t="s">
        <v>228</v>
      </c>
      <c r="AU197" s="190" t="s">
        <v>87</v>
      </c>
      <c r="AV197" s="16" t="s">
        <v>237</v>
      </c>
      <c r="AW197" s="16" t="s">
        <v>31</v>
      </c>
      <c r="AX197" s="16" t="s">
        <v>77</v>
      </c>
      <c r="AY197" s="190" t="s">
        <v>219</v>
      </c>
    </row>
    <row r="198" spans="1:65" s="14" customFormat="1">
      <c r="B198" s="174"/>
      <c r="D198" s="166" t="s">
        <v>228</v>
      </c>
      <c r="E198" s="175" t="s">
        <v>1</v>
      </c>
      <c r="F198" s="176" t="s">
        <v>5207</v>
      </c>
      <c r="H198" s="175" t="s">
        <v>1</v>
      </c>
      <c r="I198" s="177"/>
      <c r="L198" s="174"/>
      <c r="M198" s="178"/>
      <c r="N198" s="179"/>
      <c r="O198" s="179"/>
      <c r="P198" s="179"/>
      <c r="Q198" s="179"/>
      <c r="R198" s="179"/>
      <c r="S198" s="179"/>
      <c r="T198" s="180"/>
      <c r="AT198" s="175" t="s">
        <v>228</v>
      </c>
      <c r="AU198" s="175" t="s">
        <v>87</v>
      </c>
      <c r="AV198" s="14" t="s">
        <v>32</v>
      </c>
      <c r="AW198" s="14" t="s">
        <v>31</v>
      </c>
      <c r="AX198" s="14" t="s">
        <v>77</v>
      </c>
      <c r="AY198" s="175" t="s">
        <v>219</v>
      </c>
    </row>
    <row r="199" spans="1:65" s="13" customFormat="1">
      <c r="B199" s="165"/>
      <c r="D199" s="166" t="s">
        <v>228</v>
      </c>
      <c r="E199" s="167" t="s">
        <v>1</v>
      </c>
      <c r="F199" s="168" t="s">
        <v>5234</v>
      </c>
      <c r="H199" s="169">
        <v>8.1</v>
      </c>
      <c r="I199" s="170"/>
      <c r="L199" s="165"/>
      <c r="M199" s="171"/>
      <c r="N199" s="172"/>
      <c r="O199" s="172"/>
      <c r="P199" s="172"/>
      <c r="Q199" s="172"/>
      <c r="R199" s="172"/>
      <c r="S199" s="172"/>
      <c r="T199" s="173"/>
      <c r="AT199" s="167" t="s">
        <v>228</v>
      </c>
      <c r="AU199" s="167" t="s">
        <v>87</v>
      </c>
      <c r="AV199" s="13" t="s">
        <v>87</v>
      </c>
      <c r="AW199" s="13" t="s">
        <v>31</v>
      </c>
      <c r="AX199" s="13" t="s">
        <v>77</v>
      </c>
      <c r="AY199" s="167" t="s">
        <v>219</v>
      </c>
    </row>
    <row r="200" spans="1:65" s="14" customFormat="1">
      <c r="B200" s="174"/>
      <c r="D200" s="166" t="s">
        <v>228</v>
      </c>
      <c r="E200" s="175" t="s">
        <v>1</v>
      </c>
      <c r="F200" s="176" t="s">
        <v>5213</v>
      </c>
      <c r="H200" s="175" t="s">
        <v>1</v>
      </c>
      <c r="I200" s="177"/>
      <c r="L200" s="174"/>
      <c r="M200" s="178"/>
      <c r="N200" s="179"/>
      <c r="O200" s="179"/>
      <c r="P200" s="179"/>
      <c r="Q200" s="179"/>
      <c r="R200" s="179"/>
      <c r="S200" s="179"/>
      <c r="T200" s="180"/>
      <c r="AT200" s="175" t="s">
        <v>228</v>
      </c>
      <c r="AU200" s="175" t="s">
        <v>87</v>
      </c>
      <c r="AV200" s="14" t="s">
        <v>32</v>
      </c>
      <c r="AW200" s="14" t="s">
        <v>31</v>
      </c>
      <c r="AX200" s="14" t="s">
        <v>77</v>
      </c>
      <c r="AY200" s="175" t="s">
        <v>219</v>
      </c>
    </row>
    <row r="201" spans="1:65" s="13" customFormat="1">
      <c r="B201" s="165"/>
      <c r="D201" s="166" t="s">
        <v>228</v>
      </c>
      <c r="E201" s="167" t="s">
        <v>1</v>
      </c>
      <c r="F201" s="168" t="s">
        <v>5235</v>
      </c>
      <c r="H201" s="169">
        <v>27.88</v>
      </c>
      <c r="I201" s="170"/>
      <c r="L201" s="165"/>
      <c r="M201" s="171"/>
      <c r="N201" s="172"/>
      <c r="O201" s="172"/>
      <c r="P201" s="172"/>
      <c r="Q201" s="172"/>
      <c r="R201" s="172"/>
      <c r="S201" s="172"/>
      <c r="T201" s="173"/>
      <c r="AT201" s="167" t="s">
        <v>228</v>
      </c>
      <c r="AU201" s="167" t="s">
        <v>87</v>
      </c>
      <c r="AV201" s="13" t="s">
        <v>87</v>
      </c>
      <c r="AW201" s="13" t="s">
        <v>31</v>
      </c>
      <c r="AX201" s="13" t="s">
        <v>77</v>
      </c>
      <c r="AY201" s="167" t="s">
        <v>219</v>
      </c>
    </row>
    <row r="202" spans="1:65" s="16" customFormat="1">
      <c r="B202" s="189"/>
      <c r="D202" s="166" t="s">
        <v>228</v>
      </c>
      <c r="E202" s="190" t="s">
        <v>5149</v>
      </c>
      <c r="F202" s="191" t="s">
        <v>5236</v>
      </c>
      <c r="H202" s="192">
        <v>35.979999999999997</v>
      </c>
      <c r="I202" s="193"/>
      <c r="L202" s="189"/>
      <c r="M202" s="194"/>
      <c r="N202" s="195"/>
      <c r="O202" s="195"/>
      <c r="P202" s="195"/>
      <c r="Q202" s="195"/>
      <c r="R202" s="195"/>
      <c r="S202" s="195"/>
      <c r="T202" s="196"/>
      <c r="AT202" s="190" t="s">
        <v>228</v>
      </c>
      <c r="AU202" s="190" t="s">
        <v>87</v>
      </c>
      <c r="AV202" s="16" t="s">
        <v>237</v>
      </c>
      <c r="AW202" s="16" t="s">
        <v>31</v>
      </c>
      <c r="AX202" s="16" t="s">
        <v>77</v>
      </c>
      <c r="AY202" s="190" t="s">
        <v>219</v>
      </c>
    </row>
    <row r="203" spans="1:65" s="14" customFormat="1">
      <c r="B203" s="174"/>
      <c r="D203" s="166" t="s">
        <v>228</v>
      </c>
      <c r="E203" s="175" t="s">
        <v>1</v>
      </c>
      <c r="F203" s="176" t="s">
        <v>5237</v>
      </c>
      <c r="H203" s="175" t="s">
        <v>1</v>
      </c>
      <c r="I203" s="177"/>
      <c r="L203" s="174"/>
      <c r="M203" s="178"/>
      <c r="N203" s="179"/>
      <c r="O203" s="179"/>
      <c r="P203" s="179"/>
      <c r="Q203" s="179"/>
      <c r="R203" s="179"/>
      <c r="S203" s="179"/>
      <c r="T203" s="180"/>
      <c r="AT203" s="175" t="s">
        <v>228</v>
      </c>
      <c r="AU203" s="175" t="s">
        <v>87</v>
      </c>
      <c r="AV203" s="14" t="s">
        <v>32</v>
      </c>
      <c r="AW203" s="14" t="s">
        <v>31</v>
      </c>
      <c r="AX203" s="14" t="s">
        <v>77</v>
      </c>
      <c r="AY203" s="175" t="s">
        <v>219</v>
      </c>
    </row>
    <row r="204" spans="1:65" s="13" customFormat="1">
      <c r="B204" s="165"/>
      <c r="D204" s="166" t="s">
        <v>228</v>
      </c>
      <c r="E204" s="167" t="s">
        <v>1</v>
      </c>
      <c r="F204" s="168" t="s">
        <v>5238</v>
      </c>
      <c r="H204" s="169">
        <v>-14.391999999999999</v>
      </c>
      <c r="I204" s="170"/>
      <c r="L204" s="165"/>
      <c r="M204" s="171"/>
      <c r="N204" s="172"/>
      <c r="O204" s="172"/>
      <c r="P204" s="172"/>
      <c r="Q204" s="172"/>
      <c r="R204" s="172"/>
      <c r="S204" s="172"/>
      <c r="T204" s="173"/>
      <c r="AT204" s="167" t="s">
        <v>228</v>
      </c>
      <c r="AU204" s="167" t="s">
        <v>87</v>
      </c>
      <c r="AV204" s="13" t="s">
        <v>87</v>
      </c>
      <c r="AW204" s="13" t="s">
        <v>31</v>
      </c>
      <c r="AX204" s="13" t="s">
        <v>77</v>
      </c>
      <c r="AY204" s="167" t="s">
        <v>219</v>
      </c>
    </row>
    <row r="205" spans="1:65" s="15" customFormat="1">
      <c r="B205" s="181"/>
      <c r="D205" s="166" t="s">
        <v>228</v>
      </c>
      <c r="E205" s="182" t="s">
        <v>5175</v>
      </c>
      <c r="F205" s="183" t="s">
        <v>4902</v>
      </c>
      <c r="H205" s="184">
        <v>21.588000000000001</v>
      </c>
      <c r="I205" s="185"/>
      <c r="L205" s="181"/>
      <c r="M205" s="186"/>
      <c r="N205" s="187"/>
      <c r="O205" s="187"/>
      <c r="P205" s="187"/>
      <c r="Q205" s="187"/>
      <c r="R205" s="187"/>
      <c r="S205" s="187"/>
      <c r="T205" s="188"/>
      <c r="AT205" s="182" t="s">
        <v>228</v>
      </c>
      <c r="AU205" s="182" t="s">
        <v>87</v>
      </c>
      <c r="AV205" s="15" t="s">
        <v>226</v>
      </c>
      <c r="AW205" s="15" t="s">
        <v>31</v>
      </c>
      <c r="AX205" s="15" t="s">
        <v>32</v>
      </c>
      <c r="AY205" s="182" t="s">
        <v>219</v>
      </c>
    </row>
    <row r="206" spans="1:65" s="2" customFormat="1" ht="16.5" customHeight="1">
      <c r="A206" s="33"/>
      <c r="B206" s="151"/>
      <c r="C206" s="152" t="s">
        <v>263</v>
      </c>
      <c r="D206" s="152" t="s">
        <v>221</v>
      </c>
      <c r="E206" s="153" t="s">
        <v>1195</v>
      </c>
      <c r="F206" s="154" t="s">
        <v>1196</v>
      </c>
      <c r="G206" s="155" t="s">
        <v>240</v>
      </c>
      <c r="H206" s="156">
        <v>45.298000000000002</v>
      </c>
      <c r="I206" s="157"/>
      <c r="J206" s="158">
        <f>ROUND(I206*H206,2)</f>
        <v>0</v>
      </c>
      <c r="K206" s="154" t="s">
        <v>225</v>
      </c>
      <c r="L206" s="34"/>
      <c r="M206" s="159" t="s">
        <v>1</v>
      </c>
      <c r="N206" s="160" t="s">
        <v>42</v>
      </c>
      <c r="O206" s="59"/>
      <c r="P206" s="161">
        <f>O206*H206</f>
        <v>0</v>
      </c>
      <c r="Q206" s="161">
        <v>8.4999999999999995E-4</v>
      </c>
      <c r="R206" s="161">
        <f>Q206*H206</f>
        <v>3.8503299999999997E-2</v>
      </c>
      <c r="S206" s="161">
        <v>0</v>
      </c>
      <c r="T206" s="162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63" t="s">
        <v>226</v>
      </c>
      <c r="AT206" s="163" t="s">
        <v>221</v>
      </c>
      <c r="AU206" s="163" t="s">
        <v>87</v>
      </c>
      <c r="AY206" s="18" t="s">
        <v>219</v>
      </c>
      <c r="BE206" s="164">
        <f>IF(N206="základní",J206,0)</f>
        <v>0</v>
      </c>
      <c r="BF206" s="164">
        <f>IF(N206="snížená",J206,0)</f>
        <v>0</v>
      </c>
      <c r="BG206" s="164">
        <f>IF(N206="zákl. přenesená",J206,0)</f>
        <v>0</v>
      </c>
      <c r="BH206" s="164">
        <f>IF(N206="sníž. přenesená",J206,0)</f>
        <v>0</v>
      </c>
      <c r="BI206" s="164">
        <f>IF(N206="nulová",J206,0)</f>
        <v>0</v>
      </c>
      <c r="BJ206" s="18" t="s">
        <v>32</v>
      </c>
      <c r="BK206" s="164">
        <f>ROUND(I206*H206,2)</f>
        <v>0</v>
      </c>
      <c r="BL206" s="18" t="s">
        <v>226</v>
      </c>
      <c r="BM206" s="163" t="s">
        <v>4890</v>
      </c>
    </row>
    <row r="207" spans="1:65" s="14" customFormat="1">
      <c r="B207" s="174"/>
      <c r="D207" s="166" t="s">
        <v>228</v>
      </c>
      <c r="E207" s="175" t="s">
        <v>1</v>
      </c>
      <c r="F207" s="176" t="s">
        <v>5239</v>
      </c>
      <c r="H207" s="175" t="s">
        <v>1</v>
      </c>
      <c r="I207" s="177"/>
      <c r="L207" s="174"/>
      <c r="M207" s="178"/>
      <c r="N207" s="179"/>
      <c r="O207" s="179"/>
      <c r="P207" s="179"/>
      <c r="Q207" s="179"/>
      <c r="R207" s="179"/>
      <c r="S207" s="179"/>
      <c r="T207" s="180"/>
      <c r="AT207" s="175" t="s">
        <v>228</v>
      </c>
      <c r="AU207" s="175" t="s">
        <v>87</v>
      </c>
      <c r="AV207" s="14" t="s">
        <v>32</v>
      </c>
      <c r="AW207" s="14" t="s">
        <v>31</v>
      </c>
      <c r="AX207" s="14" t="s">
        <v>77</v>
      </c>
      <c r="AY207" s="175" t="s">
        <v>219</v>
      </c>
    </row>
    <row r="208" spans="1:65" s="14" customFormat="1">
      <c r="B208" s="174"/>
      <c r="D208" s="166" t="s">
        <v>228</v>
      </c>
      <c r="E208" s="175" t="s">
        <v>1</v>
      </c>
      <c r="F208" s="176" t="s">
        <v>5240</v>
      </c>
      <c r="H208" s="175" t="s">
        <v>1</v>
      </c>
      <c r="I208" s="177"/>
      <c r="L208" s="174"/>
      <c r="M208" s="178"/>
      <c r="N208" s="179"/>
      <c r="O208" s="179"/>
      <c r="P208" s="179"/>
      <c r="Q208" s="179"/>
      <c r="R208" s="179"/>
      <c r="S208" s="179"/>
      <c r="T208" s="180"/>
      <c r="AT208" s="175" t="s">
        <v>228</v>
      </c>
      <c r="AU208" s="175" t="s">
        <v>87</v>
      </c>
      <c r="AV208" s="14" t="s">
        <v>32</v>
      </c>
      <c r="AW208" s="14" t="s">
        <v>31</v>
      </c>
      <c r="AX208" s="14" t="s">
        <v>77</v>
      </c>
      <c r="AY208" s="175" t="s">
        <v>219</v>
      </c>
    </row>
    <row r="209" spans="2:51" s="14" customFormat="1">
      <c r="B209" s="174"/>
      <c r="D209" s="166" t="s">
        <v>228</v>
      </c>
      <c r="E209" s="175" t="s">
        <v>1</v>
      </c>
      <c r="F209" s="176" t="s">
        <v>5201</v>
      </c>
      <c r="H209" s="175" t="s">
        <v>1</v>
      </c>
      <c r="I209" s="177"/>
      <c r="L209" s="174"/>
      <c r="M209" s="178"/>
      <c r="N209" s="179"/>
      <c r="O209" s="179"/>
      <c r="P209" s="179"/>
      <c r="Q209" s="179"/>
      <c r="R209" s="179"/>
      <c r="S209" s="179"/>
      <c r="T209" s="180"/>
      <c r="AT209" s="175" t="s">
        <v>228</v>
      </c>
      <c r="AU209" s="175" t="s">
        <v>87</v>
      </c>
      <c r="AV209" s="14" t="s">
        <v>32</v>
      </c>
      <c r="AW209" s="14" t="s">
        <v>31</v>
      </c>
      <c r="AX209" s="14" t="s">
        <v>77</v>
      </c>
      <c r="AY209" s="175" t="s">
        <v>219</v>
      </c>
    </row>
    <row r="210" spans="2:51" s="14" customFormat="1">
      <c r="B210" s="174"/>
      <c r="D210" s="166" t="s">
        <v>228</v>
      </c>
      <c r="E210" s="175" t="s">
        <v>1</v>
      </c>
      <c r="F210" s="176" t="s">
        <v>5202</v>
      </c>
      <c r="H210" s="175" t="s">
        <v>1</v>
      </c>
      <c r="I210" s="177"/>
      <c r="L210" s="174"/>
      <c r="M210" s="178"/>
      <c r="N210" s="179"/>
      <c r="O210" s="179"/>
      <c r="P210" s="179"/>
      <c r="Q210" s="179"/>
      <c r="R210" s="179"/>
      <c r="S210" s="179"/>
      <c r="T210" s="180"/>
      <c r="AT210" s="175" t="s">
        <v>228</v>
      </c>
      <c r="AU210" s="175" t="s">
        <v>87</v>
      </c>
      <c r="AV210" s="14" t="s">
        <v>32</v>
      </c>
      <c r="AW210" s="14" t="s">
        <v>31</v>
      </c>
      <c r="AX210" s="14" t="s">
        <v>77</v>
      </c>
      <c r="AY210" s="175" t="s">
        <v>219</v>
      </c>
    </row>
    <row r="211" spans="2:51" s="16" customFormat="1">
      <c r="B211" s="189"/>
      <c r="D211" s="166" t="s">
        <v>228</v>
      </c>
      <c r="E211" s="190" t="s">
        <v>1</v>
      </c>
      <c r="F211" s="191" t="s">
        <v>282</v>
      </c>
      <c r="H211" s="192">
        <v>0</v>
      </c>
      <c r="I211" s="193"/>
      <c r="L211" s="189"/>
      <c r="M211" s="194"/>
      <c r="N211" s="195"/>
      <c r="O211" s="195"/>
      <c r="P211" s="195"/>
      <c r="Q211" s="195"/>
      <c r="R211" s="195"/>
      <c r="S211" s="195"/>
      <c r="T211" s="196"/>
      <c r="AT211" s="190" t="s">
        <v>228</v>
      </c>
      <c r="AU211" s="190" t="s">
        <v>87</v>
      </c>
      <c r="AV211" s="16" t="s">
        <v>237</v>
      </c>
      <c r="AW211" s="16" t="s">
        <v>31</v>
      </c>
      <c r="AX211" s="16" t="s">
        <v>77</v>
      </c>
      <c r="AY211" s="190" t="s">
        <v>219</v>
      </c>
    </row>
    <row r="212" spans="2:51" s="14" customFormat="1">
      <c r="B212" s="174"/>
      <c r="D212" s="166" t="s">
        <v>228</v>
      </c>
      <c r="E212" s="175" t="s">
        <v>1</v>
      </c>
      <c r="F212" s="176" t="s">
        <v>5205</v>
      </c>
      <c r="H212" s="175" t="s">
        <v>1</v>
      </c>
      <c r="I212" s="177"/>
      <c r="L212" s="174"/>
      <c r="M212" s="178"/>
      <c r="N212" s="179"/>
      <c r="O212" s="179"/>
      <c r="P212" s="179"/>
      <c r="Q212" s="179"/>
      <c r="R212" s="179"/>
      <c r="S212" s="179"/>
      <c r="T212" s="180"/>
      <c r="AT212" s="175" t="s">
        <v>228</v>
      </c>
      <c r="AU212" s="175" t="s">
        <v>87</v>
      </c>
      <c r="AV212" s="14" t="s">
        <v>32</v>
      </c>
      <c r="AW212" s="14" t="s">
        <v>31</v>
      </c>
      <c r="AX212" s="14" t="s">
        <v>77</v>
      </c>
      <c r="AY212" s="175" t="s">
        <v>219</v>
      </c>
    </row>
    <row r="213" spans="2:51" s="13" customFormat="1">
      <c r="B213" s="165"/>
      <c r="D213" s="166" t="s">
        <v>228</v>
      </c>
      <c r="E213" s="167" t="s">
        <v>1</v>
      </c>
      <c r="F213" s="168" t="s">
        <v>5241</v>
      </c>
      <c r="H213" s="169">
        <v>0.70399999999999996</v>
      </c>
      <c r="I213" s="170"/>
      <c r="L213" s="165"/>
      <c r="M213" s="171"/>
      <c r="N213" s="172"/>
      <c r="O213" s="172"/>
      <c r="P213" s="172"/>
      <c r="Q213" s="172"/>
      <c r="R213" s="172"/>
      <c r="S213" s="172"/>
      <c r="T213" s="173"/>
      <c r="AT213" s="167" t="s">
        <v>228</v>
      </c>
      <c r="AU213" s="167" t="s">
        <v>87</v>
      </c>
      <c r="AV213" s="13" t="s">
        <v>87</v>
      </c>
      <c r="AW213" s="13" t="s">
        <v>31</v>
      </c>
      <c r="AX213" s="13" t="s">
        <v>77</v>
      </c>
      <c r="AY213" s="167" t="s">
        <v>219</v>
      </c>
    </row>
    <row r="214" spans="2:51" s="14" customFormat="1">
      <c r="B214" s="174"/>
      <c r="D214" s="166" t="s">
        <v>228</v>
      </c>
      <c r="E214" s="175" t="s">
        <v>1</v>
      </c>
      <c r="F214" s="176" t="s">
        <v>5207</v>
      </c>
      <c r="H214" s="175" t="s">
        <v>1</v>
      </c>
      <c r="I214" s="177"/>
      <c r="L214" s="174"/>
      <c r="M214" s="178"/>
      <c r="N214" s="179"/>
      <c r="O214" s="179"/>
      <c r="P214" s="179"/>
      <c r="Q214" s="179"/>
      <c r="R214" s="179"/>
      <c r="S214" s="179"/>
      <c r="T214" s="180"/>
      <c r="AT214" s="175" t="s">
        <v>228</v>
      </c>
      <c r="AU214" s="175" t="s">
        <v>87</v>
      </c>
      <c r="AV214" s="14" t="s">
        <v>32</v>
      </c>
      <c r="AW214" s="14" t="s">
        <v>31</v>
      </c>
      <c r="AX214" s="14" t="s">
        <v>77</v>
      </c>
      <c r="AY214" s="175" t="s">
        <v>219</v>
      </c>
    </row>
    <row r="215" spans="2:51" s="13" customFormat="1">
      <c r="B215" s="165"/>
      <c r="D215" s="166" t="s">
        <v>228</v>
      </c>
      <c r="E215" s="167" t="s">
        <v>1</v>
      </c>
      <c r="F215" s="168" t="s">
        <v>5234</v>
      </c>
      <c r="H215" s="169">
        <v>8.1</v>
      </c>
      <c r="I215" s="170"/>
      <c r="L215" s="165"/>
      <c r="M215" s="171"/>
      <c r="N215" s="172"/>
      <c r="O215" s="172"/>
      <c r="P215" s="172"/>
      <c r="Q215" s="172"/>
      <c r="R215" s="172"/>
      <c r="S215" s="172"/>
      <c r="T215" s="173"/>
      <c r="AT215" s="167" t="s">
        <v>228</v>
      </c>
      <c r="AU215" s="167" t="s">
        <v>87</v>
      </c>
      <c r="AV215" s="13" t="s">
        <v>87</v>
      </c>
      <c r="AW215" s="13" t="s">
        <v>31</v>
      </c>
      <c r="AX215" s="13" t="s">
        <v>77</v>
      </c>
      <c r="AY215" s="167" t="s">
        <v>219</v>
      </c>
    </row>
    <row r="216" spans="2:51" s="14" customFormat="1">
      <c r="B216" s="174"/>
      <c r="D216" s="166" t="s">
        <v>228</v>
      </c>
      <c r="E216" s="175" t="s">
        <v>1</v>
      </c>
      <c r="F216" s="176" t="s">
        <v>5209</v>
      </c>
      <c r="H216" s="175" t="s">
        <v>1</v>
      </c>
      <c r="I216" s="177"/>
      <c r="L216" s="174"/>
      <c r="M216" s="178"/>
      <c r="N216" s="179"/>
      <c r="O216" s="179"/>
      <c r="P216" s="179"/>
      <c r="Q216" s="179"/>
      <c r="R216" s="179"/>
      <c r="S216" s="179"/>
      <c r="T216" s="180"/>
      <c r="AT216" s="175" t="s">
        <v>228</v>
      </c>
      <c r="AU216" s="175" t="s">
        <v>87</v>
      </c>
      <c r="AV216" s="14" t="s">
        <v>32</v>
      </c>
      <c r="AW216" s="14" t="s">
        <v>31</v>
      </c>
      <c r="AX216" s="14" t="s">
        <v>77</v>
      </c>
      <c r="AY216" s="175" t="s">
        <v>219</v>
      </c>
    </row>
    <row r="217" spans="2:51" s="13" customFormat="1">
      <c r="B217" s="165"/>
      <c r="D217" s="166" t="s">
        <v>228</v>
      </c>
      <c r="E217" s="167" t="s">
        <v>1</v>
      </c>
      <c r="F217" s="168" t="s">
        <v>5242</v>
      </c>
      <c r="H217" s="169">
        <v>64.05</v>
      </c>
      <c r="I217" s="170"/>
      <c r="L217" s="165"/>
      <c r="M217" s="171"/>
      <c r="N217" s="172"/>
      <c r="O217" s="172"/>
      <c r="P217" s="172"/>
      <c r="Q217" s="172"/>
      <c r="R217" s="172"/>
      <c r="S217" s="172"/>
      <c r="T217" s="173"/>
      <c r="AT217" s="167" t="s">
        <v>228</v>
      </c>
      <c r="AU217" s="167" t="s">
        <v>87</v>
      </c>
      <c r="AV217" s="13" t="s">
        <v>87</v>
      </c>
      <c r="AW217" s="13" t="s">
        <v>31</v>
      </c>
      <c r="AX217" s="13" t="s">
        <v>77</v>
      </c>
      <c r="AY217" s="167" t="s">
        <v>219</v>
      </c>
    </row>
    <row r="218" spans="2:51" s="14" customFormat="1">
      <c r="B218" s="174"/>
      <c r="D218" s="166" t="s">
        <v>228</v>
      </c>
      <c r="E218" s="175" t="s">
        <v>1</v>
      </c>
      <c r="F218" s="176" t="s">
        <v>5211</v>
      </c>
      <c r="H218" s="175" t="s">
        <v>1</v>
      </c>
      <c r="I218" s="177"/>
      <c r="L218" s="174"/>
      <c r="M218" s="178"/>
      <c r="N218" s="179"/>
      <c r="O218" s="179"/>
      <c r="P218" s="179"/>
      <c r="Q218" s="179"/>
      <c r="R218" s="179"/>
      <c r="S218" s="179"/>
      <c r="T218" s="180"/>
      <c r="AT218" s="175" t="s">
        <v>228</v>
      </c>
      <c r="AU218" s="175" t="s">
        <v>87</v>
      </c>
      <c r="AV218" s="14" t="s">
        <v>32</v>
      </c>
      <c r="AW218" s="14" t="s">
        <v>31</v>
      </c>
      <c r="AX218" s="14" t="s">
        <v>77</v>
      </c>
      <c r="AY218" s="175" t="s">
        <v>219</v>
      </c>
    </row>
    <row r="219" spans="2:51" s="13" customFormat="1">
      <c r="B219" s="165"/>
      <c r="D219" s="166" t="s">
        <v>228</v>
      </c>
      <c r="E219" s="167" t="s">
        <v>1</v>
      </c>
      <c r="F219" s="168" t="s">
        <v>5243</v>
      </c>
      <c r="H219" s="169">
        <v>10.742000000000001</v>
      </c>
      <c r="I219" s="170"/>
      <c r="L219" s="165"/>
      <c r="M219" s="171"/>
      <c r="N219" s="172"/>
      <c r="O219" s="172"/>
      <c r="P219" s="172"/>
      <c r="Q219" s="172"/>
      <c r="R219" s="172"/>
      <c r="S219" s="172"/>
      <c r="T219" s="173"/>
      <c r="AT219" s="167" t="s">
        <v>228</v>
      </c>
      <c r="AU219" s="167" t="s">
        <v>87</v>
      </c>
      <c r="AV219" s="13" t="s">
        <v>87</v>
      </c>
      <c r="AW219" s="13" t="s">
        <v>31</v>
      </c>
      <c r="AX219" s="13" t="s">
        <v>77</v>
      </c>
      <c r="AY219" s="167" t="s">
        <v>219</v>
      </c>
    </row>
    <row r="220" spans="2:51" s="14" customFormat="1">
      <c r="B220" s="174"/>
      <c r="D220" s="166" t="s">
        <v>228</v>
      </c>
      <c r="E220" s="175" t="s">
        <v>1</v>
      </c>
      <c r="F220" s="176" t="s">
        <v>5213</v>
      </c>
      <c r="H220" s="175" t="s">
        <v>1</v>
      </c>
      <c r="I220" s="177"/>
      <c r="L220" s="174"/>
      <c r="M220" s="178"/>
      <c r="N220" s="179"/>
      <c r="O220" s="179"/>
      <c r="P220" s="179"/>
      <c r="Q220" s="179"/>
      <c r="R220" s="179"/>
      <c r="S220" s="179"/>
      <c r="T220" s="180"/>
      <c r="AT220" s="175" t="s">
        <v>228</v>
      </c>
      <c r="AU220" s="175" t="s">
        <v>87</v>
      </c>
      <c r="AV220" s="14" t="s">
        <v>32</v>
      </c>
      <c r="AW220" s="14" t="s">
        <v>31</v>
      </c>
      <c r="AX220" s="14" t="s">
        <v>77</v>
      </c>
      <c r="AY220" s="175" t="s">
        <v>219</v>
      </c>
    </row>
    <row r="221" spans="2:51" s="13" customFormat="1">
      <c r="B221" s="165"/>
      <c r="D221" s="166" t="s">
        <v>228</v>
      </c>
      <c r="E221" s="167" t="s">
        <v>1</v>
      </c>
      <c r="F221" s="168" t="s">
        <v>5235</v>
      </c>
      <c r="H221" s="169">
        <v>27.88</v>
      </c>
      <c r="I221" s="170"/>
      <c r="L221" s="165"/>
      <c r="M221" s="171"/>
      <c r="N221" s="172"/>
      <c r="O221" s="172"/>
      <c r="P221" s="172"/>
      <c r="Q221" s="172"/>
      <c r="R221" s="172"/>
      <c r="S221" s="172"/>
      <c r="T221" s="173"/>
      <c r="AT221" s="167" t="s">
        <v>228</v>
      </c>
      <c r="AU221" s="167" t="s">
        <v>87</v>
      </c>
      <c r="AV221" s="13" t="s">
        <v>87</v>
      </c>
      <c r="AW221" s="13" t="s">
        <v>31</v>
      </c>
      <c r="AX221" s="13" t="s">
        <v>77</v>
      </c>
      <c r="AY221" s="167" t="s">
        <v>219</v>
      </c>
    </row>
    <row r="222" spans="2:51" s="14" customFormat="1">
      <c r="B222" s="174"/>
      <c r="D222" s="166" t="s">
        <v>228</v>
      </c>
      <c r="E222" s="175" t="s">
        <v>1</v>
      </c>
      <c r="F222" s="176" t="s">
        <v>5244</v>
      </c>
      <c r="H222" s="175" t="s">
        <v>1</v>
      </c>
      <c r="I222" s="177"/>
      <c r="L222" s="174"/>
      <c r="M222" s="178"/>
      <c r="N222" s="179"/>
      <c r="O222" s="179"/>
      <c r="P222" s="179"/>
      <c r="Q222" s="179"/>
      <c r="R222" s="179"/>
      <c r="S222" s="179"/>
      <c r="T222" s="180"/>
      <c r="AT222" s="175" t="s">
        <v>228</v>
      </c>
      <c r="AU222" s="175" t="s">
        <v>87</v>
      </c>
      <c r="AV222" s="14" t="s">
        <v>32</v>
      </c>
      <c r="AW222" s="14" t="s">
        <v>31</v>
      </c>
      <c r="AX222" s="14" t="s">
        <v>77</v>
      </c>
      <c r="AY222" s="175" t="s">
        <v>219</v>
      </c>
    </row>
    <row r="223" spans="2:51" s="13" customFormat="1">
      <c r="B223" s="165"/>
      <c r="D223" s="166" t="s">
        <v>228</v>
      </c>
      <c r="E223" s="167" t="s">
        <v>1</v>
      </c>
      <c r="F223" s="168" t="s">
        <v>5245</v>
      </c>
      <c r="H223" s="169">
        <v>-21.588000000000001</v>
      </c>
      <c r="I223" s="170"/>
      <c r="L223" s="165"/>
      <c r="M223" s="171"/>
      <c r="N223" s="172"/>
      <c r="O223" s="172"/>
      <c r="P223" s="172"/>
      <c r="Q223" s="172"/>
      <c r="R223" s="172"/>
      <c r="S223" s="172"/>
      <c r="T223" s="173"/>
      <c r="AT223" s="167" t="s">
        <v>228</v>
      </c>
      <c r="AU223" s="167" t="s">
        <v>87</v>
      </c>
      <c r="AV223" s="13" t="s">
        <v>87</v>
      </c>
      <c r="AW223" s="13" t="s">
        <v>31</v>
      </c>
      <c r="AX223" s="13" t="s">
        <v>77</v>
      </c>
      <c r="AY223" s="167" t="s">
        <v>219</v>
      </c>
    </row>
    <row r="224" spans="2:51" s="14" customFormat="1">
      <c r="B224" s="174"/>
      <c r="D224" s="166" t="s">
        <v>228</v>
      </c>
      <c r="E224" s="175" t="s">
        <v>1</v>
      </c>
      <c r="F224" s="176" t="s">
        <v>5237</v>
      </c>
      <c r="H224" s="175" t="s">
        <v>1</v>
      </c>
      <c r="I224" s="177"/>
      <c r="L224" s="174"/>
      <c r="M224" s="178"/>
      <c r="N224" s="179"/>
      <c r="O224" s="179"/>
      <c r="P224" s="179"/>
      <c r="Q224" s="179"/>
      <c r="R224" s="179"/>
      <c r="S224" s="179"/>
      <c r="T224" s="180"/>
      <c r="AT224" s="175" t="s">
        <v>228</v>
      </c>
      <c r="AU224" s="175" t="s">
        <v>87</v>
      </c>
      <c r="AV224" s="14" t="s">
        <v>32</v>
      </c>
      <c r="AW224" s="14" t="s">
        <v>31</v>
      </c>
      <c r="AX224" s="14" t="s">
        <v>77</v>
      </c>
      <c r="AY224" s="175" t="s">
        <v>219</v>
      </c>
    </row>
    <row r="225" spans="1:65" s="13" customFormat="1">
      <c r="B225" s="165"/>
      <c r="D225" s="166" t="s">
        <v>228</v>
      </c>
      <c r="E225" s="167" t="s">
        <v>1</v>
      </c>
      <c r="F225" s="168" t="s">
        <v>5238</v>
      </c>
      <c r="H225" s="169">
        <v>-14.391999999999999</v>
      </c>
      <c r="I225" s="170"/>
      <c r="L225" s="165"/>
      <c r="M225" s="171"/>
      <c r="N225" s="172"/>
      <c r="O225" s="172"/>
      <c r="P225" s="172"/>
      <c r="Q225" s="172"/>
      <c r="R225" s="172"/>
      <c r="S225" s="172"/>
      <c r="T225" s="173"/>
      <c r="AT225" s="167" t="s">
        <v>228</v>
      </c>
      <c r="AU225" s="167" t="s">
        <v>87</v>
      </c>
      <c r="AV225" s="13" t="s">
        <v>87</v>
      </c>
      <c r="AW225" s="13" t="s">
        <v>31</v>
      </c>
      <c r="AX225" s="13" t="s">
        <v>77</v>
      </c>
      <c r="AY225" s="167" t="s">
        <v>219</v>
      </c>
    </row>
    <row r="226" spans="1:65" s="16" customFormat="1">
      <c r="B226" s="189"/>
      <c r="D226" s="166" t="s">
        <v>228</v>
      </c>
      <c r="E226" s="190" t="s">
        <v>5151</v>
      </c>
      <c r="F226" s="191" t="s">
        <v>5246</v>
      </c>
      <c r="H226" s="192">
        <v>75.495999999999995</v>
      </c>
      <c r="I226" s="193"/>
      <c r="L226" s="189"/>
      <c r="M226" s="194"/>
      <c r="N226" s="195"/>
      <c r="O226" s="195"/>
      <c r="P226" s="195"/>
      <c r="Q226" s="195"/>
      <c r="R226" s="195"/>
      <c r="S226" s="195"/>
      <c r="T226" s="196"/>
      <c r="AT226" s="190" t="s">
        <v>228</v>
      </c>
      <c r="AU226" s="190" t="s">
        <v>87</v>
      </c>
      <c r="AV226" s="16" t="s">
        <v>237</v>
      </c>
      <c r="AW226" s="16" t="s">
        <v>31</v>
      </c>
      <c r="AX226" s="16" t="s">
        <v>77</v>
      </c>
      <c r="AY226" s="190" t="s">
        <v>219</v>
      </c>
    </row>
    <row r="227" spans="1:65" s="14" customFormat="1">
      <c r="B227" s="174"/>
      <c r="D227" s="166" t="s">
        <v>228</v>
      </c>
      <c r="E227" s="175" t="s">
        <v>1</v>
      </c>
      <c r="F227" s="176" t="s">
        <v>5247</v>
      </c>
      <c r="H227" s="175" t="s">
        <v>1</v>
      </c>
      <c r="I227" s="177"/>
      <c r="L227" s="174"/>
      <c r="M227" s="178"/>
      <c r="N227" s="179"/>
      <c r="O227" s="179"/>
      <c r="P227" s="179"/>
      <c r="Q227" s="179"/>
      <c r="R227" s="179"/>
      <c r="S227" s="179"/>
      <c r="T227" s="180"/>
      <c r="AT227" s="175" t="s">
        <v>228</v>
      </c>
      <c r="AU227" s="175" t="s">
        <v>87</v>
      </c>
      <c r="AV227" s="14" t="s">
        <v>32</v>
      </c>
      <c r="AW227" s="14" t="s">
        <v>31</v>
      </c>
      <c r="AX227" s="14" t="s">
        <v>77</v>
      </c>
      <c r="AY227" s="175" t="s">
        <v>219</v>
      </c>
    </row>
    <row r="228" spans="1:65" s="13" customFormat="1">
      <c r="B228" s="165"/>
      <c r="D228" s="166" t="s">
        <v>228</v>
      </c>
      <c r="E228" s="167" t="s">
        <v>1</v>
      </c>
      <c r="F228" s="168" t="s">
        <v>5248</v>
      </c>
      <c r="H228" s="169">
        <v>-30.198</v>
      </c>
      <c r="I228" s="170"/>
      <c r="L228" s="165"/>
      <c r="M228" s="171"/>
      <c r="N228" s="172"/>
      <c r="O228" s="172"/>
      <c r="P228" s="172"/>
      <c r="Q228" s="172"/>
      <c r="R228" s="172"/>
      <c r="S228" s="172"/>
      <c r="T228" s="173"/>
      <c r="AT228" s="167" t="s">
        <v>228</v>
      </c>
      <c r="AU228" s="167" t="s">
        <v>87</v>
      </c>
      <c r="AV228" s="13" t="s">
        <v>87</v>
      </c>
      <c r="AW228" s="13" t="s">
        <v>31</v>
      </c>
      <c r="AX228" s="13" t="s">
        <v>77</v>
      </c>
      <c r="AY228" s="167" t="s">
        <v>219</v>
      </c>
    </row>
    <row r="229" spans="1:65" s="15" customFormat="1">
      <c r="B229" s="181"/>
      <c r="D229" s="166" t="s">
        <v>228</v>
      </c>
      <c r="E229" s="182" t="s">
        <v>5177</v>
      </c>
      <c r="F229" s="183" t="s">
        <v>4902</v>
      </c>
      <c r="H229" s="184">
        <v>45.298000000000002</v>
      </c>
      <c r="I229" s="185"/>
      <c r="L229" s="181"/>
      <c r="M229" s="186"/>
      <c r="N229" s="187"/>
      <c r="O229" s="187"/>
      <c r="P229" s="187"/>
      <c r="Q229" s="187"/>
      <c r="R229" s="187"/>
      <c r="S229" s="187"/>
      <c r="T229" s="188"/>
      <c r="AT229" s="182" t="s">
        <v>228</v>
      </c>
      <c r="AU229" s="182" t="s">
        <v>87</v>
      </c>
      <c r="AV229" s="15" t="s">
        <v>226</v>
      </c>
      <c r="AW229" s="15" t="s">
        <v>31</v>
      </c>
      <c r="AX229" s="15" t="s">
        <v>32</v>
      </c>
      <c r="AY229" s="182" t="s">
        <v>219</v>
      </c>
    </row>
    <row r="230" spans="1:65" s="2" customFormat="1" ht="16.5" customHeight="1">
      <c r="A230" s="33"/>
      <c r="B230" s="151"/>
      <c r="C230" s="152" t="s">
        <v>268</v>
      </c>
      <c r="D230" s="152" t="s">
        <v>221</v>
      </c>
      <c r="E230" s="153" t="s">
        <v>1763</v>
      </c>
      <c r="F230" s="154" t="s">
        <v>1764</v>
      </c>
      <c r="G230" s="155" t="s">
        <v>240</v>
      </c>
      <c r="H230" s="156">
        <v>21.588000000000001</v>
      </c>
      <c r="I230" s="157"/>
      <c r="J230" s="158">
        <f>ROUND(I230*H230,2)</f>
        <v>0</v>
      </c>
      <c r="K230" s="154" t="s">
        <v>225</v>
      </c>
      <c r="L230" s="34"/>
      <c r="M230" s="159" t="s">
        <v>1</v>
      </c>
      <c r="N230" s="160" t="s">
        <v>42</v>
      </c>
      <c r="O230" s="59"/>
      <c r="P230" s="161">
        <f>O230*H230</f>
        <v>0</v>
      </c>
      <c r="Q230" s="161">
        <v>0</v>
      </c>
      <c r="R230" s="161">
        <f>Q230*H230</f>
        <v>0</v>
      </c>
      <c r="S230" s="161">
        <v>0</v>
      </c>
      <c r="T230" s="162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3" t="s">
        <v>226</v>
      </c>
      <c r="AT230" s="163" t="s">
        <v>221</v>
      </c>
      <c r="AU230" s="163" t="s">
        <v>87</v>
      </c>
      <c r="AY230" s="18" t="s">
        <v>219</v>
      </c>
      <c r="BE230" s="164">
        <f>IF(N230="základní",J230,0)</f>
        <v>0</v>
      </c>
      <c r="BF230" s="164">
        <f>IF(N230="snížená",J230,0)</f>
        <v>0</v>
      </c>
      <c r="BG230" s="164">
        <f>IF(N230="zákl. přenesená",J230,0)</f>
        <v>0</v>
      </c>
      <c r="BH230" s="164">
        <f>IF(N230="sníž. přenesená",J230,0)</f>
        <v>0</v>
      </c>
      <c r="BI230" s="164">
        <f>IF(N230="nulová",J230,0)</f>
        <v>0</v>
      </c>
      <c r="BJ230" s="18" t="s">
        <v>32</v>
      </c>
      <c r="BK230" s="164">
        <f>ROUND(I230*H230,2)</f>
        <v>0</v>
      </c>
      <c r="BL230" s="18" t="s">
        <v>226</v>
      </c>
      <c r="BM230" s="163" t="s">
        <v>5249</v>
      </c>
    </row>
    <row r="231" spans="1:65" s="13" customFormat="1">
      <c r="B231" s="165"/>
      <c r="D231" s="166" t="s">
        <v>228</v>
      </c>
      <c r="E231" s="167" t="s">
        <v>1</v>
      </c>
      <c r="F231" s="168" t="s">
        <v>5175</v>
      </c>
      <c r="H231" s="169">
        <v>21.588000000000001</v>
      </c>
      <c r="I231" s="170"/>
      <c r="L231" s="165"/>
      <c r="M231" s="171"/>
      <c r="N231" s="172"/>
      <c r="O231" s="172"/>
      <c r="P231" s="172"/>
      <c r="Q231" s="172"/>
      <c r="R231" s="172"/>
      <c r="S231" s="172"/>
      <c r="T231" s="173"/>
      <c r="AT231" s="167" t="s">
        <v>228</v>
      </c>
      <c r="AU231" s="167" t="s">
        <v>87</v>
      </c>
      <c r="AV231" s="13" t="s">
        <v>87</v>
      </c>
      <c r="AW231" s="13" t="s">
        <v>31</v>
      </c>
      <c r="AX231" s="13" t="s">
        <v>32</v>
      </c>
      <c r="AY231" s="167" t="s">
        <v>219</v>
      </c>
    </row>
    <row r="232" spans="1:65" s="2" customFormat="1" ht="16.5" customHeight="1">
      <c r="A232" s="33"/>
      <c r="B232" s="151"/>
      <c r="C232" s="152" t="s">
        <v>8</v>
      </c>
      <c r="D232" s="152" t="s">
        <v>221</v>
      </c>
      <c r="E232" s="153" t="s">
        <v>1237</v>
      </c>
      <c r="F232" s="154" t="s">
        <v>1238</v>
      </c>
      <c r="G232" s="155" t="s">
        <v>240</v>
      </c>
      <c r="H232" s="156">
        <v>45.298000000000002</v>
      </c>
      <c r="I232" s="157"/>
      <c r="J232" s="158">
        <f>ROUND(I232*H232,2)</f>
        <v>0</v>
      </c>
      <c r="K232" s="154" t="s">
        <v>225</v>
      </c>
      <c r="L232" s="34"/>
      <c r="M232" s="159" t="s">
        <v>1</v>
      </c>
      <c r="N232" s="160" t="s">
        <v>42</v>
      </c>
      <c r="O232" s="59"/>
      <c r="P232" s="161">
        <f>O232*H232</f>
        <v>0</v>
      </c>
      <c r="Q232" s="161">
        <v>0</v>
      </c>
      <c r="R232" s="161">
        <f>Q232*H232</f>
        <v>0</v>
      </c>
      <c r="S232" s="161">
        <v>0</v>
      </c>
      <c r="T232" s="162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3" t="s">
        <v>226</v>
      </c>
      <c r="AT232" s="163" t="s">
        <v>221</v>
      </c>
      <c r="AU232" s="163" t="s">
        <v>87</v>
      </c>
      <c r="AY232" s="18" t="s">
        <v>219</v>
      </c>
      <c r="BE232" s="164">
        <f>IF(N232="základní",J232,0)</f>
        <v>0</v>
      </c>
      <c r="BF232" s="164">
        <f>IF(N232="snížená",J232,0)</f>
        <v>0</v>
      </c>
      <c r="BG232" s="164">
        <f>IF(N232="zákl. přenesená",J232,0)</f>
        <v>0</v>
      </c>
      <c r="BH232" s="164">
        <f>IF(N232="sníž. přenesená",J232,0)</f>
        <v>0</v>
      </c>
      <c r="BI232" s="164">
        <f>IF(N232="nulová",J232,0)</f>
        <v>0</v>
      </c>
      <c r="BJ232" s="18" t="s">
        <v>32</v>
      </c>
      <c r="BK232" s="164">
        <f>ROUND(I232*H232,2)</f>
        <v>0</v>
      </c>
      <c r="BL232" s="18" t="s">
        <v>226</v>
      </c>
      <c r="BM232" s="163" t="s">
        <v>4903</v>
      </c>
    </row>
    <row r="233" spans="1:65" s="13" customFormat="1">
      <c r="B233" s="165"/>
      <c r="D233" s="166" t="s">
        <v>228</v>
      </c>
      <c r="E233" s="167" t="s">
        <v>1</v>
      </c>
      <c r="F233" s="168" t="s">
        <v>5177</v>
      </c>
      <c r="H233" s="169">
        <v>45.298000000000002</v>
      </c>
      <c r="I233" s="170"/>
      <c r="L233" s="165"/>
      <c r="M233" s="171"/>
      <c r="N233" s="172"/>
      <c r="O233" s="172"/>
      <c r="P233" s="172"/>
      <c r="Q233" s="172"/>
      <c r="R233" s="172"/>
      <c r="S233" s="172"/>
      <c r="T233" s="173"/>
      <c r="AT233" s="167" t="s">
        <v>228</v>
      </c>
      <c r="AU233" s="167" t="s">
        <v>87</v>
      </c>
      <c r="AV233" s="13" t="s">
        <v>87</v>
      </c>
      <c r="AW233" s="13" t="s">
        <v>31</v>
      </c>
      <c r="AX233" s="13" t="s">
        <v>32</v>
      </c>
      <c r="AY233" s="167" t="s">
        <v>219</v>
      </c>
    </row>
    <row r="234" spans="1:65" s="2" customFormat="1" ht="16.5" customHeight="1">
      <c r="A234" s="33"/>
      <c r="B234" s="151"/>
      <c r="C234" s="152" t="s">
        <v>151</v>
      </c>
      <c r="D234" s="152" t="s">
        <v>221</v>
      </c>
      <c r="E234" s="153" t="s">
        <v>5250</v>
      </c>
      <c r="F234" s="154" t="s">
        <v>5251</v>
      </c>
      <c r="G234" s="155" t="s">
        <v>240</v>
      </c>
      <c r="H234" s="156">
        <v>14.391999999999999</v>
      </c>
      <c r="I234" s="157"/>
      <c r="J234" s="158">
        <f>ROUND(I234*H234,2)</f>
        <v>0</v>
      </c>
      <c r="K234" s="154" t="s">
        <v>225</v>
      </c>
      <c r="L234" s="34"/>
      <c r="M234" s="159" t="s">
        <v>1</v>
      </c>
      <c r="N234" s="160" t="s">
        <v>42</v>
      </c>
      <c r="O234" s="59"/>
      <c r="P234" s="161">
        <f>O234*H234</f>
        <v>0</v>
      </c>
      <c r="Q234" s="161">
        <v>1.99E-3</v>
      </c>
      <c r="R234" s="161">
        <f>Q234*H234</f>
        <v>2.8640079999999998E-2</v>
      </c>
      <c r="S234" s="161">
        <v>0</v>
      </c>
      <c r="T234" s="162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3" t="s">
        <v>226</v>
      </c>
      <c r="AT234" s="163" t="s">
        <v>221</v>
      </c>
      <c r="AU234" s="163" t="s">
        <v>87</v>
      </c>
      <c r="AY234" s="18" t="s">
        <v>219</v>
      </c>
      <c r="BE234" s="164">
        <f>IF(N234="základní",J234,0)</f>
        <v>0</v>
      </c>
      <c r="BF234" s="164">
        <f>IF(N234="snížená",J234,0)</f>
        <v>0</v>
      </c>
      <c r="BG234" s="164">
        <f>IF(N234="zákl. přenesená",J234,0)</f>
        <v>0</v>
      </c>
      <c r="BH234" s="164">
        <f>IF(N234="sníž. přenesená",J234,0)</f>
        <v>0</v>
      </c>
      <c r="BI234" s="164">
        <f>IF(N234="nulová",J234,0)</f>
        <v>0</v>
      </c>
      <c r="BJ234" s="18" t="s">
        <v>32</v>
      </c>
      <c r="BK234" s="164">
        <f>ROUND(I234*H234,2)</f>
        <v>0</v>
      </c>
      <c r="BL234" s="18" t="s">
        <v>226</v>
      </c>
      <c r="BM234" s="163" t="s">
        <v>5252</v>
      </c>
    </row>
    <row r="235" spans="1:65" s="14" customFormat="1">
      <c r="B235" s="174"/>
      <c r="D235" s="166" t="s">
        <v>228</v>
      </c>
      <c r="E235" s="175" t="s">
        <v>1</v>
      </c>
      <c r="F235" s="176" t="s">
        <v>5253</v>
      </c>
      <c r="H235" s="175" t="s">
        <v>1</v>
      </c>
      <c r="I235" s="177"/>
      <c r="L235" s="174"/>
      <c r="M235" s="178"/>
      <c r="N235" s="179"/>
      <c r="O235" s="179"/>
      <c r="P235" s="179"/>
      <c r="Q235" s="179"/>
      <c r="R235" s="179"/>
      <c r="S235" s="179"/>
      <c r="T235" s="180"/>
      <c r="AT235" s="175" t="s">
        <v>228</v>
      </c>
      <c r="AU235" s="175" t="s">
        <v>87</v>
      </c>
      <c r="AV235" s="14" t="s">
        <v>32</v>
      </c>
      <c r="AW235" s="14" t="s">
        <v>31</v>
      </c>
      <c r="AX235" s="14" t="s">
        <v>77</v>
      </c>
      <c r="AY235" s="175" t="s">
        <v>219</v>
      </c>
    </row>
    <row r="236" spans="1:65" s="14" customFormat="1">
      <c r="B236" s="174"/>
      <c r="D236" s="166" t="s">
        <v>228</v>
      </c>
      <c r="E236" s="175" t="s">
        <v>1</v>
      </c>
      <c r="F236" s="176" t="s">
        <v>5254</v>
      </c>
      <c r="H236" s="175" t="s">
        <v>1</v>
      </c>
      <c r="I236" s="177"/>
      <c r="L236" s="174"/>
      <c r="M236" s="178"/>
      <c r="N236" s="179"/>
      <c r="O236" s="179"/>
      <c r="P236" s="179"/>
      <c r="Q236" s="179"/>
      <c r="R236" s="179"/>
      <c r="S236" s="179"/>
      <c r="T236" s="180"/>
      <c r="AT236" s="175" t="s">
        <v>228</v>
      </c>
      <c r="AU236" s="175" t="s">
        <v>87</v>
      </c>
      <c r="AV236" s="14" t="s">
        <v>32</v>
      </c>
      <c r="AW236" s="14" t="s">
        <v>31</v>
      </c>
      <c r="AX236" s="14" t="s">
        <v>77</v>
      </c>
      <c r="AY236" s="175" t="s">
        <v>219</v>
      </c>
    </row>
    <row r="237" spans="1:65" s="13" customFormat="1">
      <c r="B237" s="165"/>
      <c r="D237" s="166" t="s">
        <v>228</v>
      </c>
      <c r="E237" s="167" t="s">
        <v>1</v>
      </c>
      <c r="F237" s="168" t="s">
        <v>5255</v>
      </c>
      <c r="H237" s="169">
        <v>14.391999999999999</v>
      </c>
      <c r="I237" s="170"/>
      <c r="L237" s="165"/>
      <c r="M237" s="171"/>
      <c r="N237" s="172"/>
      <c r="O237" s="172"/>
      <c r="P237" s="172"/>
      <c r="Q237" s="172"/>
      <c r="R237" s="172"/>
      <c r="S237" s="172"/>
      <c r="T237" s="173"/>
      <c r="AT237" s="167" t="s">
        <v>228</v>
      </c>
      <c r="AU237" s="167" t="s">
        <v>87</v>
      </c>
      <c r="AV237" s="13" t="s">
        <v>87</v>
      </c>
      <c r="AW237" s="13" t="s">
        <v>31</v>
      </c>
      <c r="AX237" s="13" t="s">
        <v>77</v>
      </c>
      <c r="AY237" s="167" t="s">
        <v>219</v>
      </c>
    </row>
    <row r="238" spans="1:65" s="15" customFormat="1">
      <c r="B238" s="181"/>
      <c r="D238" s="166" t="s">
        <v>228</v>
      </c>
      <c r="E238" s="182" t="s">
        <v>5190</v>
      </c>
      <c r="F238" s="183" t="s">
        <v>236</v>
      </c>
      <c r="H238" s="184">
        <v>14.391999999999999</v>
      </c>
      <c r="I238" s="185"/>
      <c r="L238" s="181"/>
      <c r="M238" s="186"/>
      <c r="N238" s="187"/>
      <c r="O238" s="187"/>
      <c r="P238" s="187"/>
      <c r="Q238" s="187"/>
      <c r="R238" s="187"/>
      <c r="S238" s="187"/>
      <c r="T238" s="188"/>
      <c r="AT238" s="182" t="s">
        <v>228</v>
      </c>
      <c r="AU238" s="182" t="s">
        <v>87</v>
      </c>
      <c r="AV238" s="15" t="s">
        <v>226</v>
      </c>
      <c r="AW238" s="15" t="s">
        <v>31</v>
      </c>
      <c r="AX238" s="15" t="s">
        <v>32</v>
      </c>
      <c r="AY238" s="182" t="s">
        <v>219</v>
      </c>
    </row>
    <row r="239" spans="1:65" s="2" customFormat="1" ht="16.5" customHeight="1">
      <c r="A239" s="33"/>
      <c r="B239" s="151"/>
      <c r="C239" s="152" t="s">
        <v>283</v>
      </c>
      <c r="D239" s="152" t="s">
        <v>221</v>
      </c>
      <c r="E239" s="153" t="s">
        <v>454</v>
      </c>
      <c r="F239" s="154" t="s">
        <v>455</v>
      </c>
      <c r="G239" s="155" t="s">
        <v>240</v>
      </c>
      <c r="H239" s="156">
        <v>30.198</v>
      </c>
      <c r="I239" s="157"/>
      <c r="J239" s="158">
        <f>ROUND(I239*H239,2)</f>
        <v>0</v>
      </c>
      <c r="K239" s="154" t="s">
        <v>225</v>
      </c>
      <c r="L239" s="34"/>
      <c r="M239" s="159" t="s">
        <v>1</v>
      </c>
      <c r="N239" s="160" t="s">
        <v>42</v>
      </c>
      <c r="O239" s="59"/>
      <c r="P239" s="161">
        <f>O239*H239</f>
        <v>0</v>
      </c>
      <c r="Q239" s="161">
        <v>2.0100000000000001E-3</v>
      </c>
      <c r="R239" s="161">
        <f>Q239*H239</f>
        <v>6.0697980000000006E-2</v>
      </c>
      <c r="S239" s="161">
        <v>0</v>
      </c>
      <c r="T239" s="162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3" t="s">
        <v>226</v>
      </c>
      <c r="AT239" s="163" t="s">
        <v>221</v>
      </c>
      <c r="AU239" s="163" t="s">
        <v>87</v>
      </c>
      <c r="AY239" s="18" t="s">
        <v>219</v>
      </c>
      <c r="BE239" s="164">
        <f>IF(N239="základní",J239,0)</f>
        <v>0</v>
      </c>
      <c r="BF239" s="164">
        <f>IF(N239="snížená",J239,0)</f>
        <v>0</v>
      </c>
      <c r="BG239" s="164">
        <f>IF(N239="zákl. přenesená",J239,0)</f>
        <v>0</v>
      </c>
      <c r="BH239" s="164">
        <f>IF(N239="sníž. přenesená",J239,0)</f>
        <v>0</v>
      </c>
      <c r="BI239" s="164">
        <f>IF(N239="nulová",J239,0)</f>
        <v>0</v>
      </c>
      <c r="BJ239" s="18" t="s">
        <v>32</v>
      </c>
      <c r="BK239" s="164">
        <f>ROUND(I239*H239,2)</f>
        <v>0</v>
      </c>
      <c r="BL239" s="18" t="s">
        <v>226</v>
      </c>
      <c r="BM239" s="163" t="s">
        <v>4904</v>
      </c>
    </row>
    <row r="240" spans="1:65" s="14" customFormat="1">
      <c r="B240" s="174"/>
      <c r="D240" s="166" t="s">
        <v>228</v>
      </c>
      <c r="E240" s="175" t="s">
        <v>1</v>
      </c>
      <c r="F240" s="176" t="s">
        <v>5253</v>
      </c>
      <c r="H240" s="175" t="s">
        <v>1</v>
      </c>
      <c r="I240" s="177"/>
      <c r="L240" s="174"/>
      <c r="M240" s="178"/>
      <c r="N240" s="179"/>
      <c r="O240" s="179"/>
      <c r="P240" s="179"/>
      <c r="Q240" s="179"/>
      <c r="R240" s="179"/>
      <c r="S240" s="179"/>
      <c r="T240" s="180"/>
      <c r="AT240" s="175" t="s">
        <v>228</v>
      </c>
      <c r="AU240" s="175" t="s">
        <v>87</v>
      </c>
      <c r="AV240" s="14" t="s">
        <v>32</v>
      </c>
      <c r="AW240" s="14" t="s">
        <v>31</v>
      </c>
      <c r="AX240" s="14" t="s">
        <v>77</v>
      </c>
      <c r="AY240" s="175" t="s">
        <v>219</v>
      </c>
    </row>
    <row r="241" spans="1:65" s="14" customFormat="1">
      <c r="B241" s="174"/>
      <c r="D241" s="166" t="s">
        <v>228</v>
      </c>
      <c r="E241" s="175" t="s">
        <v>1</v>
      </c>
      <c r="F241" s="176" t="s">
        <v>5254</v>
      </c>
      <c r="H241" s="175" t="s">
        <v>1</v>
      </c>
      <c r="I241" s="177"/>
      <c r="L241" s="174"/>
      <c r="M241" s="178"/>
      <c r="N241" s="179"/>
      <c r="O241" s="179"/>
      <c r="P241" s="179"/>
      <c r="Q241" s="179"/>
      <c r="R241" s="179"/>
      <c r="S241" s="179"/>
      <c r="T241" s="180"/>
      <c r="AT241" s="175" t="s">
        <v>228</v>
      </c>
      <c r="AU241" s="175" t="s">
        <v>87</v>
      </c>
      <c r="AV241" s="14" t="s">
        <v>32</v>
      </c>
      <c r="AW241" s="14" t="s">
        <v>31</v>
      </c>
      <c r="AX241" s="14" t="s">
        <v>77</v>
      </c>
      <c r="AY241" s="175" t="s">
        <v>219</v>
      </c>
    </row>
    <row r="242" spans="1:65" s="13" customFormat="1">
      <c r="B242" s="165"/>
      <c r="D242" s="166" t="s">
        <v>228</v>
      </c>
      <c r="E242" s="167" t="s">
        <v>1</v>
      </c>
      <c r="F242" s="168" t="s">
        <v>5256</v>
      </c>
      <c r="H242" s="169">
        <v>30.198</v>
      </c>
      <c r="I242" s="170"/>
      <c r="L242" s="165"/>
      <c r="M242" s="171"/>
      <c r="N242" s="172"/>
      <c r="O242" s="172"/>
      <c r="P242" s="172"/>
      <c r="Q242" s="172"/>
      <c r="R242" s="172"/>
      <c r="S242" s="172"/>
      <c r="T242" s="173"/>
      <c r="AT242" s="167" t="s">
        <v>228</v>
      </c>
      <c r="AU242" s="167" t="s">
        <v>87</v>
      </c>
      <c r="AV242" s="13" t="s">
        <v>87</v>
      </c>
      <c r="AW242" s="13" t="s">
        <v>31</v>
      </c>
      <c r="AX242" s="13" t="s">
        <v>77</v>
      </c>
      <c r="AY242" s="167" t="s">
        <v>219</v>
      </c>
    </row>
    <row r="243" spans="1:65" s="15" customFormat="1">
      <c r="B243" s="181"/>
      <c r="D243" s="166" t="s">
        <v>228</v>
      </c>
      <c r="E243" s="182" t="s">
        <v>5192</v>
      </c>
      <c r="F243" s="183" t="s">
        <v>236</v>
      </c>
      <c r="H243" s="184">
        <v>30.198</v>
      </c>
      <c r="I243" s="185"/>
      <c r="L243" s="181"/>
      <c r="M243" s="186"/>
      <c r="N243" s="187"/>
      <c r="O243" s="187"/>
      <c r="P243" s="187"/>
      <c r="Q243" s="187"/>
      <c r="R243" s="187"/>
      <c r="S243" s="187"/>
      <c r="T243" s="188"/>
      <c r="AT243" s="182" t="s">
        <v>228</v>
      </c>
      <c r="AU243" s="182" t="s">
        <v>87</v>
      </c>
      <c r="AV243" s="15" t="s">
        <v>226</v>
      </c>
      <c r="AW243" s="15" t="s">
        <v>31</v>
      </c>
      <c r="AX243" s="15" t="s">
        <v>32</v>
      </c>
      <c r="AY243" s="182" t="s">
        <v>219</v>
      </c>
    </row>
    <row r="244" spans="1:65" s="2" customFormat="1" ht="16.5" customHeight="1">
      <c r="A244" s="33"/>
      <c r="B244" s="151"/>
      <c r="C244" s="152" t="s">
        <v>288</v>
      </c>
      <c r="D244" s="152" t="s">
        <v>221</v>
      </c>
      <c r="E244" s="153" t="s">
        <v>5257</v>
      </c>
      <c r="F244" s="154" t="s">
        <v>5258</v>
      </c>
      <c r="G244" s="155" t="s">
        <v>240</v>
      </c>
      <c r="H244" s="156">
        <v>14.391999999999999</v>
      </c>
      <c r="I244" s="157"/>
      <c r="J244" s="158">
        <f>ROUND(I244*H244,2)</f>
        <v>0</v>
      </c>
      <c r="K244" s="154" t="s">
        <v>225</v>
      </c>
      <c r="L244" s="34"/>
      <c r="M244" s="159" t="s">
        <v>1</v>
      </c>
      <c r="N244" s="160" t="s">
        <v>42</v>
      </c>
      <c r="O244" s="59"/>
      <c r="P244" s="161">
        <f>O244*H244</f>
        <v>0</v>
      </c>
      <c r="Q244" s="161">
        <v>0</v>
      </c>
      <c r="R244" s="161">
        <f>Q244*H244</f>
        <v>0</v>
      </c>
      <c r="S244" s="161">
        <v>0</v>
      </c>
      <c r="T244" s="162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63" t="s">
        <v>226</v>
      </c>
      <c r="AT244" s="163" t="s">
        <v>221</v>
      </c>
      <c r="AU244" s="163" t="s">
        <v>87</v>
      </c>
      <c r="AY244" s="18" t="s">
        <v>219</v>
      </c>
      <c r="BE244" s="164">
        <f>IF(N244="základní",J244,0)</f>
        <v>0</v>
      </c>
      <c r="BF244" s="164">
        <f>IF(N244="snížená",J244,0)</f>
        <v>0</v>
      </c>
      <c r="BG244" s="164">
        <f>IF(N244="zákl. přenesená",J244,0)</f>
        <v>0</v>
      </c>
      <c r="BH244" s="164">
        <f>IF(N244="sníž. přenesená",J244,0)</f>
        <v>0</v>
      </c>
      <c r="BI244" s="164">
        <f>IF(N244="nulová",J244,0)</f>
        <v>0</v>
      </c>
      <c r="BJ244" s="18" t="s">
        <v>32</v>
      </c>
      <c r="BK244" s="164">
        <f>ROUND(I244*H244,2)</f>
        <v>0</v>
      </c>
      <c r="BL244" s="18" t="s">
        <v>226</v>
      </c>
      <c r="BM244" s="163" t="s">
        <v>5259</v>
      </c>
    </row>
    <row r="245" spans="1:65" s="13" customFormat="1">
      <c r="B245" s="165"/>
      <c r="D245" s="166" t="s">
        <v>228</v>
      </c>
      <c r="E245" s="167" t="s">
        <v>1</v>
      </c>
      <c r="F245" s="168" t="s">
        <v>5190</v>
      </c>
      <c r="H245" s="169">
        <v>14.391999999999999</v>
      </c>
      <c r="I245" s="170"/>
      <c r="L245" s="165"/>
      <c r="M245" s="171"/>
      <c r="N245" s="172"/>
      <c r="O245" s="172"/>
      <c r="P245" s="172"/>
      <c r="Q245" s="172"/>
      <c r="R245" s="172"/>
      <c r="S245" s="172"/>
      <c r="T245" s="173"/>
      <c r="AT245" s="167" t="s">
        <v>228</v>
      </c>
      <c r="AU245" s="167" t="s">
        <v>87</v>
      </c>
      <c r="AV245" s="13" t="s">
        <v>87</v>
      </c>
      <c r="AW245" s="13" t="s">
        <v>31</v>
      </c>
      <c r="AX245" s="13" t="s">
        <v>32</v>
      </c>
      <c r="AY245" s="167" t="s">
        <v>219</v>
      </c>
    </row>
    <row r="246" spans="1:65" s="2" customFormat="1" ht="16.5" customHeight="1">
      <c r="A246" s="33"/>
      <c r="B246" s="151"/>
      <c r="C246" s="152" t="s">
        <v>295</v>
      </c>
      <c r="D246" s="152" t="s">
        <v>221</v>
      </c>
      <c r="E246" s="153" t="s">
        <v>473</v>
      </c>
      <c r="F246" s="154" t="s">
        <v>474</v>
      </c>
      <c r="G246" s="155" t="s">
        <v>240</v>
      </c>
      <c r="H246" s="156">
        <v>30.198</v>
      </c>
      <c r="I246" s="157"/>
      <c r="J246" s="158">
        <f>ROUND(I246*H246,2)</f>
        <v>0</v>
      </c>
      <c r="K246" s="154" t="s">
        <v>225</v>
      </c>
      <c r="L246" s="34"/>
      <c r="M246" s="159" t="s">
        <v>1</v>
      </c>
      <c r="N246" s="160" t="s">
        <v>42</v>
      </c>
      <c r="O246" s="59"/>
      <c r="P246" s="161">
        <f>O246*H246</f>
        <v>0</v>
      </c>
      <c r="Q246" s="161">
        <v>0</v>
      </c>
      <c r="R246" s="161">
        <f>Q246*H246</f>
        <v>0</v>
      </c>
      <c r="S246" s="161">
        <v>0</v>
      </c>
      <c r="T246" s="162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63" t="s">
        <v>226</v>
      </c>
      <c r="AT246" s="163" t="s">
        <v>221</v>
      </c>
      <c r="AU246" s="163" t="s">
        <v>87</v>
      </c>
      <c r="AY246" s="18" t="s">
        <v>219</v>
      </c>
      <c r="BE246" s="164">
        <f>IF(N246="základní",J246,0)</f>
        <v>0</v>
      </c>
      <c r="BF246" s="164">
        <f>IF(N246="snížená",J246,0)</f>
        <v>0</v>
      </c>
      <c r="BG246" s="164">
        <f>IF(N246="zákl. přenesená",J246,0)</f>
        <v>0</v>
      </c>
      <c r="BH246" s="164">
        <f>IF(N246="sníž. přenesená",J246,0)</f>
        <v>0</v>
      </c>
      <c r="BI246" s="164">
        <f>IF(N246="nulová",J246,0)</f>
        <v>0</v>
      </c>
      <c r="BJ246" s="18" t="s">
        <v>32</v>
      </c>
      <c r="BK246" s="164">
        <f>ROUND(I246*H246,2)</f>
        <v>0</v>
      </c>
      <c r="BL246" s="18" t="s">
        <v>226</v>
      </c>
      <c r="BM246" s="163" t="s">
        <v>4908</v>
      </c>
    </row>
    <row r="247" spans="1:65" s="13" customFormat="1">
      <c r="B247" s="165"/>
      <c r="D247" s="166" t="s">
        <v>228</v>
      </c>
      <c r="E247" s="167" t="s">
        <v>1</v>
      </c>
      <c r="F247" s="168" t="s">
        <v>5192</v>
      </c>
      <c r="H247" s="169">
        <v>30.198</v>
      </c>
      <c r="I247" s="170"/>
      <c r="L247" s="165"/>
      <c r="M247" s="171"/>
      <c r="N247" s="172"/>
      <c r="O247" s="172"/>
      <c r="P247" s="172"/>
      <c r="Q247" s="172"/>
      <c r="R247" s="172"/>
      <c r="S247" s="172"/>
      <c r="T247" s="173"/>
      <c r="AT247" s="167" t="s">
        <v>228</v>
      </c>
      <c r="AU247" s="167" t="s">
        <v>87</v>
      </c>
      <c r="AV247" s="13" t="s">
        <v>87</v>
      </c>
      <c r="AW247" s="13" t="s">
        <v>31</v>
      </c>
      <c r="AX247" s="13" t="s">
        <v>32</v>
      </c>
      <c r="AY247" s="167" t="s">
        <v>219</v>
      </c>
    </row>
    <row r="248" spans="1:65" s="2" customFormat="1" ht="21.75" customHeight="1">
      <c r="A248" s="33"/>
      <c r="B248" s="151"/>
      <c r="C248" s="152" t="s">
        <v>299</v>
      </c>
      <c r="D248" s="152" t="s">
        <v>221</v>
      </c>
      <c r="E248" s="153" t="s">
        <v>486</v>
      </c>
      <c r="F248" s="154" t="s">
        <v>487</v>
      </c>
      <c r="G248" s="155" t="s">
        <v>394</v>
      </c>
      <c r="H248" s="156">
        <v>16.739999999999998</v>
      </c>
      <c r="I248" s="157"/>
      <c r="J248" s="158">
        <f>ROUND(I248*H248,2)</f>
        <v>0</v>
      </c>
      <c r="K248" s="154" t="s">
        <v>225</v>
      </c>
      <c r="L248" s="34"/>
      <c r="M248" s="159" t="s">
        <v>1</v>
      </c>
      <c r="N248" s="160" t="s">
        <v>42</v>
      </c>
      <c r="O248" s="59"/>
      <c r="P248" s="161">
        <f>O248*H248</f>
        <v>0</v>
      </c>
      <c r="Q248" s="161">
        <v>0</v>
      </c>
      <c r="R248" s="161">
        <f>Q248*H248</f>
        <v>0</v>
      </c>
      <c r="S248" s="161">
        <v>0</v>
      </c>
      <c r="T248" s="162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3" t="s">
        <v>226</v>
      </c>
      <c r="AT248" s="163" t="s">
        <v>221</v>
      </c>
      <c r="AU248" s="163" t="s">
        <v>87</v>
      </c>
      <c r="AY248" s="18" t="s">
        <v>219</v>
      </c>
      <c r="BE248" s="164">
        <f>IF(N248="základní",J248,0)</f>
        <v>0</v>
      </c>
      <c r="BF248" s="164">
        <f>IF(N248="snížená",J248,0)</f>
        <v>0</v>
      </c>
      <c r="BG248" s="164">
        <f>IF(N248="zákl. přenesená",J248,0)</f>
        <v>0</v>
      </c>
      <c r="BH248" s="164">
        <f>IF(N248="sníž. přenesená",J248,0)</f>
        <v>0</v>
      </c>
      <c r="BI248" s="164">
        <f>IF(N248="nulová",J248,0)</f>
        <v>0</v>
      </c>
      <c r="BJ248" s="18" t="s">
        <v>32</v>
      </c>
      <c r="BK248" s="164">
        <f>ROUND(I248*H248,2)</f>
        <v>0</v>
      </c>
      <c r="BL248" s="18" t="s">
        <v>226</v>
      </c>
      <c r="BM248" s="163" t="s">
        <v>5260</v>
      </c>
    </row>
    <row r="249" spans="1:65" s="14" customFormat="1">
      <c r="B249" s="174"/>
      <c r="D249" s="166" t="s">
        <v>228</v>
      </c>
      <c r="E249" s="175" t="s">
        <v>1</v>
      </c>
      <c r="F249" s="176" t="s">
        <v>3487</v>
      </c>
      <c r="H249" s="175" t="s">
        <v>1</v>
      </c>
      <c r="I249" s="177"/>
      <c r="L249" s="174"/>
      <c r="M249" s="178"/>
      <c r="N249" s="179"/>
      <c r="O249" s="179"/>
      <c r="P249" s="179"/>
      <c r="Q249" s="179"/>
      <c r="R249" s="179"/>
      <c r="S249" s="179"/>
      <c r="T249" s="180"/>
      <c r="AT249" s="175" t="s">
        <v>228</v>
      </c>
      <c r="AU249" s="175" t="s">
        <v>87</v>
      </c>
      <c r="AV249" s="14" t="s">
        <v>32</v>
      </c>
      <c r="AW249" s="14" t="s">
        <v>31</v>
      </c>
      <c r="AX249" s="14" t="s">
        <v>77</v>
      </c>
      <c r="AY249" s="175" t="s">
        <v>219</v>
      </c>
    </row>
    <row r="250" spans="1:65" s="13" customFormat="1">
      <c r="B250" s="165"/>
      <c r="D250" s="166" t="s">
        <v>228</v>
      </c>
      <c r="E250" s="167" t="s">
        <v>1</v>
      </c>
      <c r="F250" s="168" t="s">
        <v>5181</v>
      </c>
      <c r="H250" s="169">
        <v>6.8579999999999997</v>
      </c>
      <c r="I250" s="170"/>
      <c r="L250" s="165"/>
      <c r="M250" s="171"/>
      <c r="N250" s="172"/>
      <c r="O250" s="172"/>
      <c r="P250" s="172"/>
      <c r="Q250" s="172"/>
      <c r="R250" s="172"/>
      <c r="S250" s="172"/>
      <c r="T250" s="173"/>
      <c r="AT250" s="167" t="s">
        <v>228</v>
      </c>
      <c r="AU250" s="167" t="s">
        <v>87</v>
      </c>
      <c r="AV250" s="13" t="s">
        <v>87</v>
      </c>
      <c r="AW250" s="13" t="s">
        <v>31</v>
      </c>
      <c r="AX250" s="13" t="s">
        <v>77</v>
      </c>
      <c r="AY250" s="167" t="s">
        <v>219</v>
      </c>
    </row>
    <row r="251" spans="1:65" s="13" customFormat="1">
      <c r="B251" s="165"/>
      <c r="D251" s="166" t="s">
        <v>228</v>
      </c>
      <c r="E251" s="167" t="s">
        <v>1</v>
      </c>
      <c r="F251" s="168" t="s">
        <v>5187</v>
      </c>
      <c r="H251" s="169">
        <v>9.8819999999999997</v>
      </c>
      <c r="I251" s="170"/>
      <c r="L251" s="165"/>
      <c r="M251" s="171"/>
      <c r="N251" s="172"/>
      <c r="O251" s="172"/>
      <c r="P251" s="172"/>
      <c r="Q251" s="172"/>
      <c r="R251" s="172"/>
      <c r="S251" s="172"/>
      <c r="T251" s="173"/>
      <c r="AT251" s="167" t="s">
        <v>228</v>
      </c>
      <c r="AU251" s="167" t="s">
        <v>87</v>
      </c>
      <c r="AV251" s="13" t="s">
        <v>87</v>
      </c>
      <c r="AW251" s="13" t="s">
        <v>31</v>
      </c>
      <c r="AX251" s="13" t="s">
        <v>77</v>
      </c>
      <c r="AY251" s="167" t="s">
        <v>219</v>
      </c>
    </row>
    <row r="252" spans="1:65" s="15" customFormat="1">
      <c r="B252" s="181"/>
      <c r="D252" s="166" t="s">
        <v>228</v>
      </c>
      <c r="E252" s="182" t="s">
        <v>1</v>
      </c>
      <c r="F252" s="183" t="s">
        <v>236</v>
      </c>
      <c r="H252" s="184">
        <v>16.739999999999998</v>
      </c>
      <c r="I252" s="185"/>
      <c r="L252" s="181"/>
      <c r="M252" s="186"/>
      <c r="N252" s="187"/>
      <c r="O252" s="187"/>
      <c r="P252" s="187"/>
      <c r="Q252" s="187"/>
      <c r="R252" s="187"/>
      <c r="S252" s="187"/>
      <c r="T252" s="188"/>
      <c r="AT252" s="182" t="s">
        <v>228</v>
      </c>
      <c r="AU252" s="182" t="s">
        <v>87</v>
      </c>
      <c r="AV252" s="15" t="s">
        <v>226</v>
      </c>
      <c r="AW252" s="15" t="s">
        <v>31</v>
      </c>
      <c r="AX252" s="15" t="s">
        <v>32</v>
      </c>
      <c r="AY252" s="182" t="s">
        <v>219</v>
      </c>
    </row>
    <row r="253" spans="1:65" s="2" customFormat="1" ht="21.75" customHeight="1">
      <c r="A253" s="33"/>
      <c r="B253" s="151"/>
      <c r="C253" s="152" t="s">
        <v>313</v>
      </c>
      <c r="D253" s="152" t="s">
        <v>221</v>
      </c>
      <c r="E253" s="153" t="s">
        <v>494</v>
      </c>
      <c r="F253" s="154" t="s">
        <v>495</v>
      </c>
      <c r="G253" s="155" t="s">
        <v>394</v>
      </c>
      <c r="H253" s="156">
        <v>4.1849999999999996</v>
      </c>
      <c r="I253" s="157"/>
      <c r="J253" s="158">
        <f>ROUND(I253*H253,2)</f>
        <v>0</v>
      </c>
      <c r="K253" s="154" t="s">
        <v>225</v>
      </c>
      <c r="L253" s="34"/>
      <c r="M253" s="159" t="s">
        <v>1</v>
      </c>
      <c r="N253" s="160" t="s">
        <v>42</v>
      </c>
      <c r="O253" s="59"/>
      <c r="P253" s="161">
        <f>O253*H253</f>
        <v>0</v>
      </c>
      <c r="Q253" s="161">
        <v>0</v>
      </c>
      <c r="R253" s="161">
        <f>Q253*H253</f>
        <v>0</v>
      </c>
      <c r="S253" s="161">
        <v>0</v>
      </c>
      <c r="T253" s="162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63" t="s">
        <v>226</v>
      </c>
      <c r="AT253" s="163" t="s">
        <v>221</v>
      </c>
      <c r="AU253" s="163" t="s">
        <v>87</v>
      </c>
      <c r="AY253" s="18" t="s">
        <v>219</v>
      </c>
      <c r="BE253" s="164">
        <f>IF(N253="základní",J253,0)</f>
        <v>0</v>
      </c>
      <c r="BF253" s="164">
        <f>IF(N253="snížená",J253,0)</f>
        <v>0</v>
      </c>
      <c r="BG253" s="164">
        <f>IF(N253="zákl. přenesená",J253,0)</f>
        <v>0</v>
      </c>
      <c r="BH253" s="164">
        <f>IF(N253="sníž. přenesená",J253,0)</f>
        <v>0</v>
      </c>
      <c r="BI253" s="164">
        <f>IF(N253="nulová",J253,0)</f>
        <v>0</v>
      </c>
      <c r="BJ253" s="18" t="s">
        <v>32</v>
      </c>
      <c r="BK253" s="164">
        <f>ROUND(I253*H253,2)</f>
        <v>0</v>
      </c>
      <c r="BL253" s="18" t="s">
        <v>226</v>
      </c>
      <c r="BM253" s="163" t="s">
        <v>5261</v>
      </c>
    </row>
    <row r="254" spans="1:65" s="14" customFormat="1">
      <c r="B254" s="174"/>
      <c r="D254" s="166" t="s">
        <v>228</v>
      </c>
      <c r="E254" s="175" t="s">
        <v>1</v>
      </c>
      <c r="F254" s="176" t="s">
        <v>3369</v>
      </c>
      <c r="H254" s="175" t="s">
        <v>1</v>
      </c>
      <c r="I254" s="177"/>
      <c r="L254" s="174"/>
      <c r="M254" s="178"/>
      <c r="N254" s="179"/>
      <c r="O254" s="179"/>
      <c r="P254" s="179"/>
      <c r="Q254" s="179"/>
      <c r="R254" s="179"/>
      <c r="S254" s="179"/>
      <c r="T254" s="180"/>
      <c r="AT254" s="175" t="s">
        <v>228</v>
      </c>
      <c r="AU254" s="175" t="s">
        <v>87</v>
      </c>
      <c r="AV254" s="14" t="s">
        <v>32</v>
      </c>
      <c r="AW254" s="14" t="s">
        <v>31</v>
      </c>
      <c r="AX254" s="14" t="s">
        <v>77</v>
      </c>
      <c r="AY254" s="175" t="s">
        <v>219</v>
      </c>
    </row>
    <row r="255" spans="1:65" s="13" customFormat="1">
      <c r="B255" s="165"/>
      <c r="D255" s="166" t="s">
        <v>228</v>
      </c>
      <c r="E255" s="167" t="s">
        <v>1</v>
      </c>
      <c r="F255" s="168" t="s">
        <v>5179</v>
      </c>
      <c r="H255" s="169">
        <v>1.7150000000000001</v>
      </c>
      <c r="I255" s="170"/>
      <c r="L255" s="165"/>
      <c r="M255" s="171"/>
      <c r="N255" s="172"/>
      <c r="O255" s="172"/>
      <c r="P255" s="172"/>
      <c r="Q255" s="172"/>
      <c r="R255" s="172"/>
      <c r="S255" s="172"/>
      <c r="T255" s="173"/>
      <c r="AT255" s="167" t="s">
        <v>228</v>
      </c>
      <c r="AU255" s="167" t="s">
        <v>87</v>
      </c>
      <c r="AV255" s="13" t="s">
        <v>87</v>
      </c>
      <c r="AW255" s="13" t="s">
        <v>31</v>
      </c>
      <c r="AX255" s="13" t="s">
        <v>77</v>
      </c>
      <c r="AY255" s="167" t="s">
        <v>219</v>
      </c>
    </row>
    <row r="256" spans="1:65" s="13" customFormat="1">
      <c r="B256" s="165"/>
      <c r="D256" s="166" t="s">
        <v>228</v>
      </c>
      <c r="E256" s="167" t="s">
        <v>1</v>
      </c>
      <c r="F256" s="168" t="s">
        <v>5185</v>
      </c>
      <c r="H256" s="169">
        <v>2.4700000000000002</v>
      </c>
      <c r="I256" s="170"/>
      <c r="L256" s="165"/>
      <c r="M256" s="171"/>
      <c r="N256" s="172"/>
      <c r="O256" s="172"/>
      <c r="P256" s="172"/>
      <c r="Q256" s="172"/>
      <c r="R256" s="172"/>
      <c r="S256" s="172"/>
      <c r="T256" s="173"/>
      <c r="AT256" s="167" t="s">
        <v>228</v>
      </c>
      <c r="AU256" s="167" t="s">
        <v>87</v>
      </c>
      <c r="AV256" s="13" t="s">
        <v>87</v>
      </c>
      <c r="AW256" s="13" t="s">
        <v>31</v>
      </c>
      <c r="AX256" s="13" t="s">
        <v>77</v>
      </c>
      <c r="AY256" s="167" t="s">
        <v>219</v>
      </c>
    </row>
    <row r="257" spans="1:65" s="15" customFormat="1">
      <c r="B257" s="181"/>
      <c r="D257" s="166" t="s">
        <v>228</v>
      </c>
      <c r="E257" s="182" t="s">
        <v>1</v>
      </c>
      <c r="F257" s="183" t="s">
        <v>236</v>
      </c>
      <c r="H257" s="184">
        <v>4.1850000000000005</v>
      </c>
      <c r="I257" s="185"/>
      <c r="L257" s="181"/>
      <c r="M257" s="186"/>
      <c r="N257" s="187"/>
      <c r="O257" s="187"/>
      <c r="P257" s="187"/>
      <c r="Q257" s="187"/>
      <c r="R257" s="187"/>
      <c r="S257" s="187"/>
      <c r="T257" s="188"/>
      <c r="AT257" s="182" t="s">
        <v>228</v>
      </c>
      <c r="AU257" s="182" t="s">
        <v>87</v>
      </c>
      <c r="AV257" s="15" t="s">
        <v>226</v>
      </c>
      <c r="AW257" s="15" t="s">
        <v>31</v>
      </c>
      <c r="AX257" s="15" t="s">
        <v>32</v>
      </c>
      <c r="AY257" s="182" t="s">
        <v>219</v>
      </c>
    </row>
    <row r="258" spans="1:65" s="2" customFormat="1" ht="16.5" customHeight="1">
      <c r="A258" s="33"/>
      <c r="B258" s="151"/>
      <c r="C258" s="152" t="s">
        <v>322</v>
      </c>
      <c r="D258" s="152" t="s">
        <v>221</v>
      </c>
      <c r="E258" s="153" t="s">
        <v>499</v>
      </c>
      <c r="F258" s="154" t="s">
        <v>500</v>
      </c>
      <c r="G258" s="155" t="s">
        <v>394</v>
      </c>
      <c r="H258" s="156">
        <v>20.925000000000001</v>
      </c>
      <c r="I258" s="157"/>
      <c r="J258" s="158">
        <f>ROUND(I258*H258,2)</f>
        <v>0</v>
      </c>
      <c r="K258" s="154" t="s">
        <v>225</v>
      </c>
      <c r="L258" s="34"/>
      <c r="M258" s="159" t="s">
        <v>1</v>
      </c>
      <c r="N258" s="160" t="s">
        <v>42</v>
      </c>
      <c r="O258" s="59"/>
      <c r="P258" s="161">
        <f>O258*H258</f>
        <v>0</v>
      </c>
      <c r="Q258" s="161">
        <v>0</v>
      </c>
      <c r="R258" s="161">
        <f>Q258*H258</f>
        <v>0</v>
      </c>
      <c r="S258" s="161">
        <v>0</v>
      </c>
      <c r="T258" s="162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63" t="s">
        <v>226</v>
      </c>
      <c r="AT258" s="163" t="s">
        <v>221</v>
      </c>
      <c r="AU258" s="163" t="s">
        <v>87</v>
      </c>
      <c r="AY258" s="18" t="s">
        <v>219</v>
      </c>
      <c r="BE258" s="164">
        <f>IF(N258="základní",J258,0)</f>
        <v>0</v>
      </c>
      <c r="BF258" s="164">
        <f>IF(N258="snížená",J258,0)</f>
        <v>0</v>
      </c>
      <c r="BG258" s="164">
        <f>IF(N258="zákl. přenesená",J258,0)</f>
        <v>0</v>
      </c>
      <c r="BH258" s="164">
        <f>IF(N258="sníž. přenesená",J258,0)</f>
        <v>0</v>
      </c>
      <c r="BI258" s="164">
        <f>IF(N258="nulová",J258,0)</f>
        <v>0</v>
      </c>
      <c r="BJ258" s="18" t="s">
        <v>32</v>
      </c>
      <c r="BK258" s="164">
        <f>ROUND(I258*H258,2)</f>
        <v>0</v>
      </c>
      <c r="BL258" s="18" t="s">
        <v>226</v>
      </c>
      <c r="BM258" s="163" t="s">
        <v>5262</v>
      </c>
    </row>
    <row r="259" spans="1:65" s="13" customFormat="1">
      <c r="B259" s="165"/>
      <c r="D259" s="166" t="s">
        <v>228</v>
      </c>
      <c r="E259" s="167" t="s">
        <v>1</v>
      </c>
      <c r="F259" s="168" t="s">
        <v>5263</v>
      </c>
      <c r="H259" s="169">
        <v>20.925000000000001</v>
      </c>
      <c r="I259" s="170"/>
      <c r="L259" s="165"/>
      <c r="M259" s="171"/>
      <c r="N259" s="172"/>
      <c r="O259" s="172"/>
      <c r="P259" s="172"/>
      <c r="Q259" s="172"/>
      <c r="R259" s="172"/>
      <c r="S259" s="172"/>
      <c r="T259" s="173"/>
      <c r="AT259" s="167" t="s">
        <v>228</v>
      </c>
      <c r="AU259" s="167" t="s">
        <v>87</v>
      </c>
      <c r="AV259" s="13" t="s">
        <v>87</v>
      </c>
      <c r="AW259" s="13" t="s">
        <v>31</v>
      </c>
      <c r="AX259" s="13" t="s">
        <v>77</v>
      </c>
      <c r="AY259" s="167" t="s">
        <v>219</v>
      </c>
    </row>
    <row r="260" spans="1:65" s="15" customFormat="1">
      <c r="B260" s="181"/>
      <c r="D260" s="166" t="s">
        <v>228</v>
      </c>
      <c r="E260" s="182" t="s">
        <v>1</v>
      </c>
      <c r="F260" s="183" t="s">
        <v>236</v>
      </c>
      <c r="H260" s="184">
        <v>20.925000000000001</v>
      </c>
      <c r="I260" s="185"/>
      <c r="L260" s="181"/>
      <c r="M260" s="186"/>
      <c r="N260" s="187"/>
      <c r="O260" s="187"/>
      <c r="P260" s="187"/>
      <c r="Q260" s="187"/>
      <c r="R260" s="187"/>
      <c r="S260" s="187"/>
      <c r="T260" s="188"/>
      <c r="AT260" s="182" t="s">
        <v>228</v>
      </c>
      <c r="AU260" s="182" t="s">
        <v>87</v>
      </c>
      <c r="AV260" s="15" t="s">
        <v>226</v>
      </c>
      <c r="AW260" s="15" t="s">
        <v>31</v>
      </c>
      <c r="AX260" s="15" t="s">
        <v>32</v>
      </c>
      <c r="AY260" s="182" t="s">
        <v>219</v>
      </c>
    </row>
    <row r="261" spans="1:65" s="2" customFormat="1" ht="16.5" customHeight="1">
      <c r="A261" s="33"/>
      <c r="B261" s="151"/>
      <c r="C261" s="152" t="s">
        <v>324</v>
      </c>
      <c r="D261" s="152" t="s">
        <v>221</v>
      </c>
      <c r="E261" s="153" t="s">
        <v>3377</v>
      </c>
      <c r="F261" s="154" t="s">
        <v>3378</v>
      </c>
      <c r="G261" s="155" t="s">
        <v>266</v>
      </c>
      <c r="H261" s="156">
        <v>30.132000000000001</v>
      </c>
      <c r="I261" s="157"/>
      <c r="J261" s="158">
        <f>ROUND(I261*H261,2)</f>
        <v>0</v>
      </c>
      <c r="K261" s="154" t="s">
        <v>1</v>
      </c>
      <c r="L261" s="34"/>
      <c r="M261" s="159" t="s">
        <v>1</v>
      </c>
      <c r="N261" s="160" t="s">
        <v>42</v>
      </c>
      <c r="O261" s="59"/>
      <c r="P261" s="161">
        <f>O261*H261</f>
        <v>0</v>
      </c>
      <c r="Q261" s="161">
        <v>0</v>
      </c>
      <c r="R261" s="161">
        <f>Q261*H261</f>
        <v>0</v>
      </c>
      <c r="S261" s="161">
        <v>0</v>
      </c>
      <c r="T261" s="162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63" t="s">
        <v>226</v>
      </c>
      <c r="AT261" s="163" t="s">
        <v>221</v>
      </c>
      <c r="AU261" s="163" t="s">
        <v>87</v>
      </c>
      <c r="AY261" s="18" t="s">
        <v>219</v>
      </c>
      <c r="BE261" s="164">
        <f>IF(N261="základní",J261,0)</f>
        <v>0</v>
      </c>
      <c r="BF261" s="164">
        <f>IF(N261="snížená",J261,0)</f>
        <v>0</v>
      </c>
      <c r="BG261" s="164">
        <f>IF(N261="zákl. přenesená",J261,0)</f>
        <v>0</v>
      </c>
      <c r="BH261" s="164">
        <f>IF(N261="sníž. přenesená",J261,0)</f>
        <v>0</v>
      </c>
      <c r="BI261" s="164">
        <f>IF(N261="nulová",J261,0)</f>
        <v>0</v>
      </c>
      <c r="BJ261" s="18" t="s">
        <v>32</v>
      </c>
      <c r="BK261" s="164">
        <f>ROUND(I261*H261,2)</f>
        <v>0</v>
      </c>
      <c r="BL261" s="18" t="s">
        <v>226</v>
      </c>
      <c r="BM261" s="163" t="s">
        <v>4913</v>
      </c>
    </row>
    <row r="262" spans="1:65" s="13" customFormat="1">
      <c r="B262" s="165"/>
      <c r="D262" s="166" t="s">
        <v>228</v>
      </c>
      <c r="E262" s="167" t="s">
        <v>1</v>
      </c>
      <c r="F262" s="168" t="s">
        <v>5264</v>
      </c>
      <c r="H262" s="169">
        <v>30.132000000000001</v>
      </c>
      <c r="I262" s="170"/>
      <c r="L262" s="165"/>
      <c r="M262" s="171"/>
      <c r="N262" s="172"/>
      <c r="O262" s="172"/>
      <c r="P262" s="172"/>
      <c r="Q262" s="172"/>
      <c r="R262" s="172"/>
      <c r="S262" s="172"/>
      <c r="T262" s="173"/>
      <c r="AT262" s="167" t="s">
        <v>228</v>
      </c>
      <c r="AU262" s="167" t="s">
        <v>87</v>
      </c>
      <c r="AV262" s="13" t="s">
        <v>87</v>
      </c>
      <c r="AW262" s="13" t="s">
        <v>31</v>
      </c>
      <c r="AX262" s="13" t="s">
        <v>32</v>
      </c>
      <c r="AY262" s="167" t="s">
        <v>219</v>
      </c>
    </row>
    <row r="263" spans="1:65" s="2" customFormat="1" ht="21.75" customHeight="1">
      <c r="A263" s="33"/>
      <c r="B263" s="151"/>
      <c r="C263" s="152" t="s">
        <v>327</v>
      </c>
      <c r="D263" s="152" t="s">
        <v>221</v>
      </c>
      <c r="E263" s="153" t="s">
        <v>3382</v>
      </c>
      <c r="F263" s="154" t="s">
        <v>3383</v>
      </c>
      <c r="G263" s="155" t="s">
        <v>266</v>
      </c>
      <c r="H263" s="156">
        <v>7.8470000000000004</v>
      </c>
      <c r="I263" s="157"/>
      <c r="J263" s="158">
        <f>ROUND(I263*H263,2)</f>
        <v>0</v>
      </c>
      <c r="K263" s="154" t="s">
        <v>1</v>
      </c>
      <c r="L263" s="34"/>
      <c r="M263" s="159" t="s">
        <v>1</v>
      </c>
      <c r="N263" s="160" t="s">
        <v>42</v>
      </c>
      <c r="O263" s="59"/>
      <c r="P263" s="161">
        <f>O263*H263</f>
        <v>0</v>
      </c>
      <c r="Q263" s="161">
        <v>0</v>
      </c>
      <c r="R263" s="161">
        <f>Q263*H263</f>
        <v>0</v>
      </c>
      <c r="S263" s="161">
        <v>0</v>
      </c>
      <c r="T263" s="162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3" t="s">
        <v>226</v>
      </c>
      <c r="AT263" s="163" t="s">
        <v>221</v>
      </c>
      <c r="AU263" s="163" t="s">
        <v>87</v>
      </c>
      <c r="AY263" s="18" t="s">
        <v>219</v>
      </c>
      <c r="BE263" s="164">
        <f>IF(N263="základní",J263,0)</f>
        <v>0</v>
      </c>
      <c r="BF263" s="164">
        <f>IF(N263="snížená",J263,0)</f>
        <v>0</v>
      </c>
      <c r="BG263" s="164">
        <f>IF(N263="zákl. přenesená",J263,0)</f>
        <v>0</v>
      </c>
      <c r="BH263" s="164">
        <f>IF(N263="sníž. přenesená",J263,0)</f>
        <v>0</v>
      </c>
      <c r="BI263" s="164">
        <f>IF(N263="nulová",J263,0)</f>
        <v>0</v>
      </c>
      <c r="BJ263" s="18" t="s">
        <v>32</v>
      </c>
      <c r="BK263" s="164">
        <f>ROUND(I263*H263,2)</f>
        <v>0</v>
      </c>
      <c r="BL263" s="18" t="s">
        <v>226</v>
      </c>
      <c r="BM263" s="163" t="s">
        <v>4915</v>
      </c>
    </row>
    <row r="264" spans="1:65" s="13" customFormat="1">
      <c r="B264" s="165"/>
      <c r="D264" s="166" t="s">
        <v>228</v>
      </c>
      <c r="E264" s="167" t="s">
        <v>1</v>
      </c>
      <c r="F264" s="168" t="s">
        <v>5265</v>
      </c>
      <c r="H264" s="169">
        <v>7.8470000000000004</v>
      </c>
      <c r="I264" s="170"/>
      <c r="L264" s="165"/>
      <c r="M264" s="171"/>
      <c r="N264" s="172"/>
      <c r="O264" s="172"/>
      <c r="P264" s="172"/>
      <c r="Q264" s="172"/>
      <c r="R264" s="172"/>
      <c r="S264" s="172"/>
      <c r="T264" s="173"/>
      <c r="AT264" s="167" t="s">
        <v>228</v>
      </c>
      <c r="AU264" s="167" t="s">
        <v>87</v>
      </c>
      <c r="AV264" s="13" t="s">
        <v>87</v>
      </c>
      <c r="AW264" s="13" t="s">
        <v>31</v>
      </c>
      <c r="AX264" s="13" t="s">
        <v>32</v>
      </c>
      <c r="AY264" s="167" t="s">
        <v>219</v>
      </c>
    </row>
    <row r="265" spans="1:65" s="2" customFormat="1" ht="16.5" customHeight="1">
      <c r="A265" s="33"/>
      <c r="B265" s="151"/>
      <c r="C265" s="152" t="s">
        <v>331</v>
      </c>
      <c r="D265" s="152" t="s">
        <v>221</v>
      </c>
      <c r="E265" s="153" t="s">
        <v>513</v>
      </c>
      <c r="F265" s="154" t="s">
        <v>514</v>
      </c>
      <c r="G265" s="155" t="s">
        <v>394</v>
      </c>
      <c r="H265" s="156">
        <v>34.442</v>
      </c>
      <c r="I265" s="157"/>
      <c r="J265" s="158">
        <f>ROUND(I265*H265,2)</f>
        <v>0</v>
      </c>
      <c r="K265" s="154" t="s">
        <v>225</v>
      </c>
      <c r="L265" s="34"/>
      <c r="M265" s="159" t="s">
        <v>1</v>
      </c>
      <c r="N265" s="160" t="s">
        <v>42</v>
      </c>
      <c r="O265" s="59"/>
      <c r="P265" s="161">
        <f>O265*H265</f>
        <v>0</v>
      </c>
      <c r="Q265" s="161">
        <v>0</v>
      </c>
      <c r="R265" s="161">
        <f>Q265*H265</f>
        <v>0</v>
      </c>
      <c r="S265" s="161">
        <v>0</v>
      </c>
      <c r="T265" s="162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63" t="s">
        <v>226</v>
      </c>
      <c r="AT265" s="163" t="s">
        <v>221</v>
      </c>
      <c r="AU265" s="163" t="s">
        <v>87</v>
      </c>
      <c r="AY265" s="18" t="s">
        <v>219</v>
      </c>
      <c r="BE265" s="164">
        <f>IF(N265="základní",J265,0)</f>
        <v>0</v>
      </c>
      <c r="BF265" s="164">
        <f>IF(N265="snížená",J265,0)</f>
        <v>0</v>
      </c>
      <c r="BG265" s="164">
        <f>IF(N265="zákl. přenesená",J265,0)</f>
        <v>0</v>
      </c>
      <c r="BH265" s="164">
        <f>IF(N265="sníž. přenesená",J265,0)</f>
        <v>0</v>
      </c>
      <c r="BI265" s="164">
        <f>IF(N265="nulová",J265,0)</f>
        <v>0</v>
      </c>
      <c r="BJ265" s="18" t="s">
        <v>32</v>
      </c>
      <c r="BK265" s="164">
        <f>ROUND(I265*H265,2)</f>
        <v>0</v>
      </c>
      <c r="BL265" s="18" t="s">
        <v>226</v>
      </c>
      <c r="BM265" s="163" t="s">
        <v>4917</v>
      </c>
    </row>
    <row r="266" spans="1:65" s="14" customFormat="1">
      <c r="B266" s="174"/>
      <c r="D266" s="166" t="s">
        <v>228</v>
      </c>
      <c r="E266" s="175" t="s">
        <v>1</v>
      </c>
      <c r="F266" s="176" t="s">
        <v>5266</v>
      </c>
      <c r="H266" s="175" t="s">
        <v>1</v>
      </c>
      <c r="I266" s="177"/>
      <c r="L266" s="174"/>
      <c r="M266" s="178"/>
      <c r="N266" s="179"/>
      <c r="O266" s="179"/>
      <c r="P266" s="179"/>
      <c r="Q266" s="179"/>
      <c r="R266" s="179"/>
      <c r="S266" s="179"/>
      <c r="T266" s="180"/>
      <c r="AT266" s="175" t="s">
        <v>228</v>
      </c>
      <c r="AU266" s="175" t="s">
        <v>87</v>
      </c>
      <c r="AV266" s="14" t="s">
        <v>32</v>
      </c>
      <c r="AW266" s="14" t="s">
        <v>31</v>
      </c>
      <c r="AX266" s="14" t="s">
        <v>77</v>
      </c>
      <c r="AY266" s="175" t="s">
        <v>219</v>
      </c>
    </row>
    <row r="267" spans="1:65" s="14" customFormat="1">
      <c r="B267" s="174"/>
      <c r="D267" s="166" t="s">
        <v>228</v>
      </c>
      <c r="E267" s="175" t="s">
        <v>1</v>
      </c>
      <c r="F267" s="176" t="s">
        <v>4919</v>
      </c>
      <c r="H267" s="175" t="s">
        <v>1</v>
      </c>
      <c r="I267" s="177"/>
      <c r="L267" s="174"/>
      <c r="M267" s="178"/>
      <c r="N267" s="179"/>
      <c r="O267" s="179"/>
      <c r="P267" s="179"/>
      <c r="Q267" s="179"/>
      <c r="R267" s="179"/>
      <c r="S267" s="179"/>
      <c r="T267" s="180"/>
      <c r="AT267" s="175" t="s">
        <v>228</v>
      </c>
      <c r="AU267" s="175" t="s">
        <v>87</v>
      </c>
      <c r="AV267" s="14" t="s">
        <v>32</v>
      </c>
      <c r="AW267" s="14" t="s">
        <v>31</v>
      </c>
      <c r="AX267" s="14" t="s">
        <v>77</v>
      </c>
      <c r="AY267" s="175" t="s">
        <v>219</v>
      </c>
    </row>
    <row r="268" spans="1:65" s="13" customFormat="1">
      <c r="B268" s="165"/>
      <c r="D268" s="166" t="s">
        <v>228</v>
      </c>
      <c r="E268" s="167" t="s">
        <v>1</v>
      </c>
      <c r="F268" s="168" t="s">
        <v>5153</v>
      </c>
      <c r="H268" s="169">
        <v>20.925000000000001</v>
      </c>
      <c r="I268" s="170"/>
      <c r="L268" s="165"/>
      <c r="M268" s="171"/>
      <c r="N268" s="172"/>
      <c r="O268" s="172"/>
      <c r="P268" s="172"/>
      <c r="Q268" s="172"/>
      <c r="R268" s="172"/>
      <c r="S268" s="172"/>
      <c r="T268" s="173"/>
      <c r="AT268" s="167" t="s">
        <v>228</v>
      </c>
      <c r="AU268" s="167" t="s">
        <v>87</v>
      </c>
      <c r="AV268" s="13" t="s">
        <v>87</v>
      </c>
      <c r="AW268" s="13" t="s">
        <v>31</v>
      </c>
      <c r="AX268" s="13" t="s">
        <v>77</v>
      </c>
      <c r="AY268" s="167" t="s">
        <v>219</v>
      </c>
    </row>
    <row r="269" spans="1:65" s="14" customFormat="1">
      <c r="B269" s="174"/>
      <c r="D269" s="166" t="s">
        <v>228</v>
      </c>
      <c r="E269" s="175" t="s">
        <v>1</v>
      </c>
      <c r="F269" s="176" t="s">
        <v>5267</v>
      </c>
      <c r="H269" s="175" t="s">
        <v>1</v>
      </c>
      <c r="I269" s="177"/>
      <c r="L269" s="174"/>
      <c r="M269" s="178"/>
      <c r="N269" s="179"/>
      <c r="O269" s="179"/>
      <c r="P269" s="179"/>
      <c r="Q269" s="179"/>
      <c r="R269" s="179"/>
      <c r="S269" s="179"/>
      <c r="T269" s="180"/>
      <c r="AT269" s="175" t="s">
        <v>228</v>
      </c>
      <c r="AU269" s="175" t="s">
        <v>87</v>
      </c>
      <c r="AV269" s="14" t="s">
        <v>32</v>
      </c>
      <c r="AW269" s="14" t="s">
        <v>31</v>
      </c>
      <c r="AX269" s="14" t="s">
        <v>77</v>
      </c>
      <c r="AY269" s="175" t="s">
        <v>219</v>
      </c>
    </row>
    <row r="270" spans="1:65" s="13" customFormat="1">
      <c r="B270" s="165"/>
      <c r="D270" s="166" t="s">
        <v>228</v>
      </c>
      <c r="E270" s="167" t="s">
        <v>1</v>
      </c>
      <c r="F270" s="168" t="s">
        <v>4097</v>
      </c>
      <c r="H270" s="169">
        <v>33.479999999999997</v>
      </c>
      <c r="I270" s="170"/>
      <c r="L270" s="165"/>
      <c r="M270" s="171"/>
      <c r="N270" s="172"/>
      <c r="O270" s="172"/>
      <c r="P270" s="172"/>
      <c r="Q270" s="172"/>
      <c r="R270" s="172"/>
      <c r="S270" s="172"/>
      <c r="T270" s="173"/>
      <c r="AT270" s="167" t="s">
        <v>228</v>
      </c>
      <c r="AU270" s="167" t="s">
        <v>87</v>
      </c>
      <c r="AV270" s="13" t="s">
        <v>87</v>
      </c>
      <c r="AW270" s="13" t="s">
        <v>31</v>
      </c>
      <c r="AX270" s="13" t="s">
        <v>77</v>
      </c>
      <c r="AY270" s="167" t="s">
        <v>219</v>
      </c>
    </row>
    <row r="271" spans="1:65" s="14" customFormat="1">
      <c r="B271" s="174"/>
      <c r="D271" s="166" t="s">
        <v>228</v>
      </c>
      <c r="E271" s="175" t="s">
        <v>1</v>
      </c>
      <c r="F271" s="176" t="s">
        <v>4920</v>
      </c>
      <c r="H271" s="175" t="s">
        <v>1</v>
      </c>
      <c r="I271" s="177"/>
      <c r="L271" s="174"/>
      <c r="M271" s="178"/>
      <c r="N271" s="179"/>
      <c r="O271" s="179"/>
      <c r="P271" s="179"/>
      <c r="Q271" s="179"/>
      <c r="R271" s="179"/>
      <c r="S271" s="179"/>
      <c r="T271" s="180"/>
      <c r="AT271" s="175" t="s">
        <v>228</v>
      </c>
      <c r="AU271" s="175" t="s">
        <v>87</v>
      </c>
      <c r="AV271" s="14" t="s">
        <v>32</v>
      </c>
      <c r="AW271" s="14" t="s">
        <v>31</v>
      </c>
      <c r="AX271" s="14" t="s">
        <v>77</v>
      </c>
      <c r="AY271" s="175" t="s">
        <v>219</v>
      </c>
    </row>
    <row r="272" spans="1:65" s="13" customFormat="1">
      <c r="B272" s="165"/>
      <c r="D272" s="166" t="s">
        <v>228</v>
      </c>
      <c r="E272" s="167" t="s">
        <v>1</v>
      </c>
      <c r="F272" s="168" t="s">
        <v>5268</v>
      </c>
      <c r="H272" s="169">
        <v>-2.61</v>
      </c>
      <c r="I272" s="170"/>
      <c r="L272" s="165"/>
      <c r="M272" s="171"/>
      <c r="N272" s="172"/>
      <c r="O272" s="172"/>
      <c r="P272" s="172"/>
      <c r="Q272" s="172"/>
      <c r="R272" s="172"/>
      <c r="S272" s="172"/>
      <c r="T272" s="173"/>
      <c r="AT272" s="167" t="s">
        <v>228</v>
      </c>
      <c r="AU272" s="167" t="s">
        <v>87</v>
      </c>
      <c r="AV272" s="13" t="s">
        <v>87</v>
      </c>
      <c r="AW272" s="13" t="s">
        <v>31</v>
      </c>
      <c r="AX272" s="13" t="s">
        <v>77</v>
      </c>
      <c r="AY272" s="167" t="s">
        <v>219</v>
      </c>
    </row>
    <row r="273" spans="1:65" s="13" customFormat="1">
      <c r="B273" s="165"/>
      <c r="D273" s="166" t="s">
        <v>228</v>
      </c>
      <c r="E273" s="167" t="s">
        <v>1</v>
      </c>
      <c r="F273" s="168" t="s">
        <v>5269</v>
      </c>
      <c r="H273" s="169">
        <v>-1.62</v>
      </c>
      <c r="I273" s="170"/>
      <c r="L273" s="165"/>
      <c r="M273" s="171"/>
      <c r="N273" s="172"/>
      <c r="O273" s="172"/>
      <c r="P273" s="172"/>
      <c r="Q273" s="172"/>
      <c r="R273" s="172"/>
      <c r="S273" s="172"/>
      <c r="T273" s="173"/>
      <c r="AT273" s="167" t="s">
        <v>228</v>
      </c>
      <c r="AU273" s="167" t="s">
        <v>87</v>
      </c>
      <c r="AV273" s="13" t="s">
        <v>87</v>
      </c>
      <c r="AW273" s="13" t="s">
        <v>31</v>
      </c>
      <c r="AX273" s="13" t="s">
        <v>77</v>
      </c>
      <c r="AY273" s="167" t="s">
        <v>219</v>
      </c>
    </row>
    <row r="274" spans="1:65" s="13" customFormat="1">
      <c r="B274" s="165"/>
      <c r="D274" s="166" t="s">
        <v>228</v>
      </c>
      <c r="E274" s="167" t="s">
        <v>1</v>
      </c>
      <c r="F274" s="168" t="s">
        <v>5270</v>
      </c>
      <c r="H274" s="169">
        <v>-1.1439999999999999</v>
      </c>
      <c r="I274" s="170"/>
      <c r="L274" s="165"/>
      <c r="M274" s="171"/>
      <c r="N274" s="172"/>
      <c r="O274" s="172"/>
      <c r="P274" s="172"/>
      <c r="Q274" s="172"/>
      <c r="R274" s="172"/>
      <c r="S274" s="172"/>
      <c r="T274" s="173"/>
      <c r="AT274" s="167" t="s">
        <v>228</v>
      </c>
      <c r="AU274" s="167" t="s">
        <v>87</v>
      </c>
      <c r="AV274" s="13" t="s">
        <v>87</v>
      </c>
      <c r="AW274" s="13" t="s">
        <v>31</v>
      </c>
      <c r="AX274" s="13" t="s">
        <v>77</v>
      </c>
      <c r="AY274" s="167" t="s">
        <v>219</v>
      </c>
    </row>
    <row r="275" spans="1:65" s="13" customFormat="1">
      <c r="B275" s="165"/>
      <c r="D275" s="166" t="s">
        <v>228</v>
      </c>
      <c r="E275" s="167" t="s">
        <v>1</v>
      </c>
      <c r="F275" s="168" t="s">
        <v>5271</v>
      </c>
      <c r="H275" s="169">
        <v>-1.2669999999999999</v>
      </c>
      <c r="I275" s="170"/>
      <c r="L275" s="165"/>
      <c r="M275" s="171"/>
      <c r="N275" s="172"/>
      <c r="O275" s="172"/>
      <c r="P275" s="172"/>
      <c r="Q275" s="172"/>
      <c r="R275" s="172"/>
      <c r="S275" s="172"/>
      <c r="T275" s="173"/>
      <c r="AT275" s="167" t="s">
        <v>228</v>
      </c>
      <c r="AU275" s="167" t="s">
        <v>87</v>
      </c>
      <c r="AV275" s="13" t="s">
        <v>87</v>
      </c>
      <c r="AW275" s="13" t="s">
        <v>31</v>
      </c>
      <c r="AX275" s="13" t="s">
        <v>77</v>
      </c>
      <c r="AY275" s="167" t="s">
        <v>219</v>
      </c>
    </row>
    <row r="276" spans="1:65" s="13" customFormat="1">
      <c r="B276" s="165"/>
      <c r="D276" s="166" t="s">
        <v>228</v>
      </c>
      <c r="E276" s="167" t="s">
        <v>1</v>
      </c>
      <c r="F276" s="168" t="s">
        <v>5272</v>
      </c>
      <c r="H276" s="169">
        <v>-2.97</v>
      </c>
      <c r="I276" s="170"/>
      <c r="L276" s="165"/>
      <c r="M276" s="171"/>
      <c r="N276" s="172"/>
      <c r="O276" s="172"/>
      <c r="P276" s="172"/>
      <c r="Q276" s="172"/>
      <c r="R276" s="172"/>
      <c r="S276" s="172"/>
      <c r="T276" s="173"/>
      <c r="AT276" s="167" t="s">
        <v>228</v>
      </c>
      <c r="AU276" s="167" t="s">
        <v>87</v>
      </c>
      <c r="AV276" s="13" t="s">
        <v>87</v>
      </c>
      <c r="AW276" s="13" t="s">
        <v>31</v>
      </c>
      <c r="AX276" s="13" t="s">
        <v>77</v>
      </c>
      <c r="AY276" s="167" t="s">
        <v>219</v>
      </c>
    </row>
    <row r="277" spans="1:65" s="13" customFormat="1">
      <c r="B277" s="165"/>
      <c r="D277" s="166" t="s">
        <v>228</v>
      </c>
      <c r="E277" s="167" t="s">
        <v>1</v>
      </c>
      <c r="F277" s="168" t="s">
        <v>5273</v>
      </c>
      <c r="H277" s="169">
        <v>-0.14799999999999999</v>
      </c>
      <c r="I277" s="170"/>
      <c r="L277" s="165"/>
      <c r="M277" s="171"/>
      <c r="N277" s="172"/>
      <c r="O277" s="172"/>
      <c r="P277" s="172"/>
      <c r="Q277" s="172"/>
      <c r="R277" s="172"/>
      <c r="S277" s="172"/>
      <c r="T277" s="173"/>
      <c r="AT277" s="167" t="s">
        <v>228</v>
      </c>
      <c r="AU277" s="167" t="s">
        <v>87</v>
      </c>
      <c r="AV277" s="13" t="s">
        <v>87</v>
      </c>
      <c r="AW277" s="13" t="s">
        <v>31</v>
      </c>
      <c r="AX277" s="13" t="s">
        <v>77</v>
      </c>
      <c r="AY277" s="167" t="s">
        <v>219</v>
      </c>
    </row>
    <row r="278" spans="1:65" s="13" customFormat="1">
      <c r="B278" s="165"/>
      <c r="D278" s="166" t="s">
        <v>228</v>
      </c>
      <c r="E278" s="167" t="s">
        <v>1</v>
      </c>
      <c r="F278" s="168" t="s">
        <v>5274</v>
      </c>
      <c r="H278" s="169">
        <v>-7.1150000000000002</v>
      </c>
      <c r="I278" s="170"/>
      <c r="L278" s="165"/>
      <c r="M278" s="171"/>
      <c r="N278" s="172"/>
      <c r="O278" s="172"/>
      <c r="P278" s="172"/>
      <c r="Q278" s="172"/>
      <c r="R278" s="172"/>
      <c r="S278" s="172"/>
      <c r="T278" s="173"/>
      <c r="AT278" s="167" t="s">
        <v>228</v>
      </c>
      <c r="AU278" s="167" t="s">
        <v>87</v>
      </c>
      <c r="AV278" s="13" t="s">
        <v>87</v>
      </c>
      <c r="AW278" s="13" t="s">
        <v>31</v>
      </c>
      <c r="AX278" s="13" t="s">
        <v>77</v>
      </c>
      <c r="AY278" s="167" t="s">
        <v>219</v>
      </c>
    </row>
    <row r="279" spans="1:65" s="14" customFormat="1">
      <c r="B279" s="174"/>
      <c r="D279" s="166" t="s">
        <v>228</v>
      </c>
      <c r="E279" s="175" t="s">
        <v>1</v>
      </c>
      <c r="F279" s="176" t="s">
        <v>5275</v>
      </c>
      <c r="H279" s="175" t="s">
        <v>1</v>
      </c>
      <c r="I279" s="177"/>
      <c r="L279" s="174"/>
      <c r="M279" s="178"/>
      <c r="N279" s="179"/>
      <c r="O279" s="179"/>
      <c r="P279" s="179"/>
      <c r="Q279" s="179"/>
      <c r="R279" s="179"/>
      <c r="S279" s="179"/>
      <c r="T279" s="180"/>
      <c r="AT279" s="175" t="s">
        <v>228</v>
      </c>
      <c r="AU279" s="175" t="s">
        <v>87</v>
      </c>
      <c r="AV279" s="14" t="s">
        <v>32</v>
      </c>
      <c r="AW279" s="14" t="s">
        <v>31</v>
      </c>
      <c r="AX279" s="14" t="s">
        <v>77</v>
      </c>
      <c r="AY279" s="175" t="s">
        <v>219</v>
      </c>
    </row>
    <row r="280" spans="1:65" s="13" customFormat="1">
      <c r="B280" s="165"/>
      <c r="D280" s="166" t="s">
        <v>228</v>
      </c>
      <c r="E280" s="167" t="s">
        <v>1</v>
      </c>
      <c r="F280" s="168" t="s">
        <v>5276</v>
      </c>
      <c r="H280" s="169">
        <v>-0.40300000000000002</v>
      </c>
      <c r="I280" s="170"/>
      <c r="L280" s="165"/>
      <c r="M280" s="171"/>
      <c r="N280" s="172"/>
      <c r="O280" s="172"/>
      <c r="P280" s="172"/>
      <c r="Q280" s="172"/>
      <c r="R280" s="172"/>
      <c r="S280" s="172"/>
      <c r="T280" s="173"/>
      <c r="AT280" s="167" t="s">
        <v>228</v>
      </c>
      <c r="AU280" s="167" t="s">
        <v>87</v>
      </c>
      <c r="AV280" s="13" t="s">
        <v>87</v>
      </c>
      <c r="AW280" s="13" t="s">
        <v>31</v>
      </c>
      <c r="AX280" s="13" t="s">
        <v>77</v>
      </c>
      <c r="AY280" s="167" t="s">
        <v>219</v>
      </c>
    </row>
    <row r="281" spans="1:65" s="14" customFormat="1">
      <c r="B281" s="174"/>
      <c r="D281" s="166" t="s">
        <v>228</v>
      </c>
      <c r="E281" s="175" t="s">
        <v>1</v>
      </c>
      <c r="F281" s="176" t="s">
        <v>5277</v>
      </c>
      <c r="H281" s="175" t="s">
        <v>1</v>
      </c>
      <c r="I281" s="177"/>
      <c r="L281" s="174"/>
      <c r="M281" s="178"/>
      <c r="N281" s="179"/>
      <c r="O281" s="179"/>
      <c r="P281" s="179"/>
      <c r="Q281" s="179"/>
      <c r="R281" s="179"/>
      <c r="S281" s="179"/>
      <c r="T281" s="180"/>
      <c r="AT281" s="175" t="s">
        <v>228</v>
      </c>
      <c r="AU281" s="175" t="s">
        <v>87</v>
      </c>
      <c r="AV281" s="14" t="s">
        <v>32</v>
      </c>
      <c r="AW281" s="14" t="s">
        <v>31</v>
      </c>
      <c r="AX281" s="14" t="s">
        <v>77</v>
      </c>
      <c r="AY281" s="175" t="s">
        <v>219</v>
      </c>
    </row>
    <row r="282" spans="1:65" s="13" customFormat="1">
      <c r="B282" s="165"/>
      <c r="D282" s="166" t="s">
        <v>228</v>
      </c>
      <c r="E282" s="167" t="s">
        <v>1</v>
      </c>
      <c r="F282" s="168" t="s">
        <v>5278</v>
      </c>
      <c r="H282" s="169">
        <v>-2.6859999999999999</v>
      </c>
      <c r="I282" s="170"/>
      <c r="L282" s="165"/>
      <c r="M282" s="171"/>
      <c r="N282" s="172"/>
      <c r="O282" s="172"/>
      <c r="P282" s="172"/>
      <c r="Q282" s="172"/>
      <c r="R282" s="172"/>
      <c r="S282" s="172"/>
      <c r="T282" s="173"/>
      <c r="AT282" s="167" t="s">
        <v>228</v>
      </c>
      <c r="AU282" s="167" t="s">
        <v>87</v>
      </c>
      <c r="AV282" s="13" t="s">
        <v>87</v>
      </c>
      <c r="AW282" s="13" t="s">
        <v>31</v>
      </c>
      <c r="AX282" s="13" t="s">
        <v>77</v>
      </c>
      <c r="AY282" s="167" t="s">
        <v>219</v>
      </c>
    </row>
    <row r="283" spans="1:65" s="16" customFormat="1">
      <c r="B283" s="189"/>
      <c r="D283" s="166" t="s">
        <v>228</v>
      </c>
      <c r="E283" s="190" t="s">
        <v>5279</v>
      </c>
      <c r="F283" s="191" t="s">
        <v>4935</v>
      </c>
      <c r="H283" s="192">
        <v>34.442</v>
      </c>
      <c r="I283" s="193"/>
      <c r="L283" s="189"/>
      <c r="M283" s="194"/>
      <c r="N283" s="195"/>
      <c r="O283" s="195"/>
      <c r="P283" s="195"/>
      <c r="Q283" s="195"/>
      <c r="R283" s="195"/>
      <c r="S283" s="195"/>
      <c r="T283" s="196"/>
      <c r="AT283" s="190" t="s">
        <v>228</v>
      </c>
      <c r="AU283" s="190" t="s">
        <v>87</v>
      </c>
      <c r="AV283" s="16" t="s">
        <v>237</v>
      </c>
      <c r="AW283" s="16" t="s">
        <v>31</v>
      </c>
      <c r="AX283" s="16" t="s">
        <v>77</v>
      </c>
      <c r="AY283" s="190" t="s">
        <v>219</v>
      </c>
    </row>
    <row r="284" spans="1:65" s="15" customFormat="1">
      <c r="B284" s="181"/>
      <c r="D284" s="166" t="s">
        <v>228</v>
      </c>
      <c r="E284" s="182" t="s">
        <v>1</v>
      </c>
      <c r="F284" s="183" t="s">
        <v>236</v>
      </c>
      <c r="H284" s="184">
        <v>34.442</v>
      </c>
      <c r="I284" s="185"/>
      <c r="L284" s="181"/>
      <c r="M284" s="186"/>
      <c r="N284" s="187"/>
      <c r="O284" s="187"/>
      <c r="P284" s="187"/>
      <c r="Q284" s="187"/>
      <c r="R284" s="187"/>
      <c r="S284" s="187"/>
      <c r="T284" s="188"/>
      <c r="AT284" s="182" t="s">
        <v>228</v>
      </c>
      <c r="AU284" s="182" t="s">
        <v>87</v>
      </c>
      <c r="AV284" s="15" t="s">
        <v>226</v>
      </c>
      <c r="AW284" s="15" t="s">
        <v>31</v>
      </c>
      <c r="AX284" s="15" t="s">
        <v>32</v>
      </c>
      <c r="AY284" s="182" t="s">
        <v>219</v>
      </c>
    </row>
    <row r="285" spans="1:65" s="2" customFormat="1" ht="16.5" customHeight="1">
      <c r="A285" s="33"/>
      <c r="B285" s="151"/>
      <c r="C285" s="197" t="s">
        <v>7</v>
      </c>
      <c r="D285" s="197" t="s">
        <v>536</v>
      </c>
      <c r="E285" s="198" t="s">
        <v>4936</v>
      </c>
      <c r="F285" s="199" t="s">
        <v>538</v>
      </c>
      <c r="G285" s="200" t="s">
        <v>266</v>
      </c>
      <c r="H285" s="201">
        <v>71.605000000000004</v>
      </c>
      <c r="I285" s="202"/>
      <c r="J285" s="203">
        <f>ROUND(I285*H285,2)</f>
        <v>0</v>
      </c>
      <c r="K285" s="199" t="s">
        <v>1</v>
      </c>
      <c r="L285" s="204"/>
      <c r="M285" s="205" t="s">
        <v>1</v>
      </c>
      <c r="N285" s="206" t="s">
        <v>42</v>
      </c>
      <c r="O285" s="59"/>
      <c r="P285" s="161">
        <f>O285*H285</f>
        <v>0</v>
      </c>
      <c r="Q285" s="161">
        <v>0</v>
      </c>
      <c r="R285" s="161">
        <f>Q285*H285</f>
        <v>0</v>
      </c>
      <c r="S285" s="161">
        <v>0</v>
      </c>
      <c r="T285" s="162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63" t="s">
        <v>263</v>
      </c>
      <c r="AT285" s="163" t="s">
        <v>536</v>
      </c>
      <c r="AU285" s="163" t="s">
        <v>87</v>
      </c>
      <c r="AY285" s="18" t="s">
        <v>219</v>
      </c>
      <c r="BE285" s="164">
        <f>IF(N285="základní",J285,0)</f>
        <v>0</v>
      </c>
      <c r="BF285" s="164">
        <f>IF(N285="snížená",J285,0)</f>
        <v>0</v>
      </c>
      <c r="BG285" s="164">
        <f>IF(N285="zákl. přenesená",J285,0)</f>
        <v>0</v>
      </c>
      <c r="BH285" s="164">
        <f>IF(N285="sníž. přenesená",J285,0)</f>
        <v>0</v>
      </c>
      <c r="BI285" s="164">
        <f>IF(N285="nulová",J285,0)</f>
        <v>0</v>
      </c>
      <c r="BJ285" s="18" t="s">
        <v>32</v>
      </c>
      <c r="BK285" s="164">
        <f>ROUND(I285*H285,2)</f>
        <v>0</v>
      </c>
      <c r="BL285" s="18" t="s">
        <v>226</v>
      </c>
      <c r="BM285" s="163" t="s">
        <v>5280</v>
      </c>
    </row>
    <row r="286" spans="1:65" s="13" customFormat="1">
      <c r="B286" s="165"/>
      <c r="D286" s="166" t="s">
        <v>228</v>
      </c>
      <c r="E286" s="167" t="s">
        <v>1</v>
      </c>
      <c r="F286" s="168" t="s">
        <v>5281</v>
      </c>
      <c r="H286" s="169">
        <v>71.605000000000004</v>
      </c>
      <c r="I286" s="170"/>
      <c r="L286" s="165"/>
      <c r="M286" s="171"/>
      <c r="N286" s="172"/>
      <c r="O286" s="172"/>
      <c r="P286" s="172"/>
      <c r="Q286" s="172"/>
      <c r="R286" s="172"/>
      <c r="S286" s="172"/>
      <c r="T286" s="173"/>
      <c r="AT286" s="167" t="s">
        <v>228</v>
      </c>
      <c r="AU286" s="167" t="s">
        <v>87</v>
      </c>
      <c r="AV286" s="13" t="s">
        <v>87</v>
      </c>
      <c r="AW286" s="13" t="s">
        <v>31</v>
      </c>
      <c r="AX286" s="13" t="s">
        <v>77</v>
      </c>
      <c r="AY286" s="167" t="s">
        <v>219</v>
      </c>
    </row>
    <row r="287" spans="1:65" s="15" customFormat="1">
      <c r="B287" s="181"/>
      <c r="D287" s="166" t="s">
        <v>228</v>
      </c>
      <c r="E287" s="182" t="s">
        <v>1</v>
      </c>
      <c r="F287" s="183" t="s">
        <v>236</v>
      </c>
      <c r="H287" s="184">
        <v>71.605000000000004</v>
      </c>
      <c r="I287" s="185"/>
      <c r="L287" s="181"/>
      <c r="M287" s="186"/>
      <c r="N287" s="187"/>
      <c r="O287" s="187"/>
      <c r="P287" s="187"/>
      <c r="Q287" s="187"/>
      <c r="R287" s="187"/>
      <c r="S287" s="187"/>
      <c r="T287" s="188"/>
      <c r="AT287" s="182" t="s">
        <v>228</v>
      </c>
      <c r="AU287" s="182" t="s">
        <v>87</v>
      </c>
      <c r="AV287" s="15" t="s">
        <v>226</v>
      </c>
      <c r="AW287" s="15" t="s">
        <v>31</v>
      </c>
      <c r="AX287" s="15" t="s">
        <v>32</v>
      </c>
      <c r="AY287" s="182" t="s">
        <v>219</v>
      </c>
    </row>
    <row r="288" spans="1:65" s="2" customFormat="1" ht="16.5" customHeight="1">
      <c r="A288" s="33"/>
      <c r="B288" s="151"/>
      <c r="C288" s="152" t="s">
        <v>341</v>
      </c>
      <c r="D288" s="152" t="s">
        <v>221</v>
      </c>
      <c r="E288" s="153" t="s">
        <v>590</v>
      </c>
      <c r="F288" s="154" t="s">
        <v>591</v>
      </c>
      <c r="G288" s="155" t="s">
        <v>394</v>
      </c>
      <c r="H288" s="156">
        <v>39.780999999999999</v>
      </c>
      <c r="I288" s="157"/>
      <c r="J288" s="158">
        <f>ROUND(I288*H288,2)</f>
        <v>0</v>
      </c>
      <c r="K288" s="154" t="s">
        <v>225</v>
      </c>
      <c r="L288" s="34"/>
      <c r="M288" s="159" t="s">
        <v>1</v>
      </c>
      <c r="N288" s="160" t="s">
        <v>42</v>
      </c>
      <c r="O288" s="59"/>
      <c r="P288" s="161">
        <f>O288*H288</f>
        <v>0</v>
      </c>
      <c r="Q288" s="161">
        <v>0</v>
      </c>
      <c r="R288" s="161">
        <f>Q288*H288</f>
        <v>0</v>
      </c>
      <c r="S288" s="161">
        <v>0</v>
      </c>
      <c r="T288" s="162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63" t="s">
        <v>226</v>
      </c>
      <c r="AT288" s="163" t="s">
        <v>221</v>
      </c>
      <c r="AU288" s="163" t="s">
        <v>87</v>
      </c>
      <c r="AY288" s="18" t="s">
        <v>219</v>
      </c>
      <c r="BE288" s="164">
        <f>IF(N288="základní",J288,0)</f>
        <v>0</v>
      </c>
      <c r="BF288" s="164">
        <f>IF(N288="snížená",J288,0)</f>
        <v>0</v>
      </c>
      <c r="BG288" s="164">
        <f>IF(N288="zákl. přenesená",J288,0)</f>
        <v>0</v>
      </c>
      <c r="BH288" s="164">
        <f>IF(N288="sníž. přenesená",J288,0)</f>
        <v>0</v>
      </c>
      <c r="BI288" s="164">
        <f>IF(N288="nulová",J288,0)</f>
        <v>0</v>
      </c>
      <c r="BJ288" s="18" t="s">
        <v>32</v>
      </c>
      <c r="BK288" s="164">
        <f>ROUND(I288*H288,2)</f>
        <v>0</v>
      </c>
      <c r="BL288" s="18" t="s">
        <v>226</v>
      </c>
      <c r="BM288" s="163" t="s">
        <v>5282</v>
      </c>
    </row>
    <row r="289" spans="1:65" s="13" customFormat="1">
      <c r="B289" s="165"/>
      <c r="D289" s="166" t="s">
        <v>228</v>
      </c>
      <c r="E289" s="167" t="s">
        <v>1</v>
      </c>
      <c r="F289" s="168" t="s">
        <v>5283</v>
      </c>
      <c r="H289" s="169">
        <v>39.780999999999999</v>
      </c>
      <c r="I289" s="170"/>
      <c r="L289" s="165"/>
      <c r="M289" s="171"/>
      <c r="N289" s="172"/>
      <c r="O289" s="172"/>
      <c r="P289" s="172"/>
      <c r="Q289" s="172"/>
      <c r="R289" s="172"/>
      <c r="S289" s="172"/>
      <c r="T289" s="173"/>
      <c r="AT289" s="167" t="s">
        <v>228</v>
      </c>
      <c r="AU289" s="167" t="s">
        <v>87</v>
      </c>
      <c r="AV289" s="13" t="s">
        <v>87</v>
      </c>
      <c r="AW289" s="13" t="s">
        <v>31</v>
      </c>
      <c r="AX289" s="13" t="s">
        <v>77</v>
      </c>
      <c r="AY289" s="167" t="s">
        <v>219</v>
      </c>
    </row>
    <row r="290" spans="1:65" s="15" customFormat="1">
      <c r="B290" s="181"/>
      <c r="D290" s="166" t="s">
        <v>228</v>
      </c>
      <c r="E290" s="182" t="s">
        <v>1</v>
      </c>
      <c r="F290" s="183" t="s">
        <v>236</v>
      </c>
      <c r="H290" s="184">
        <v>39.780999999999999</v>
      </c>
      <c r="I290" s="185"/>
      <c r="L290" s="181"/>
      <c r="M290" s="186"/>
      <c r="N290" s="187"/>
      <c r="O290" s="187"/>
      <c r="P290" s="187"/>
      <c r="Q290" s="187"/>
      <c r="R290" s="187"/>
      <c r="S290" s="187"/>
      <c r="T290" s="188"/>
      <c r="AT290" s="182" t="s">
        <v>228</v>
      </c>
      <c r="AU290" s="182" t="s">
        <v>87</v>
      </c>
      <c r="AV290" s="15" t="s">
        <v>226</v>
      </c>
      <c r="AW290" s="15" t="s">
        <v>31</v>
      </c>
      <c r="AX290" s="15" t="s">
        <v>32</v>
      </c>
      <c r="AY290" s="182" t="s">
        <v>219</v>
      </c>
    </row>
    <row r="291" spans="1:65" s="2" customFormat="1" ht="16.5" customHeight="1">
      <c r="A291" s="33"/>
      <c r="B291" s="151"/>
      <c r="C291" s="152" t="s">
        <v>348</v>
      </c>
      <c r="D291" s="152" t="s">
        <v>221</v>
      </c>
      <c r="E291" s="153" t="s">
        <v>547</v>
      </c>
      <c r="F291" s="154" t="s">
        <v>548</v>
      </c>
      <c r="G291" s="155" t="s">
        <v>394</v>
      </c>
      <c r="H291" s="156">
        <v>39.780999999999999</v>
      </c>
      <c r="I291" s="157"/>
      <c r="J291" s="158">
        <f>ROUND(I291*H291,2)</f>
        <v>0</v>
      </c>
      <c r="K291" s="154" t="s">
        <v>225</v>
      </c>
      <c r="L291" s="34"/>
      <c r="M291" s="159" t="s">
        <v>1</v>
      </c>
      <c r="N291" s="160" t="s">
        <v>42</v>
      </c>
      <c r="O291" s="59"/>
      <c r="P291" s="161">
        <f>O291*H291</f>
        <v>0</v>
      </c>
      <c r="Q291" s="161">
        <v>0</v>
      </c>
      <c r="R291" s="161">
        <f>Q291*H291</f>
        <v>0</v>
      </c>
      <c r="S291" s="161">
        <v>0</v>
      </c>
      <c r="T291" s="162">
        <f>S291*H291</f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163" t="s">
        <v>226</v>
      </c>
      <c r="AT291" s="163" t="s">
        <v>221</v>
      </c>
      <c r="AU291" s="163" t="s">
        <v>87</v>
      </c>
      <c r="AY291" s="18" t="s">
        <v>219</v>
      </c>
      <c r="BE291" s="164">
        <f>IF(N291="základní",J291,0)</f>
        <v>0</v>
      </c>
      <c r="BF291" s="164">
        <f>IF(N291="snížená",J291,0)</f>
        <v>0</v>
      </c>
      <c r="BG291" s="164">
        <f>IF(N291="zákl. přenesená",J291,0)</f>
        <v>0</v>
      </c>
      <c r="BH291" s="164">
        <f>IF(N291="sníž. přenesená",J291,0)</f>
        <v>0</v>
      </c>
      <c r="BI291" s="164">
        <f>IF(N291="nulová",J291,0)</f>
        <v>0</v>
      </c>
      <c r="BJ291" s="18" t="s">
        <v>32</v>
      </c>
      <c r="BK291" s="164">
        <f>ROUND(I291*H291,2)</f>
        <v>0</v>
      </c>
      <c r="BL291" s="18" t="s">
        <v>226</v>
      </c>
      <c r="BM291" s="163" t="s">
        <v>4942</v>
      </c>
    </row>
    <row r="292" spans="1:65" s="13" customFormat="1">
      <c r="B292" s="165"/>
      <c r="D292" s="166" t="s">
        <v>228</v>
      </c>
      <c r="E292" s="167" t="s">
        <v>1</v>
      </c>
      <c r="F292" s="168" t="s">
        <v>5284</v>
      </c>
      <c r="H292" s="169">
        <v>39.780999999999999</v>
      </c>
      <c r="I292" s="170"/>
      <c r="L292" s="165"/>
      <c r="M292" s="171"/>
      <c r="N292" s="172"/>
      <c r="O292" s="172"/>
      <c r="P292" s="172"/>
      <c r="Q292" s="172"/>
      <c r="R292" s="172"/>
      <c r="S292" s="172"/>
      <c r="T292" s="173"/>
      <c r="AT292" s="167" t="s">
        <v>228</v>
      </c>
      <c r="AU292" s="167" t="s">
        <v>87</v>
      </c>
      <c r="AV292" s="13" t="s">
        <v>87</v>
      </c>
      <c r="AW292" s="13" t="s">
        <v>31</v>
      </c>
      <c r="AX292" s="13" t="s">
        <v>32</v>
      </c>
      <c r="AY292" s="167" t="s">
        <v>219</v>
      </c>
    </row>
    <row r="293" spans="1:65" s="2" customFormat="1" ht="16.5" customHeight="1">
      <c r="A293" s="33"/>
      <c r="B293" s="151"/>
      <c r="C293" s="152" t="s">
        <v>355</v>
      </c>
      <c r="D293" s="152" t="s">
        <v>221</v>
      </c>
      <c r="E293" s="153" t="s">
        <v>1792</v>
      </c>
      <c r="F293" s="154" t="s">
        <v>1793</v>
      </c>
      <c r="G293" s="155" t="s">
        <v>394</v>
      </c>
      <c r="H293" s="156">
        <v>7.1150000000000002</v>
      </c>
      <c r="I293" s="157"/>
      <c r="J293" s="158">
        <f>ROUND(I293*H293,2)</f>
        <v>0</v>
      </c>
      <c r="K293" s="154" t="s">
        <v>225</v>
      </c>
      <c r="L293" s="34"/>
      <c r="M293" s="159" t="s">
        <v>1</v>
      </c>
      <c r="N293" s="160" t="s">
        <v>42</v>
      </c>
      <c r="O293" s="59"/>
      <c r="P293" s="161">
        <f>O293*H293</f>
        <v>0</v>
      </c>
      <c r="Q293" s="161">
        <v>0</v>
      </c>
      <c r="R293" s="161">
        <f>Q293*H293</f>
        <v>0</v>
      </c>
      <c r="S293" s="161">
        <v>0</v>
      </c>
      <c r="T293" s="162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63" t="s">
        <v>226</v>
      </c>
      <c r="AT293" s="163" t="s">
        <v>221</v>
      </c>
      <c r="AU293" s="163" t="s">
        <v>87</v>
      </c>
      <c r="AY293" s="18" t="s">
        <v>219</v>
      </c>
      <c r="BE293" s="164">
        <f>IF(N293="základní",J293,0)</f>
        <v>0</v>
      </c>
      <c r="BF293" s="164">
        <f>IF(N293="snížená",J293,0)</f>
        <v>0</v>
      </c>
      <c r="BG293" s="164">
        <f>IF(N293="zákl. přenesená",J293,0)</f>
        <v>0</v>
      </c>
      <c r="BH293" s="164">
        <f>IF(N293="sníž. přenesená",J293,0)</f>
        <v>0</v>
      </c>
      <c r="BI293" s="164">
        <f>IF(N293="nulová",J293,0)</f>
        <v>0</v>
      </c>
      <c r="BJ293" s="18" t="s">
        <v>32</v>
      </c>
      <c r="BK293" s="164">
        <f>ROUND(I293*H293,2)</f>
        <v>0</v>
      </c>
      <c r="BL293" s="18" t="s">
        <v>226</v>
      </c>
      <c r="BM293" s="163" t="s">
        <v>4943</v>
      </c>
    </row>
    <row r="294" spans="1:65" s="14" customFormat="1">
      <c r="B294" s="174"/>
      <c r="D294" s="166" t="s">
        <v>228</v>
      </c>
      <c r="E294" s="175" t="s">
        <v>1</v>
      </c>
      <c r="F294" s="176" t="s">
        <v>5285</v>
      </c>
      <c r="H294" s="175" t="s">
        <v>1</v>
      </c>
      <c r="I294" s="177"/>
      <c r="L294" s="174"/>
      <c r="M294" s="178"/>
      <c r="N294" s="179"/>
      <c r="O294" s="179"/>
      <c r="P294" s="179"/>
      <c r="Q294" s="179"/>
      <c r="R294" s="179"/>
      <c r="S294" s="179"/>
      <c r="T294" s="180"/>
      <c r="AT294" s="175" t="s">
        <v>228</v>
      </c>
      <c r="AU294" s="175" t="s">
        <v>87</v>
      </c>
      <c r="AV294" s="14" t="s">
        <v>32</v>
      </c>
      <c r="AW294" s="14" t="s">
        <v>31</v>
      </c>
      <c r="AX294" s="14" t="s">
        <v>77</v>
      </c>
      <c r="AY294" s="175" t="s">
        <v>219</v>
      </c>
    </row>
    <row r="295" spans="1:65" s="14" customFormat="1">
      <c r="B295" s="174"/>
      <c r="D295" s="166" t="s">
        <v>228</v>
      </c>
      <c r="E295" s="175" t="s">
        <v>1</v>
      </c>
      <c r="F295" s="176" t="s">
        <v>5286</v>
      </c>
      <c r="H295" s="175" t="s">
        <v>1</v>
      </c>
      <c r="I295" s="177"/>
      <c r="L295" s="174"/>
      <c r="M295" s="178"/>
      <c r="N295" s="179"/>
      <c r="O295" s="179"/>
      <c r="P295" s="179"/>
      <c r="Q295" s="179"/>
      <c r="R295" s="179"/>
      <c r="S295" s="179"/>
      <c r="T295" s="180"/>
      <c r="AT295" s="175" t="s">
        <v>228</v>
      </c>
      <c r="AU295" s="175" t="s">
        <v>87</v>
      </c>
      <c r="AV295" s="14" t="s">
        <v>32</v>
      </c>
      <c r="AW295" s="14" t="s">
        <v>31</v>
      </c>
      <c r="AX295" s="14" t="s">
        <v>77</v>
      </c>
      <c r="AY295" s="175" t="s">
        <v>219</v>
      </c>
    </row>
    <row r="296" spans="1:65" s="14" customFormat="1">
      <c r="B296" s="174"/>
      <c r="D296" s="166" t="s">
        <v>228</v>
      </c>
      <c r="E296" s="175" t="s">
        <v>1</v>
      </c>
      <c r="F296" s="176" t="s">
        <v>5287</v>
      </c>
      <c r="H296" s="175" t="s">
        <v>1</v>
      </c>
      <c r="I296" s="177"/>
      <c r="L296" s="174"/>
      <c r="M296" s="178"/>
      <c r="N296" s="179"/>
      <c r="O296" s="179"/>
      <c r="P296" s="179"/>
      <c r="Q296" s="179"/>
      <c r="R296" s="179"/>
      <c r="S296" s="179"/>
      <c r="T296" s="180"/>
      <c r="AT296" s="175" t="s">
        <v>228</v>
      </c>
      <c r="AU296" s="175" t="s">
        <v>87</v>
      </c>
      <c r="AV296" s="14" t="s">
        <v>32</v>
      </c>
      <c r="AW296" s="14" t="s">
        <v>31</v>
      </c>
      <c r="AX296" s="14" t="s">
        <v>77</v>
      </c>
      <c r="AY296" s="175" t="s">
        <v>219</v>
      </c>
    </row>
    <row r="297" spans="1:65" s="13" customFormat="1">
      <c r="B297" s="165"/>
      <c r="D297" s="166" t="s">
        <v>228</v>
      </c>
      <c r="E297" s="167" t="s">
        <v>1</v>
      </c>
      <c r="F297" s="168" t="s">
        <v>5288</v>
      </c>
      <c r="H297" s="169">
        <v>10.082000000000001</v>
      </c>
      <c r="I297" s="170"/>
      <c r="L297" s="165"/>
      <c r="M297" s="171"/>
      <c r="N297" s="172"/>
      <c r="O297" s="172"/>
      <c r="P297" s="172"/>
      <c r="Q297" s="172"/>
      <c r="R297" s="172"/>
      <c r="S297" s="172"/>
      <c r="T297" s="173"/>
      <c r="AT297" s="167" t="s">
        <v>228</v>
      </c>
      <c r="AU297" s="167" t="s">
        <v>87</v>
      </c>
      <c r="AV297" s="13" t="s">
        <v>87</v>
      </c>
      <c r="AW297" s="13" t="s">
        <v>31</v>
      </c>
      <c r="AX297" s="13" t="s">
        <v>77</v>
      </c>
      <c r="AY297" s="167" t="s">
        <v>219</v>
      </c>
    </row>
    <row r="298" spans="1:65" s="13" customFormat="1">
      <c r="B298" s="165"/>
      <c r="D298" s="166" t="s">
        <v>228</v>
      </c>
      <c r="E298" s="167" t="s">
        <v>1</v>
      </c>
      <c r="F298" s="168" t="s">
        <v>5289</v>
      </c>
      <c r="H298" s="169">
        <v>-2.4700000000000002</v>
      </c>
      <c r="I298" s="170"/>
      <c r="L298" s="165"/>
      <c r="M298" s="171"/>
      <c r="N298" s="172"/>
      <c r="O298" s="172"/>
      <c r="P298" s="172"/>
      <c r="Q298" s="172"/>
      <c r="R298" s="172"/>
      <c r="S298" s="172"/>
      <c r="T298" s="173"/>
      <c r="AT298" s="167" t="s">
        <v>228</v>
      </c>
      <c r="AU298" s="167" t="s">
        <v>87</v>
      </c>
      <c r="AV298" s="13" t="s">
        <v>87</v>
      </c>
      <c r="AW298" s="13" t="s">
        <v>31</v>
      </c>
      <c r="AX298" s="13" t="s">
        <v>77</v>
      </c>
      <c r="AY298" s="167" t="s">
        <v>219</v>
      </c>
    </row>
    <row r="299" spans="1:65" s="13" customFormat="1">
      <c r="B299" s="165"/>
      <c r="D299" s="166" t="s">
        <v>228</v>
      </c>
      <c r="E299" s="167" t="s">
        <v>1</v>
      </c>
      <c r="F299" s="168" t="s">
        <v>5290</v>
      </c>
      <c r="H299" s="169">
        <v>-0.34899999999999998</v>
      </c>
      <c r="I299" s="170"/>
      <c r="L299" s="165"/>
      <c r="M299" s="171"/>
      <c r="N299" s="172"/>
      <c r="O299" s="172"/>
      <c r="P299" s="172"/>
      <c r="Q299" s="172"/>
      <c r="R299" s="172"/>
      <c r="S299" s="172"/>
      <c r="T299" s="173"/>
      <c r="AT299" s="167" t="s">
        <v>228</v>
      </c>
      <c r="AU299" s="167" t="s">
        <v>87</v>
      </c>
      <c r="AV299" s="13" t="s">
        <v>87</v>
      </c>
      <c r="AW299" s="13" t="s">
        <v>31</v>
      </c>
      <c r="AX299" s="13" t="s">
        <v>77</v>
      </c>
      <c r="AY299" s="167" t="s">
        <v>219</v>
      </c>
    </row>
    <row r="300" spans="1:65" s="13" customFormat="1">
      <c r="B300" s="165"/>
      <c r="D300" s="166" t="s">
        <v>228</v>
      </c>
      <c r="E300" s="167" t="s">
        <v>1</v>
      </c>
      <c r="F300" s="168" t="s">
        <v>5273</v>
      </c>
      <c r="H300" s="169">
        <v>-0.14799999999999999</v>
      </c>
      <c r="I300" s="170"/>
      <c r="L300" s="165"/>
      <c r="M300" s="171"/>
      <c r="N300" s="172"/>
      <c r="O300" s="172"/>
      <c r="P300" s="172"/>
      <c r="Q300" s="172"/>
      <c r="R300" s="172"/>
      <c r="S300" s="172"/>
      <c r="T300" s="173"/>
      <c r="AT300" s="167" t="s">
        <v>228</v>
      </c>
      <c r="AU300" s="167" t="s">
        <v>87</v>
      </c>
      <c r="AV300" s="13" t="s">
        <v>87</v>
      </c>
      <c r="AW300" s="13" t="s">
        <v>31</v>
      </c>
      <c r="AX300" s="13" t="s">
        <v>77</v>
      </c>
      <c r="AY300" s="167" t="s">
        <v>219</v>
      </c>
    </row>
    <row r="301" spans="1:65" s="16" customFormat="1">
      <c r="B301" s="189"/>
      <c r="D301" s="166" t="s">
        <v>228</v>
      </c>
      <c r="E301" s="190" t="s">
        <v>1</v>
      </c>
      <c r="F301" s="191" t="s">
        <v>282</v>
      </c>
      <c r="H301" s="192">
        <v>7.1150000000000002</v>
      </c>
      <c r="I301" s="193"/>
      <c r="L301" s="189"/>
      <c r="M301" s="194"/>
      <c r="N301" s="195"/>
      <c r="O301" s="195"/>
      <c r="P301" s="195"/>
      <c r="Q301" s="195"/>
      <c r="R301" s="195"/>
      <c r="S301" s="195"/>
      <c r="T301" s="196"/>
      <c r="AT301" s="190" t="s">
        <v>228</v>
      </c>
      <c r="AU301" s="190" t="s">
        <v>87</v>
      </c>
      <c r="AV301" s="16" t="s">
        <v>237</v>
      </c>
      <c r="AW301" s="16" t="s">
        <v>31</v>
      </c>
      <c r="AX301" s="16" t="s">
        <v>77</v>
      </c>
      <c r="AY301" s="190" t="s">
        <v>219</v>
      </c>
    </row>
    <row r="302" spans="1:65" s="13" customFormat="1">
      <c r="B302" s="165"/>
      <c r="D302" s="166" t="s">
        <v>228</v>
      </c>
      <c r="E302" s="167" t="s">
        <v>1</v>
      </c>
      <c r="F302" s="168" t="s">
        <v>5291</v>
      </c>
      <c r="H302" s="169">
        <v>0</v>
      </c>
      <c r="I302" s="170"/>
      <c r="L302" s="165"/>
      <c r="M302" s="171"/>
      <c r="N302" s="172"/>
      <c r="O302" s="172"/>
      <c r="P302" s="172"/>
      <c r="Q302" s="172"/>
      <c r="R302" s="172"/>
      <c r="S302" s="172"/>
      <c r="T302" s="173"/>
      <c r="AT302" s="167" t="s">
        <v>228</v>
      </c>
      <c r="AU302" s="167" t="s">
        <v>87</v>
      </c>
      <c r="AV302" s="13" t="s">
        <v>87</v>
      </c>
      <c r="AW302" s="13" t="s">
        <v>31</v>
      </c>
      <c r="AX302" s="13" t="s">
        <v>77</v>
      </c>
      <c r="AY302" s="167" t="s">
        <v>219</v>
      </c>
    </row>
    <row r="303" spans="1:65" s="15" customFormat="1">
      <c r="B303" s="181"/>
      <c r="D303" s="166" t="s">
        <v>228</v>
      </c>
      <c r="E303" s="182" t="s">
        <v>5163</v>
      </c>
      <c r="F303" s="183" t="s">
        <v>236</v>
      </c>
      <c r="H303" s="184">
        <v>7.1150000000000002</v>
      </c>
      <c r="I303" s="185"/>
      <c r="L303" s="181"/>
      <c r="M303" s="186"/>
      <c r="N303" s="187"/>
      <c r="O303" s="187"/>
      <c r="P303" s="187"/>
      <c r="Q303" s="187"/>
      <c r="R303" s="187"/>
      <c r="S303" s="187"/>
      <c r="T303" s="188"/>
      <c r="AT303" s="182" t="s">
        <v>228</v>
      </c>
      <c r="AU303" s="182" t="s">
        <v>87</v>
      </c>
      <c r="AV303" s="15" t="s">
        <v>226</v>
      </c>
      <c r="AW303" s="15" t="s">
        <v>31</v>
      </c>
      <c r="AX303" s="15" t="s">
        <v>32</v>
      </c>
      <c r="AY303" s="182" t="s">
        <v>219</v>
      </c>
    </row>
    <row r="304" spans="1:65" s="2" customFormat="1" ht="16.5" customHeight="1">
      <c r="A304" s="33"/>
      <c r="B304" s="151"/>
      <c r="C304" s="197" t="s">
        <v>363</v>
      </c>
      <c r="D304" s="197" t="s">
        <v>536</v>
      </c>
      <c r="E304" s="198" t="s">
        <v>4951</v>
      </c>
      <c r="F304" s="199" t="s">
        <v>4952</v>
      </c>
      <c r="G304" s="200" t="s">
        <v>266</v>
      </c>
      <c r="H304" s="201">
        <v>14.792</v>
      </c>
      <c r="I304" s="202"/>
      <c r="J304" s="203">
        <f>ROUND(I304*H304,2)</f>
        <v>0</v>
      </c>
      <c r="K304" s="199" t="s">
        <v>241</v>
      </c>
      <c r="L304" s="204"/>
      <c r="M304" s="205" t="s">
        <v>1</v>
      </c>
      <c r="N304" s="206" t="s">
        <v>42</v>
      </c>
      <c r="O304" s="59"/>
      <c r="P304" s="161">
        <f>O304*H304</f>
        <v>0</v>
      </c>
      <c r="Q304" s="161">
        <v>0</v>
      </c>
      <c r="R304" s="161">
        <f>Q304*H304</f>
        <v>0</v>
      </c>
      <c r="S304" s="161">
        <v>0</v>
      </c>
      <c r="T304" s="162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63" t="s">
        <v>263</v>
      </c>
      <c r="AT304" s="163" t="s">
        <v>536</v>
      </c>
      <c r="AU304" s="163" t="s">
        <v>87</v>
      </c>
      <c r="AY304" s="18" t="s">
        <v>219</v>
      </c>
      <c r="BE304" s="164">
        <f>IF(N304="základní",J304,0)</f>
        <v>0</v>
      </c>
      <c r="BF304" s="164">
        <f>IF(N304="snížená",J304,0)</f>
        <v>0</v>
      </c>
      <c r="BG304" s="164">
        <f>IF(N304="zákl. přenesená",J304,0)</f>
        <v>0</v>
      </c>
      <c r="BH304" s="164">
        <f>IF(N304="sníž. přenesená",J304,0)</f>
        <v>0</v>
      </c>
      <c r="BI304" s="164">
        <f>IF(N304="nulová",J304,0)</f>
        <v>0</v>
      </c>
      <c r="BJ304" s="18" t="s">
        <v>32</v>
      </c>
      <c r="BK304" s="164">
        <f>ROUND(I304*H304,2)</f>
        <v>0</v>
      </c>
      <c r="BL304" s="18" t="s">
        <v>226</v>
      </c>
      <c r="BM304" s="163" t="s">
        <v>4953</v>
      </c>
    </row>
    <row r="305" spans="1:65" s="13" customFormat="1">
      <c r="B305" s="165"/>
      <c r="D305" s="166" t="s">
        <v>228</v>
      </c>
      <c r="E305" s="167" t="s">
        <v>1</v>
      </c>
      <c r="F305" s="168" t="s">
        <v>5292</v>
      </c>
      <c r="H305" s="169">
        <v>14.792</v>
      </c>
      <c r="I305" s="170"/>
      <c r="L305" s="165"/>
      <c r="M305" s="171"/>
      <c r="N305" s="172"/>
      <c r="O305" s="172"/>
      <c r="P305" s="172"/>
      <c r="Q305" s="172"/>
      <c r="R305" s="172"/>
      <c r="S305" s="172"/>
      <c r="T305" s="173"/>
      <c r="AT305" s="167" t="s">
        <v>228</v>
      </c>
      <c r="AU305" s="167" t="s">
        <v>87</v>
      </c>
      <c r="AV305" s="13" t="s">
        <v>87</v>
      </c>
      <c r="AW305" s="13" t="s">
        <v>31</v>
      </c>
      <c r="AX305" s="13" t="s">
        <v>32</v>
      </c>
      <c r="AY305" s="167" t="s">
        <v>219</v>
      </c>
    </row>
    <row r="306" spans="1:65" s="2" customFormat="1" ht="16.5" customHeight="1">
      <c r="A306" s="33"/>
      <c r="B306" s="151"/>
      <c r="C306" s="152" t="s">
        <v>375</v>
      </c>
      <c r="D306" s="152" t="s">
        <v>221</v>
      </c>
      <c r="E306" s="153" t="s">
        <v>590</v>
      </c>
      <c r="F306" s="154" t="s">
        <v>591</v>
      </c>
      <c r="G306" s="155" t="s">
        <v>394</v>
      </c>
      <c r="H306" s="156">
        <v>8.218</v>
      </c>
      <c r="I306" s="157"/>
      <c r="J306" s="158">
        <f>ROUND(I306*H306,2)</f>
        <v>0</v>
      </c>
      <c r="K306" s="154" t="s">
        <v>225</v>
      </c>
      <c r="L306" s="34"/>
      <c r="M306" s="159" t="s">
        <v>1</v>
      </c>
      <c r="N306" s="160" t="s">
        <v>42</v>
      </c>
      <c r="O306" s="59"/>
      <c r="P306" s="161">
        <f>O306*H306</f>
        <v>0</v>
      </c>
      <c r="Q306" s="161">
        <v>0</v>
      </c>
      <c r="R306" s="161">
        <f>Q306*H306</f>
        <v>0</v>
      </c>
      <c r="S306" s="161">
        <v>0</v>
      </c>
      <c r="T306" s="162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63" t="s">
        <v>226</v>
      </c>
      <c r="AT306" s="163" t="s">
        <v>221</v>
      </c>
      <c r="AU306" s="163" t="s">
        <v>87</v>
      </c>
      <c r="AY306" s="18" t="s">
        <v>219</v>
      </c>
      <c r="BE306" s="164">
        <f>IF(N306="základní",J306,0)</f>
        <v>0</v>
      </c>
      <c r="BF306" s="164">
        <f>IF(N306="snížená",J306,0)</f>
        <v>0</v>
      </c>
      <c r="BG306" s="164">
        <f>IF(N306="zákl. přenesená",J306,0)</f>
        <v>0</v>
      </c>
      <c r="BH306" s="164">
        <f>IF(N306="sníž. přenesená",J306,0)</f>
        <v>0</v>
      </c>
      <c r="BI306" s="164">
        <f>IF(N306="nulová",J306,0)</f>
        <v>0</v>
      </c>
      <c r="BJ306" s="18" t="s">
        <v>32</v>
      </c>
      <c r="BK306" s="164">
        <f>ROUND(I306*H306,2)</f>
        <v>0</v>
      </c>
      <c r="BL306" s="18" t="s">
        <v>226</v>
      </c>
      <c r="BM306" s="163" t="s">
        <v>4955</v>
      </c>
    </row>
    <row r="307" spans="1:65" s="13" customFormat="1">
      <c r="B307" s="165"/>
      <c r="D307" s="166" t="s">
        <v>228</v>
      </c>
      <c r="E307" s="167" t="s">
        <v>1</v>
      </c>
      <c r="F307" s="168" t="s">
        <v>5293</v>
      </c>
      <c r="H307" s="169">
        <v>8.218</v>
      </c>
      <c r="I307" s="170"/>
      <c r="L307" s="165"/>
      <c r="M307" s="171"/>
      <c r="N307" s="172"/>
      <c r="O307" s="172"/>
      <c r="P307" s="172"/>
      <c r="Q307" s="172"/>
      <c r="R307" s="172"/>
      <c r="S307" s="172"/>
      <c r="T307" s="173"/>
      <c r="AT307" s="167" t="s">
        <v>228</v>
      </c>
      <c r="AU307" s="167" t="s">
        <v>87</v>
      </c>
      <c r="AV307" s="13" t="s">
        <v>87</v>
      </c>
      <c r="AW307" s="13" t="s">
        <v>31</v>
      </c>
      <c r="AX307" s="13" t="s">
        <v>77</v>
      </c>
      <c r="AY307" s="167" t="s">
        <v>219</v>
      </c>
    </row>
    <row r="308" spans="1:65" s="15" customFormat="1">
      <c r="B308" s="181"/>
      <c r="D308" s="166" t="s">
        <v>228</v>
      </c>
      <c r="E308" s="182" t="s">
        <v>1</v>
      </c>
      <c r="F308" s="183" t="s">
        <v>236</v>
      </c>
      <c r="H308" s="184">
        <v>8.218</v>
      </c>
      <c r="I308" s="185"/>
      <c r="L308" s="181"/>
      <c r="M308" s="186"/>
      <c r="N308" s="187"/>
      <c r="O308" s="187"/>
      <c r="P308" s="187"/>
      <c r="Q308" s="187"/>
      <c r="R308" s="187"/>
      <c r="S308" s="187"/>
      <c r="T308" s="188"/>
      <c r="AT308" s="182" t="s">
        <v>228</v>
      </c>
      <c r="AU308" s="182" t="s">
        <v>87</v>
      </c>
      <c r="AV308" s="15" t="s">
        <v>226</v>
      </c>
      <c r="AW308" s="15" t="s">
        <v>31</v>
      </c>
      <c r="AX308" s="15" t="s">
        <v>32</v>
      </c>
      <c r="AY308" s="182" t="s">
        <v>219</v>
      </c>
    </row>
    <row r="309" spans="1:65" s="2" customFormat="1" ht="16.5" customHeight="1">
      <c r="A309" s="33"/>
      <c r="B309" s="151"/>
      <c r="C309" s="152" t="s">
        <v>380</v>
      </c>
      <c r="D309" s="152" t="s">
        <v>221</v>
      </c>
      <c r="E309" s="153" t="s">
        <v>547</v>
      </c>
      <c r="F309" s="154" t="s">
        <v>548</v>
      </c>
      <c r="G309" s="155" t="s">
        <v>394</v>
      </c>
      <c r="H309" s="156">
        <v>8.218</v>
      </c>
      <c r="I309" s="157"/>
      <c r="J309" s="158">
        <f>ROUND(I309*H309,2)</f>
        <v>0</v>
      </c>
      <c r="K309" s="154" t="s">
        <v>225</v>
      </c>
      <c r="L309" s="34"/>
      <c r="M309" s="159" t="s">
        <v>1</v>
      </c>
      <c r="N309" s="160" t="s">
        <v>42</v>
      </c>
      <c r="O309" s="59"/>
      <c r="P309" s="161">
        <f>O309*H309</f>
        <v>0</v>
      </c>
      <c r="Q309" s="161">
        <v>0</v>
      </c>
      <c r="R309" s="161">
        <f>Q309*H309</f>
        <v>0</v>
      </c>
      <c r="S309" s="161">
        <v>0</v>
      </c>
      <c r="T309" s="162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63" t="s">
        <v>226</v>
      </c>
      <c r="AT309" s="163" t="s">
        <v>221</v>
      </c>
      <c r="AU309" s="163" t="s">
        <v>87</v>
      </c>
      <c r="AY309" s="18" t="s">
        <v>219</v>
      </c>
      <c r="BE309" s="164">
        <f>IF(N309="základní",J309,0)</f>
        <v>0</v>
      </c>
      <c r="BF309" s="164">
        <f>IF(N309="snížená",J309,0)</f>
        <v>0</v>
      </c>
      <c r="BG309" s="164">
        <f>IF(N309="zákl. přenesená",J309,0)</f>
        <v>0</v>
      </c>
      <c r="BH309" s="164">
        <f>IF(N309="sníž. přenesená",J309,0)</f>
        <v>0</v>
      </c>
      <c r="BI309" s="164">
        <f>IF(N309="nulová",J309,0)</f>
        <v>0</v>
      </c>
      <c r="BJ309" s="18" t="s">
        <v>32</v>
      </c>
      <c r="BK309" s="164">
        <f>ROUND(I309*H309,2)</f>
        <v>0</v>
      </c>
      <c r="BL309" s="18" t="s">
        <v>226</v>
      </c>
      <c r="BM309" s="163" t="s">
        <v>4957</v>
      </c>
    </row>
    <row r="310" spans="1:65" s="13" customFormat="1">
      <c r="B310" s="165"/>
      <c r="D310" s="166" t="s">
        <v>228</v>
      </c>
      <c r="E310" s="167" t="s">
        <v>1</v>
      </c>
      <c r="F310" s="168" t="s">
        <v>5294</v>
      </c>
      <c r="H310" s="169">
        <v>8.218</v>
      </c>
      <c r="I310" s="170"/>
      <c r="L310" s="165"/>
      <c r="M310" s="171"/>
      <c r="N310" s="172"/>
      <c r="O310" s="172"/>
      <c r="P310" s="172"/>
      <c r="Q310" s="172"/>
      <c r="R310" s="172"/>
      <c r="S310" s="172"/>
      <c r="T310" s="173"/>
      <c r="AT310" s="167" t="s">
        <v>228</v>
      </c>
      <c r="AU310" s="167" t="s">
        <v>87</v>
      </c>
      <c r="AV310" s="13" t="s">
        <v>87</v>
      </c>
      <c r="AW310" s="13" t="s">
        <v>31</v>
      </c>
      <c r="AX310" s="13" t="s">
        <v>32</v>
      </c>
      <c r="AY310" s="167" t="s">
        <v>219</v>
      </c>
    </row>
    <row r="311" spans="1:65" s="12" customFormat="1" ht="22.9" customHeight="1">
      <c r="B311" s="138"/>
      <c r="D311" s="139" t="s">
        <v>76</v>
      </c>
      <c r="E311" s="149" t="s">
        <v>226</v>
      </c>
      <c r="F311" s="149" t="s">
        <v>628</v>
      </c>
      <c r="I311" s="141"/>
      <c r="J311" s="150">
        <f>BK311</f>
        <v>0</v>
      </c>
      <c r="L311" s="138"/>
      <c r="M311" s="143"/>
      <c r="N311" s="144"/>
      <c r="O311" s="144"/>
      <c r="P311" s="145">
        <f>SUM(P312:P355)</f>
        <v>0</v>
      </c>
      <c r="Q311" s="144"/>
      <c r="R311" s="145">
        <f>SUM(R312:R355)</f>
        <v>4.3419382500000001</v>
      </c>
      <c r="S311" s="144"/>
      <c r="T311" s="146">
        <f>SUM(T312:T355)</f>
        <v>0</v>
      </c>
      <c r="AR311" s="139" t="s">
        <v>32</v>
      </c>
      <c r="AT311" s="147" t="s">
        <v>76</v>
      </c>
      <c r="AU311" s="147" t="s">
        <v>32</v>
      </c>
      <c r="AY311" s="139" t="s">
        <v>219</v>
      </c>
      <c r="BK311" s="148">
        <f>SUM(BK312:BK355)</f>
        <v>0</v>
      </c>
    </row>
    <row r="312" spans="1:65" s="2" customFormat="1" ht="16.5" customHeight="1">
      <c r="A312" s="33"/>
      <c r="B312" s="151"/>
      <c r="C312" s="152" t="s">
        <v>391</v>
      </c>
      <c r="D312" s="152" t="s">
        <v>221</v>
      </c>
      <c r="E312" s="153" t="s">
        <v>630</v>
      </c>
      <c r="F312" s="154" t="s">
        <v>631</v>
      </c>
      <c r="G312" s="155" t="s">
        <v>394</v>
      </c>
      <c r="H312" s="156">
        <v>2.61</v>
      </c>
      <c r="I312" s="157"/>
      <c r="J312" s="158">
        <f>ROUND(I312*H312,2)</f>
        <v>0</v>
      </c>
      <c r="K312" s="154" t="s">
        <v>225</v>
      </c>
      <c r="L312" s="34"/>
      <c r="M312" s="159" t="s">
        <v>1</v>
      </c>
      <c r="N312" s="160" t="s">
        <v>42</v>
      </c>
      <c r="O312" s="59"/>
      <c r="P312" s="161">
        <f>O312*H312</f>
        <v>0</v>
      </c>
      <c r="Q312" s="161">
        <v>0</v>
      </c>
      <c r="R312" s="161">
        <f>Q312*H312</f>
        <v>0</v>
      </c>
      <c r="S312" s="161">
        <v>0</v>
      </c>
      <c r="T312" s="162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63" t="s">
        <v>226</v>
      </c>
      <c r="AT312" s="163" t="s">
        <v>221</v>
      </c>
      <c r="AU312" s="163" t="s">
        <v>87</v>
      </c>
      <c r="AY312" s="18" t="s">
        <v>219</v>
      </c>
      <c r="BE312" s="164">
        <f>IF(N312="základní",J312,0)</f>
        <v>0</v>
      </c>
      <c r="BF312" s="164">
        <f>IF(N312="snížená",J312,0)</f>
        <v>0</v>
      </c>
      <c r="BG312" s="164">
        <f>IF(N312="zákl. přenesená",J312,0)</f>
        <v>0</v>
      </c>
      <c r="BH312" s="164">
        <f>IF(N312="sníž. přenesená",J312,0)</f>
        <v>0</v>
      </c>
      <c r="BI312" s="164">
        <f>IF(N312="nulová",J312,0)</f>
        <v>0</v>
      </c>
      <c r="BJ312" s="18" t="s">
        <v>32</v>
      </c>
      <c r="BK312" s="164">
        <f>ROUND(I312*H312,2)</f>
        <v>0</v>
      </c>
      <c r="BL312" s="18" t="s">
        <v>226</v>
      </c>
      <c r="BM312" s="163" t="s">
        <v>4959</v>
      </c>
    </row>
    <row r="313" spans="1:65" s="14" customFormat="1">
      <c r="B313" s="174"/>
      <c r="D313" s="166" t="s">
        <v>228</v>
      </c>
      <c r="E313" s="175" t="s">
        <v>1</v>
      </c>
      <c r="F313" s="176" t="s">
        <v>5295</v>
      </c>
      <c r="H313" s="175" t="s">
        <v>1</v>
      </c>
      <c r="I313" s="177"/>
      <c r="L313" s="174"/>
      <c r="M313" s="178"/>
      <c r="N313" s="179"/>
      <c r="O313" s="179"/>
      <c r="P313" s="179"/>
      <c r="Q313" s="179"/>
      <c r="R313" s="179"/>
      <c r="S313" s="179"/>
      <c r="T313" s="180"/>
      <c r="AT313" s="175" t="s">
        <v>228</v>
      </c>
      <c r="AU313" s="175" t="s">
        <v>87</v>
      </c>
      <c r="AV313" s="14" t="s">
        <v>32</v>
      </c>
      <c r="AW313" s="14" t="s">
        <v>31</v>
      </c>
      <c r="AX313" s="14" t="s">
        <v>77</v>
      </c>
      <c r="AY313" s="175" t="s">
        <v>219</v>
      </c>
    </row>
    <row r="314" spans="1:65" s="14" customFormat="1">
      <c r="B314" s="174"/>
      <c r="D314" s="166" t="s">
        <v>228</v>
      </c>
      <c r="E314" s="175" t="s">
        <v>1</v>
      </c>
      <c r="F314" s="176" t="s">
        <v>5286</v>
      </c>
      <c r="H314" s="175" t="s">
        <v>1</v>
      </c>
      <c r="I314" s="177"/>
      <c r="L314" s="174"/>
      <c r="M314" s="178"/>
      <c r="N314" s="179"/>
      <c r="O314" s="179"/>
      <c r="P314" s="179"/>
      <c r="Q314" s="179"/>
      <c r="R314" s="179"/>
      <c r="S314" s="179"/>
      <c r="T314" s="180"/>
      <c r="AT314" s="175" t="s">
        <v>228</v>
      </c>
      <c r="AU314" s="175" t="s">
        <v>87</v>
      </c>
      <c r="AV314" s="14" t="s">
        <v>32</v>
      </c>
      <c r="AW314" s="14" t="s">
        <v>31</v>
      </c>
      <c r="AX314" s="14" t="s">
        <v>77</v>
      </c>
      <c r="AY314" s="175" t="s">
        <v>219</v>
      </c>
    </row>
    <row r="315" spans="1:65" s="13" customFormat="1">
      <c r="B315" s="165"/>
      <c r="D315" s="166" t="s">
        <v>228</v>
      </c>
      <c r="E315" s="167" t="s">
        <v>1</v>
      </c>
      <c r="F315" s="168" t="s">
        <v>5296</v>
      </c>
      <c r="H315" s="169">
        <v>0.99</v>
      </c>
      <c r="I315" s="170"/>
      <c r="L315" s="165"/>
      <c r="M315" s="171"/>
      <c r="N315" s="172"/>
      <c r="O315" s="172"/>
      <c r="P315" s="172"/>
      <c r="Q315" s="172"/>
      <c r="R315" s="172"/>
      <c r="S315" s="172"/>
      <c r="T315" s="173"/>
      <c r="AT315" s="167" t="s">
        <v>228</v>
      </c>
      <c r="AU315" s="167" t="s">
        <v>87</v>
      </c>
      <c r="AV315" s="13" t="s">
        <v>87</v>
      </c>
      <c r="AW315" s="13" t="s">
        <v>31</v>
      </c>
      <c r="AX315" s="13" t="s">
        <v>77</v>
      </c>
      <c r="AY315" s="167" t="s">
        <v>219</v>
      </c>
    </row>
    <row r="316" spans="1:65" s="14" customFormat="1">
      <c r="B316" s="174"/>
      <c r="D316" s="166" t="s">
        <v>228</v>
      </c>
      <c r="E316" s="175" t="s">
        <v>1</v>
      </c>
      <c r="F316" s="176" t="s">
        <v>5297</v>
      </c>
      <c r="H316" s="175" t="s">
        <v>1</v>
      </c>
      <c r="I316" s="177"/>
      <c r="L316" s="174"/>
      <c r="M316" s="178"/>
      <c r="N316" s="179"/>
      <c r="O316" s="179"/>
      <c r="P316" s="179"/>
      <c r="Q316" s="179"/>
      <c r="R316" s="179"/>
      <c r="S316" s="179"/>
      <c r="T316" s="180"/>
      <c r="AT316" s="175" t="s">
        <v>228</v>
      </c>
      <c r="AU316" s="175" t="s">
        <v>87</v>
      </c>
      <c r="AV316" s="14" t="s">
        <v>32</v>
      </c>
      <c r="AW316" s="14" t="s">
        <v>31</v>
      </c>
      <c r="AX316" s="14" t="s">
        <v>77</v>
      </c>
      <c r="AY316" s="175" t="s">
        <v>219</v>
      </c>
    </row>
    <row r="317" spans="1:65" s="13" customFormat="1">
      <c r="B317" s="165"/>
      <c r="D317" s="166" t="s">
        <v>228</v>
      </c>
      <c r="E317" s="167" t="s">
        <v>1</v>
      </c>
      <c r="F317" s="168" t="s">
        <v>5298</v>
      </c>
      <c r="H317" s="169">
        <v>1.62</v>
      </c>
      <c r="I317" s="170"/>
      <c r="L317" s="165"/>
      <c r="M317" s="171"/>
      <c r="N317" s="172"/>
      <c r="O317" s="172"/>
      <c r="P317" s="172"/>
      <c r="Q317" s="172"/>
      <c r="R317" s="172"/>
      <c r="S317" s="172"/>
      <c r="T317" s="173"/>
      <c r="AT317" s="167" t="s">
        <v>228</v>
      </c>
      <c r="AU317" s="167" t="s">
        <v>87</v>
      </c>
      <c r="AV317" s="13" t="s">
        <v>87</v>
      </c>
      <c r="AW317" s="13" t="s">
        <v>31</v>
      </c>
      <c r="AX317" s="13" t="s">
        <v>77</v>
      </c>
      <c r="AY317" s="167" t="s">
        <v>219</v>
      </c>
    </row>
    <row r="318" spans="1:65" s="15" customFormat="1">
      <c r="B318" s="181"/>
      <c r="D318" s="166" t="s">
        <v>228</v>
      </c>
      <c r="E318" s="182" t="s">
        <v>5183</v>
      </c>
      <c r="F318" s="183" t="s">
        <v>236</v>
      </c>
      <c r="H318" s="184">
        <v>2.61</v>
      </c>
      <c r="I318" s="185"/>
      <c r="L318" s="181"/>
      <c r="M318" s="186"/>
      <c r="N318" s="187"/>
      <c r="O318" s="187"/>
      <c r="P318" s="187"/>
      <c r="Q318" s="187"/>
      <c r="R318" s="187"/>
      <c r="S318" s="187"/>
      <c r="T318" s="188"/>
      <c r="AT318" s="182" t="s">
        <v>228</v>
      </c>
      <c r="AU318" s="182" t="s">
        <v>87</v>
      </c>
      <c r="AV318" s="15" t="s">
        <v>226</v>
      </c>
      <c r="AW318" s="15" t="s">
        <v>31</v>
      </c>
      <c r="AX318" s="15" t="s">
        <v>32</v>
      </c>
      <c r="AY318" s="182" t="s">
        <v>219</v>
      </c>
    </row>
    <row r="319" spans="1:65" s="2" customFormat="1" ht="16.5" customHeight="1">
      <c r="A319" s="33"/>
      <c r="B319" s="151"/>
      <c r="C319" s="152" t="s">
        <v>400</v>
      </c>
      <c r="D319" s="152" t="s">
        <v>221</v>
      </c>
      <c r="E319" s="153" t="s">
        <v>590</v>
      </c>
      <c r="F319" s="154" t="s">
        <v>591</v>
      </c>
      <c r="G319" s="155" t="s">
        <v>394</v>
      </c>
      <c r="H319" s="156">
        <v>2.61</v>
      </c>
      <c r="I319" s="157"/>
      <c r="J319" s="158">
        <f>ROUND(I319*H319,2)</f>
        <v>0</v>
      </c>
      <c r="K319" s="154" t="s">
        <v>225</v>
      </c>
      <c r="L319" s="34"/>
      <c r="M319" s="159" t="s">
        <v>1</v>
      </c>
      <c r="N319" s="160" t="s">
        <v>42</v>
      </c>
      <c r="O319" s="59"/>
      <c r="P319" s="161">
        <f>O319*H319</f>
        <v>0</v>
      </c>
      <c r="Q319" s="161">
        <v>0</v>
      </c>
      <c r="R319" s="161">
        <f>Q319*H319</f>
        <v>0</v>
      </c>
      <c r="S319" s="161">
        <v>0</v>
      </c>
      <c r="T319" s="162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63" t="s">
        <v>226</v>
      </c>
      <c r="AT319" s="163" t="s">
        <v>221</v>
      </c>
      <c r="AU319" s="163" t="s">
        <v>87</v>
      </c>
      <c r="AY319" s="18" t="s">
        <v>219</v>
      </c>
      <c r="BE319" s="164">
        <f>IF(N319="základní",J319,0)</f>
        <v>0</v>
      </c>
      <c r="BF319" s="164">
        <f>IF(N319="snížená",J319,0)</f>
        <v>0</v>
      </c>
      <c r="BG319" s="164">
        <f>IF(N319="zákl. přenesená",J319,0)</f>
        <v>0</v>
      </c>
      <c r="BH319" s="164">
        <f>IF(N319="sníž. přenesená",J319,0)</f>
        <v>0</v>
      </c>
      <c r="BI319" s="164">
        <f>IF(N319="nulová",J319,0)</f>
        <v>0</v>
      </c>
      <c r="BJ319" s="18" t="s">
        <v>32</v>
      </c>
      <c r="BK319" s="164">
        <f>ROUND(I319*H319,2)</f>
        <v>0</v>
      </c>
      <c r="BL319" s="18" t="s">
        <v>226</v>
      </c>
      <c r="BM319" s="163" t="s">
        <v>4964</v>
      </c>
    </row>
    <row r="320" spans="1:65" s="13" customFormat="1">
      <c r="B320" s="165"/>
      <c r="D320" s="166" t="s">
        <v>228</v>
      </c>
      <c r="E320" s="167" t="s">
        <v>1</v>
      </c>
      <c r="F320" s="168" t="s">
        <v>5299</v>
      </c>
      <c r="H320" s="169">
        <v>2.61</v>
      </c>
      <c r="I320" s="170"/>
      <c r="L320" s="165"/>
      <c r="M320" s="171"/>
      <c r="N320" s="172"/>
      <c r="O320" s="172"/>
      <c r="P320" s="172"/>
      <c r="Q320" s="172"/>
      <c r="R320" s="172"/>
      <c r="S320" s="172"/>
      <c r="T320" s="173"/>
      <c r="AT320" s="167" t="s">
        <v>228</v>
      </c>
      <c r="AU320" s="167" t="s">
        <v>87</v>
      </c>
      <c r="AV320" s="13" t="s">
        <v>87</v>
      </c>
      <c r="AW320" s="13" t="s">
        <v>31</v>
      </c>
      <c r="AX320" s="13" t="s">
        <v>32</v>
      </c>
      <c r="AY320" s="167" t="s">
        <v>219</v>
      </c>
    </row>
    <row r="321" spans="1:65" s="2" customFormat="1" ht="16.5" customHeight="1">
      <c r="A321" s="33"/>
      <c r="B321" s="151"/>
      <c r="C321" s="152" t="s">
        <v>406</v>
      </c>
      <c r="D321" s="152" t="s">
        <v>221</v>
      </c>
      <c r="E321" s="153" t="s">
        <v>547</v>
      </c>
      <c r="F321" s="154" t="s">
        <v>548</v>
      </c>
      <c r="G321" s="155" t="s">
        <v>394</v>
      </c>
      <c r="H321" s="156">
        <v>2.61</v>
      </c>
      <c r="I321" s="157"/>
      <c r="J321" s="158">
        <f>ROUND(I321*H321,2)</f>
        <v>0</v>
      </c>
      <c r="K321" s="154" t="s">
        <v>225</v>
      </c>
      <c r="L321" s="34"/>
      <c r="M321" s="159" t="s">
        <v>1</v>
      </c>
      <c r="N321" s="160" t="s">
        <v>42</v>
      </c>
      <c r="O321" s="59"/>
      <c r="P321" s="161">
        <f>O321*H321</f>
        <v>0</v>
      </c>
      <c r="Q321" s="161">
        <v>0</v>
      </c>
      <c r="R321" s="161">
        <f>Q321*H321</f>
        <v>0</v>
      </c>
      <c r="S321" s="161">
        <v>0</v>
      </c>
      <c r="T321" s="162">
        <f>S321*H321</f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163" t="s">
        <v>226</v>
      </c>
      <c r="AT321" s="163" t="s">
        <v>221</v>
      </c>
      <c r="AU321" s="163" t="s">
        <v>87</v>
      </c>
      <c r="AY321" s="18" t="s">
        <v>219</v>
      </c>
      <c r="BE321" s="164">
        <f>IF(N321="základní",J321,0)</f>
        <v>0</v>
      </c>
      <c r="BF321" s="164">
        <f>IF(N321="snížená",J321,0)</f>
        <v>0</v>
      </c>
      <c r="BG321" s="164">
        <f>IF(N321="zákl. přenesená",J321,0)</f>
        <v>0</v>
      </c>
      <c r="BH321" s="164">
        <f>IF(N321="sníž. přenesená",J321,0)</f>
        <v>0</v>
      </c>
      <c r="BI321" s="164">
        <f>IF(N321="nulová",J321,0)</f>
        <v>0</v>
      </c>
      <c r="BJ321" s="18" t="s">
        <v>32</v>
      </c>
      <c r="BK321" s="164">
        <f>ROUND(I321*H321,2)</f>
        <v>0</v>
      </c>
      <c r="BL321" s="18" t="s">
        <v>226</v>
      </c>
      <c r="BM321" s="163" t="s">
        <v>4966</v>
      </c>
    </row>
    <row r="322" spans="1:65" s="13" customFormat="1">
      <c r="B322" s="165"/>
      <c r="D322" s="166" t="s">
        <v>228</v>
      </c>
      <c r="E322" s="167" t="s">
        <v>1</v>
      </c>
      <c r="F322" s="168" t="s">
        <v>5299</v>
      </c>
      <c r="H322" s="169">
        <v>2.61</v>
      </c>
      <c r="I322" s="170"/>
      <c r="L322" s="165"/>
      <c r="M322" s="171"/>
      <c r="N322" s="172"/>
      <c r="O322" s="172"/>
      <c r="P322" s="172"/>
      <c r="Q322" s="172"/>
      <c r="R322" s="172"/>
      <c r="S322" s="172"/>
      <c r="T322" s="173"/>
      <c r="AT322" s="167" t="s">
        <v>228</v>
      </c>
      <c r="AU322" s="167" t="s">
        <v>87</v>
      </c>
      <c r="AV322" s="13" t="s">
        <v>87</v>
      </c>
      <c r="AW322" s="13" t="s">
        <v>31</v>
      </c>
      <c r="AX322" s="13" t="s">
        <v>32</v>
      </c>
      <c r="AY322" s="167" t="s">
        <v>219</v>
      </c>
    </row>
    <row r="323" spans="1:65" s="2" customFormat="1" ht="16.5" customHeight="1">
      <c r="A323" s="33"/>
      <c r="B323" s="151"/>
      <c r="C323" s="152" t="s">
        <v>411</v>
      </c>
      <c r="D323" s="152" t="s">
        <v>221</v>
      </c>
      <c r="E323" s="153" t="s">
        <v>646</v>
      </c>
      <c r="F323" s="154" t="s">
        <v>647</v>
      </c>
      <c r="G323" s="155" t="s">
        <v>334</v>
      </c>
      <c r="H323" s="156">
        <v>27.332999999999998</v>
      </c>
      <c r="I323" s="157"/>
      <c r="J323" s="158">
        <f>ROUND(I323*H323,2)</f>
        <v>0</v>
      </c>
      <c r="K323" s="154" t="s">
        <v>225</v>
      </c>
      <c r="L323" s="34"/>
      <c r="M323" s="159" t="s">
        <v>1</v>
      </c>
      <c r="N323" s="160" t="s">
        <v>42</v>
      </c>
      <c r="O323" s="59"/>
      <c r="P323" s="161">
        <f>O323*H323</f>
        <v>0</v>
      </c>
      <c r="Q323" s="161">
        <v>1.65E-3</v>
      </c>
      <c r="R323" s="161">
        <f>Q323*H323</f>
        <v>4.5099449999999999E-2</v>
      </c>
      <c r="S323" s="161">
        <v>0</v>
      </c>
      <c r="T323" s="162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63" t="s">
        <v>226</v>
      </c>
      <c r="AT323" s="163" t="s">
        <v>221</v>
      </c>
      <c r="AU323" s="163" t="s">
        <v>87</v>
      </c>
      <c r="AY323" s="18" t="s">
        <v>219</v>
      </c>
      <c r="BE323" s="164">
        <f>IF(N323="základní",J323,0)</f>
        <v>0</v>
      </c>
      <c r="BF323" s="164">
        <f>IF(N323="snížená",J323,0)</f>
        <v>0</v>
      </c>
      <c r="BG323" s="164">
        <f>IF(N323="zákl. přenesená",J323,0)</f>
        <v>0</v>
      </c>
      <c r="BH323" s="164">
        <f>IF(N323="sníž. přenesená",J323,0)</f>
        <v>0</v>
      </c>
      <c r="BI323" s="164">
        <f>IF(N323="nulová",J323,0)</f>
        <v>0</v>
      </c>
      <c r="BJ323" s="18" t="s">
        <v>32</v>
      </c>
      <c r="BK323" s="164">
        <f>ROUND(I323*H323,2)</f>
        <v>0</v>
      </c>
      <c r="BL323" s="18" t="s">
        <v>226</v>
      </c>
      <c r="BM323" s="163" t="s">
        <v>4967</v>
      </c>
    </row>
    <row r="324" spans="1:65" s="14" customFormat="1">
      <c r="B324" s="174"/>
      <c r="D324" s="166" t="s">
        <v>228</v>
      </c>
      <c r="E324" s="175" t="s">
        <v>1</v>
      </c>
      <c r="F324" s="176" t="s">
        <v>5300</v>
      </c>
      <c r="H324" s="175" t="s">
        <v>1</v>
      </c>
      <c r="I324" s="177"/>
      <c r="L324" s="174"/>
      <c r="M324" s="178"/>
      <c r="N324" s="179"/>
      <c r="O324" s="179"/>
      <c r="P324" s="179"/>
      <c r="Q324" s="179"/>
      <c r="R324" s="179"/>
      <c r="S324" s="179"/>
      <c r="T324" s="180"/>
      <c r="AT324" s="175" t="s">
        <v>228</v>
      </c>
      <c r="AU324" s="175" t="s">
        <v>87</v>
      </c>
      <c r="AV324" s="14" t="s">
        <v>32</v>
      </c>
      <c r="AW324" s="14" t="s">
        <v>31</v>
      </c>
      <c r="AX324" s="14" t="s">
        <v>77</v>
      </c>
      <c r="AY324" s="175" t="s">
        <v>219</v>
      </c>
    </row>
    <row r="325" spans="1:65" s="14" customFormat="1">
      <c r="B325" s="174"/>
      <c r="D325" s="166" t="s">
        <v>228</v>
      </c>
      <c r="E325" s="175" t="s">
        <v>1</v>
      </c>
      <c r="F325" s="176" t="s">
        <v>5301</v>
      </c>
      <c r="H325" s="175" t="s">
        <v>1</v>
      </c>
      <c r="I325" s="177"/>
      <c r="L325" s="174"/>
      <c r="M325" s="178"/>
      <c r="N325" s="179"/>
      <c r="O325" s="179"/>
      <c r="P325" s="179"/>
      <c r="Q325" s="179"/>
      <c r="R325" s="179"/>
      <c r="S325" s="179"/>
      <c r="T325" s="180"/>
      <c r="AT325" s="175" t="s">
        <v>228</v>
      </c>
      <c r="AU325" s="175" t="s">
        <v>87</v>
      </c>
      <c r="AV325" s="14" t="s">
        <v>32</v>
      </c>
      <c r="AW325" s="14" t="s">
        <v>31</v>
      </c>
      <c r="AX325" s="14" t="s">
        <v>77</v>
      </c>
      <c r="AY325" s="175" t="s">
        <v>219</v>
      </c>
    </row>
    <row r="326" spans="1:65" s="14" customFormat="1">
      <c r="B326" s="174"/>
      <c r="D326" s="166" t="s">
        <v>228</v>
      </c>
      <c r="E326" s="175" t="s">
        <v>1</v>
      </c>
      <c r="F326" s="176" t="s">
        <v>5302</v>
      </c>
      <c r="H326" s="175" t="s">
        <v>1</v>
      </c>
      <c r="I326" s="177"/>
      <c r="L326" s="174"/>
      <c r="M326" s="178"/>
      <c r="N326" s="179"/>
      <c r="O326" s="179"/>
      <c r="P326" s="179"/>
      <c r="Q326" s="179"/>
      <c r="R326" s="179"/>
      <c r="S326" s="179"/>
      <c r="T326" s="180"/>
      <c r="AT326" s="175" t="s">
        <v>228</v>
      </c>
      <c r="AU326" s="175" t="s">
        <v>87</v>
      </c>
      <c r="AV326" s="14" t="s">
        <v>32</v>
      </c>
      <c r="AW326" s="14" t="s">
        <v>31</v>
      </c>
      <c r="AX326" s="14" t="s">
        <v>77</v>
      </c>
      <c r="AY326" s="175" t="s">
        <v>219</v>
      </c>
    </row>
    <row r="327" spans="1:65" s="13" customFormat="1">
      <c r="B327" s="165"/>
      <c r="D327" s="166" t="s">
        <v>228</v>
      </c>
      <c r="E327" s="167" t="s">
        <v>1</v>
      </c>
      <c r="F327" s="168" t="s">
        <v>5303</v>
      </c>
      <c r="H327" s="169">
        <v>27.332999999999998</v>
      </c>
      <c r="I327" s="170"/>
      <c r="L327" s="165"/>
      <c r="M327" s="171"/>
      <c r="N327" s="172"/>
      <c r="O327" s="172"/>
      <c r="P327" s="172"/>
      <c r="Q327" s="172"/>
      <c r="R327" s="172"/>
      <c r="S327" s="172"/>
      <c r="T327" s="173"/>
      <c r="AT327" s="167" t="s">
        <v>228</v>
      </c>
      <c r="AU327" s="167" t="s">
        <v>87</v>
      </c>
      <c r="AV327" s="13" t="s">
        <v>87</v>
      </c>
      <c r="AW327" s="13" t="s">
        <v>31</v>
      </c>
      <c r="AX327" s="13" t="s">
        <v>77</v>
      </c>
      <c r="AY327" s="167" t="s">
        <v>219</v>
      </c>
    </row>
    <row r="328" spans="1:65" s="15" customFormat="1">
      <c r="B328" s="181"/>
      <c r="D328" s="166" t="s">
        <v>228</v>
      </c>
      <c r="E328" s="182" t="s">
        <v>5173</v>
      </c>
      <c r="F328" s="183" t="s">
        <v>236</v>
      </c>
      <c r="H328" s="184">
        <v>27.332999999999998</v>
      </c>
      <c r="I328" s="185"/>
      <c r="L328" s="181"/>
      <c r="M328" s="186"/>
      <c r="N328" s="187"/>
      <c r="O328" s="187"/>
      <c r="P328" s="187"/>
      <c r="Q328" s="187"/>
      <c r="R328" s="187"/>
      <c r="S328" s="187"/>
      <c r="T328" s="188"/>
      <c r="AT328" s="182" t="s">
        <v>228</v>
      </c>
      <c r="AU328" s="182" t="s">
        <v>87</v>
      </c>
      <c r="AV328" s="15" t="s">
        <v>226</v>
      </c>
      <c r="AW328" s="15" t="s">
        <v>31</v>
      </c>
      <c r="AX328" s="15" t="s">
        <v>32</v>
      </c>
      <c r="AY328" s="182" t="s">
        <v>219</v>
      </c>
    </row>
    <row r="329" spans="1:65" s="2" customFormat="1" ht="16.5" customHeight="1">
      <c r="A329" s="33"/>
      <c r="B329" s="151"/>
      <c r="C329" s="197" t="s">
        <v>448</v>
      </c>
      <c r="D329" s="197" t="s">
        <v>536</v>
      </c>
      <c r="E329" s="198" t="s">
        <v>4972</v>
      </c>
      <c r="F329" s="199" t="s">
        <v>1270</v>
      </c>
      <c r="G329" s="200" t="s">
        <v>334</v>
      </c>
      <c r="H329" s="201">
        <v>27.606000000000002</v>
      </c>
      <c r="I329" s="202"/>
      <c r="J329" s="203">
        <f>ROUND(I329*H329,2)</f>
        <v>0</v>
      </c>
      <c r="K329" s="199" t="s">
        <v>241</v>
      </c>
      <c r="L329" s="204"/>
      <c r="M329" s="205" t="s">
        <v>1</v>
      </c>
      <c r="N329" s="206" t="s">
        <v>42</v>
      </c>
      <c r="O329" s="59"/>
      <c r="P329" s="161">
        <f>O329*H329</f>
        <v>0</v>
      </c>
      <c r="Q329" s="161">
        <v>1.7000000000000001E-2</v>
      </c>
      <c r="R329" s="161">
        <f>Q329*H329</f>
        <v>0.46930200000000005</v>
      </c>
      <c r="S329" s="161">
        <v>0</v>
      </c>
      <c r="T329" s="162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63" t="s">
        <v>263</v>
      </c>
      <c r="AT329" s="163" t="s">
        <v>536</v>
      </c>
      <c r="AU329" s="163" t="s">
        <v>87</v>
      </c>
      <c r="AY329" s="18" t="s">
        <v>219</v>
      </c>
      <c r="BE329" s="164">
        <f>IF(N329="základní",J329,0)</f>
        <v>0</v>
      </c>
      <c r="BF329" s="164">
        <f>IF(N329="snížená",J329,0)</f>
        <v>0</v>
      </c>
      <c r="BG329" s="164">
        <f>IF(N329="zákl. přenesená",J329,0)</f>
        <v>0</v>
      </c>
      <c r="BH329" s="164">
        <f>IF(N329="sníž. přenesená",J329,0)</f>
        <v>0</v>
      </c>
      <c r="BI329" s="164">
        <f>IF(N329="nulová",J329,0)</f>
        <v>0</v>
      </c>
      <c r="BJ329" s="18" t="s">
        <v>32</v>
      </c>
      <c r="BK329" s="164">
        <f>ROUND(I329*H329,2)</f>
        <v>0</v>
      </c>
      <c r="BL329" s="18" t="s">
        <v>226</v>
      </c>
      <c r="BM329" s="163" t="s">
        <v>4973</v>
      </c>
    </row>
    <row r="330" spans="1:65" s="13" customFormat="1">
      <c r="B330" s="165"/>
      <c r="D330" s="166" t="s">
        <v>228</v>
      </c>
      <c r="E330" s="167" t="s">
        <v>1</v>
      </c>
      <c r="F330" s="168" t="s">
        <v>5304</v>
      </c>
      <c r="H330" s="169">
        <v>27.606000000000002</v>
      </c>
      <c r="I330" s="170"/>
      <c r="L330" s="165"/>
      <c r="M330" s="171"/>
      <c r="N330" s="172"/>
      <c r="O330" s="172"/>
      <c r="P330" s="172"/>
      <c r="Q330" s="172"/>
      <c r="R330" s="172"/>
      <c r="S330" s="172"/>
      <c r="T330" s="173"/>
      <c r="AT330" s="167" t="s">
        <v>228</v>
      </c>
      <c r="AU330" s="167" t="s">
        <v>87</v>
      </c>
      <c r="AV330" s="13" t="s">
        <v>87</v>
      </c>
      <c r="AW330" s="13" t="s">
        <v>31</v>
      </c>
      <c r="AX330" s="13" t="s">
        <v>32</v>
      </c>
      <c r="AY330" s="167" t="s">
        <v>219</v>
      </c>
    </row>
    <row r="331" spans="1:65" s="2" customFormat="1" ht="16.5" customHeight="1">
      <c r="A331" s="33"/>
      <c r="B331" s="151"/>
      <c r="C331" s="152" t="s">
        <v>453</v>
      </c>
      <c r="D331" s="152" t="s">
        <v>221</v>
      </c>
      <c r="E331" s="153" t="s">
        <v>2360</v>
      </c>
      <c r="F331" s="154" t="s">
        <v>657</v>
      </c>
      <c r="G331" s="155" t="s">
        <v>334</v>
      </c>
      <c r="H331" s="156">
        <v>5</v>
      </c>
      <c r="I331" s="157"/>
      <c r="J331" s="158">
        <f>ROUND(I331*H331,2)</f>
        <v>0</v>
      </c>
      <c r="K331" s="154" t="s">
        <v>225</v>
      </c>
      <c r="L331" s="34"/>
      <c r="M331" s="159" t="s">
        <v>1</v>
      </c>
      <c r="N331" s="160" t="s">
        <v>42</v>
      </c>
      <c r="O331" s="59"/>
      <c r="P331" s="161">
        <f>O331*H331</f>
        <v>0</v>
      </c>
      <c r="Q331" s="161">
        <v>6.6E-3</v>
      </c>
      <c r="R331" s="161">
        <f>Q331*H331</f>
        <v>3.3000000000000002E-2</v>
      </c>
      <c r="S331" s="161">
        <v>0</v>
      </c>
      <c r="T331" s="162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63" t="s">
        <v>226</v>
      </c>
      <c r="AT331" s="163" t="s">
        <v>221</v>
      </c>
      <c r="AU331" s="163" t="s">
        <v>87</v>
      </c>
      <c r="AY331" s="18" t="s">
        <v>219</v>
      </c>
      <c r="BE331" s="164">
        <f>IF(N331="základní",J331,0)</f>
        <v>0</v>
      </c>
      <c r="BF331" s="164">
        <f>IF(N331="snížená",J331,0)</f>
        <v>0</v>
      </c>
      <c r="BG331" s="164">
        <f>IF(N331="zákl. přenesená",J331,0)</f>
        <v>0</v>
      </c>
      <c r="BH331" s="164">
        <f>IF(N331="sníž. přenesená",J331,0)</f>
        <v>0</v>
      </c>
      <c r="BI331" s="164">
        <f>IF(N331="nulová",J331,0)</f>
        <v>0</v>
      </c>
      <c r="BJ331" s="18" t="s">
        <v>32</v>
      </c>
      <c r="BK331" s="164">
        <f>ROUND(I331*H331,2)</f>
        <v>0</v>
      </c>
      <c r="BL331" s="18" t="s">
        <v>226</v>
      </c>
      <c r="BM331" s="163" t="s">
        <v>4975</v>
      </c>
    </row>
    <row r="332" spans="1:65" s="14" customFormat="1">
      <c r="B332" s="174"/>
      <c r="D332" s="166" t="s">
        <v>228</v>
      </c>
      <c r="E332" s="175" t="s">
        <v>1</v>
      </c>
      <c r="F332" s="176" t="s">
        <v>5305</v>
      </c>
      <c r="H332" s="175" t="s">
        <v>1</v>
      </c>
      <c r="I332" s="177"/>
      <c r="L332" s="174"/>
      <c r="M332" s="178"/>
      <c r="N332" s="179"/>
      <c r="O332" s="179"/>
      <c r="P332" s="179"/>
      <c r="Q332" s="179"/>
      <c r="R332" s="179"/>
      <c r="S332" s="179"/>
      <c r="T332" s="180"/>
      <c r="AT332" s="175" t="s">
        <v>228</v>
      </c>
      <c r="AU332" s="175" t="s">
        <v>87</v>
      </c>
      <c r="AV332" s="14" t="s">
        <v>32</v>
      </c>
      <c r="AW332" s="14" t="s">
        <v>31</v>
      </c>
      <c r="AX332" s="14" t="s">
        <v>77</v>
      </c>
      <c r="AY332" s="175" t="s">
        <v>219</v>
      </c>
    </row>
    <row r="333" spans="1:65" s="13" customFormat="1">
      <c r="B333" s="165"/>
      <c r="D333" s="166" t="s">
        <v>228</v>
      </c>
      <c r="E333" s="167" t="s">
        <v>1</v>
      </c>
      <c r="F333" s="168" t="s">
        <v>5189</v>
      </c>
      <c r="H333" s="169">
        <v>5</v>
      </c>
      <c r="I333" s="170"/>
      <c r="L333" s="165"/>
      <c r="M333" s="171"/>
      <c r="N333" s="172"/>
      <c r="O333" s="172"/>
      <c r="P333" s="172"/>
      <c r="Q333" s="172"/>
      <c r="R333" s="172"/>
      <c r="S333" s="172"/>
      <c r="T333" s="173"/>
      <c r="AT333" s="167" t="s">
        <v>228</v>
      </c>
      <c r="AU333" s="167" t="s">
        <v>87</v>
      </c>
      <c r="AV333" s="13" t="s">
        <v>87</v>
      </c>
      <c r="AW333" s="13" t="s">
        <v>31</v>
      </c>
      <c r="AX333" s="13" t="s">
        <v>32</v>
      </c>
      <c r="AY333" s="167" t="s">
        <v>219</v>
      </c>
    </row>
    <row r="334" spans="1:65" s="2" customFormat="1" ht="21.75" customHeight="1">
      <c r="A334" s="33"/>
      <c r="B334" s="151"/>
      <c r="C334" s="197" t="s">
        <v>472</v>
      </c>
      <c r="D334" s="197" t="s">
        <v>536</v>
      </c>
      <c r="E334" s="198" t="s">
        <v>5306</v>
      </c>
      <c r="F334" s="199" t="s">
        <v>4979</v>
      </c>
      <c r="G334" s="200" t="s">
        <v>334</v>
      </c>
      <c r="H334" s="201">
        <v>5.05</v>
      </c>
      <c r="I334" s="202"/>
      <c r="J334" s="203">
        <f>ROUND(I334*H334,2)</f>
        <v>0</v>
      </c>
      <c r="K334" s="199" t="s">
        <v>241</v>
      </c>
      <c r="L334" s="204"/>
      <c r="M334" s="205" t="s">
        <v>1</v>
      </c>
      <c r="N334" s="206" t="s">
        <v>42</v>
      </c>
      <c r="O334" s="59"/>
      <c r="P334" s="161">
        <f>O334*H334</f>
        <v>0</v>
      </c>
      <c r="Q334" s="161">
        <v>2.7E-2</v>
      </c>
      <c r="R334" s="161">
        <f>Q334*H334</f>
        <v>0.13635</v>
      </c>
      <c r="S334" s="161">
        <v>0</v>
      </c>
      <c r="T334" s="162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63" t="s">
        <v>263</v>
      </c>
      <c r="AT334" s="163" t="s">
        <v>536</v>
      </c>
      <c r="AU334" s="163" t="s">
        <v>87</v>
      </c>
      <c r="AY334" s="18" t="s">
        <v>219</v>
      </c>
      <c r="BE334" s="164">
        <f>IF(N334="základní",J334,0)</f>
        <v>0</v>
      </c>
      <c r="BF334" s="164">
        <f>IF(N334="snížená",J334,0)</f>
        <v>0</v>
      </c>
      <c r="BG334" s="164">
        <f>IF(N334="zákl. přenesená",J334,0)</f>
        <v>0</v>
      </c>
      <c r="BH334" s="164">
        <f>IF(N334="sníž. přenesená",J334,0)</f>
        <v>0</v>
      </c>
      <c r="BI334" s="164">
        <f>IF(N334="nulová",J334,0)</f>
        <v>0</v>
      </c>
      <c r="BJ334" s="18" t="s">
        <v>32</v>
      </c>
      <c r="BK334" s="164">
        <f>ROUND(I334*H334,2)</f>
        <v>0</v>
      </c>
      <c r="BL334" s="18" t="s">
        <v>226</v>
      </c>
      <c r="BM334" s="163" t="s">
        <v>4980</v>
      </c>
    </row>
    <row r="335" spans="1:65" s="14" customFormat="1">
      <c r="B335" s="174"/>
      <c r="D335" s="166" t="s">
        <v>228</v>
      </c>
      <c r="E335" s="175" t="s">
        <v>1</v>
      </c>
      <c r="F335" s="176" t="s">
        <v>4981</v>
      </c>
      <c r="H335" s="175" t="s">
        <v>1</v>
      </c>
      <c r="I335" s="177"/>
      <c r="L335" s="174"/>
      <c r="M335" s="178"/>
      <c r="N335" s="179"/>
      <c r="O335" s="179"/>
      <c r="P335" s="179"/>
      <c r="Q335" s="179"/>
      <c r="R335" s="179"/>
      <c r="S335" s="179"/>
      <c r="T335" s="180"/>
      <c r="AT335" s="175" t="s">
        <v>228</v>
      </c>
      <c r="AU335" s="175" t="s">
        <v>87</v>
      </c>
      <c r="AV335" s="14" t="s">
        <v>32</v>
      </c>
      <c r="AW335" s="14" t="s">
        <v>31</v>
      </c>
      <c r="AX335" s="14" t="s">
        <v>77</v>
      </c>
      <c r="AY335" s="175" t="s">
        <v>219</v>
      </c>
    </row>
    <row r="336" spans="1:65" s="13" customFormat="1">
      <c r="B336" s="165"/>
      <c r="D336" s="166" t="s">
        <v>228</v>
      </c>
      <c r="E336" s="167" t="s">
        <v>1</v>
      </c>
      <c r="F336" s="168" t="s">
        <v>5307</v>
      </c>
      <c r="H336" s="169">
        <v>5.05</v>
      </c>
      <c r="I336" s="170"/>
      <c r="L336" s="165"/>
      <c r="M336" s="171"/>
      <c r="N336" s="172"/>
      <c r="O336" s="172"/>
      <c r="P336" s="172"/>
      <c r="Q336" s="172"/>
      <c r="R336" s="172"/>
      <c r="S336" s="172"/>
      <c r="T336" s="173"/>
      <c r="AT336" s="167" t="s">
        <v>228</v>
      </c>
      <c r="AU336" s="167" t="s">
        <v>87</v>
      </c>
      <c r="AV336" s="13" t="s">
        <v>87</v>
      </c>
      <c r="AW336" s="13" t="s">
        <v>31</v>
      </c>
      <c r="AX336" s="13" t="s">
        <v>77</v>
      </c>
      <c r="AY336" s="167" t="s">
        <v>219</v>
      </c>
    </row>
    <row r="337" spans="1:65" s="13" customFormat="1">
      <c r="B337" s="165"/>
      <c r="D337" s="166" t="s">
        <v>228</v>
      </c>
      <c r="E337" s="167" t="s">
        <v>1</v>
      </c>
      <c r="F337" s="168" t="s">
        <v>4983</v>
      </c>
      <c r="H337" s="169">
        <v>0</v>
      </c>
      <c r="I337" s="170"/>
      <c r="L337" s="165"/>
      <c r="M337" s="171"/>
      <c r="N337" s="172"/>
      <c r="O337" s="172"/>
      <c r="P337" s="172"/>
      <c r="Q337" s="172"/>
      <c r="R337" s="172"/>
      <c r="S337" s="172"/>
      <c r="T337" s="173"/>
      <c r="AT337" s="167" t="s">
        <v>228</v>
      </c>
      <c r="AU337" s="167" t="s">
        <v>87</v>
      </c>
      <c r="AV337" s="13" t="s">
        <v>87</v>
      </c>
      <c r="AW337" s="13" t="s">
        <v>31</v>
      </c>
      <c r="AX337" s="13" t="s">
        <v>77</v>
      </c>
      <c r="AY337" s="167" t="s">
        <v>219</v>
      </c>
    </row>
    <row r="338" spans="1:65" s="15" customFormat="1">
      <c r="B338" s="181"/>
      <c r="D338" s="166" t="s">
        <v>228</v>
      </c>
      <c r="E338" s="182" t="s">
        <v>1</v>
      </c>
      <c r="F338" s="183" t="s">
        <v>236</v>
      </c>
      <c r="H338" s="184">
        <v>5.05</v>
      </c>
      <c r="I338" s="185"/>
      <c r="L338" s="181"/>
      <c r="M338" s="186"/>
      <c r="N338" s="187"/>
      <c r="O338" s="187"/>
      <c r="P338" s="187"/>
      <c r="Q338" s="187"/>
      <c r="R338" s="187"/>
      <c r="S338" s="187"/>
      <c r="T338" s="188"/>
      <c r="AT338" s="182" t="s">
        <v>228</v>
      </c>
      <c r="AU338" s="182" t="s">
        <v>87</v>
      </c>
      <c r="AV338" s="15" t="s">
        <v>226</v>
      </c>
      <c r="AW338" s="15" t="s">
        <v>31</v>
      </c>
      <c r="AX338" s="15" t="s">
        <v>32</v>
      </c>
      <c r="AY338" s="182" t="s">
        <v>219</v>
      </c>
    </row>
    <row r="339" spans="1:65" s="2" customFormat="1" ht="16.5" customHeight="1">
      <c r="A339" s="33"/>
      <c r="B339" s="151"/>
      <c r="C339" s="152" t="s">
        <v>476</v>
      </c>
      <c r="D339" s="152" t="s">
        <v>221</v>
      </c>
      <c r="E339" s="153" t="s">
        <v>690</v>
      </c>
      <c r="F339" s="154" t="s">
        <v>691</v>
      </c>
      <c r="G339" s="155" t="s">
        <v>394</v>
      </c>
      <c r="H339" s="156">
        <v>1.62</v>
      </c>
      <c r="I339" s="157"/>
      <c r="J339" s="158">
        <f>ROUND(I339*H339,2)</f>
        <v>0</v>
      </c>
      <c r="K339" s="154" t="s">
        <v>225</v>
      </c>
      <c r="L339" s="34"/>
      <c r="M339" s="159" t="s">
        <v>1</v>
      </c>
      <c r="N339" s="160" t="s">
        <v>42</v>
      </c>
      <c r="O339" s="59"/>
      <c r="P339" s="161">
        <f>O339*H339</f>
        <v>0</v>
      </c>
      <c r="Q339" s="161">
        <v>2.234</v>
      </c>
      <c r="R339" s="161">
        <f>Q339*H339</f>
        <v>3.6190800000000003</v>
      </c>
      <c r="S339" s="161">
        <v>0</v>
      </c>
      <c r="T339" s="162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63" t="s">
        <v>226</v>
      </c>
      <c r="AT339" s="163" t="s">
        <v>221</v>
      </c>
      <c r="AU339" s="163" t="s">
        <v>87</v>
      </c>
      <c r="AY339" s="18" t="s">
        <v>219</v>
      </c>
      <c r="BE339" s="164">
        <f>IF(N339="základní",J339,0)</f>
        <v>0</v>
      </c>
      <c r="BF339" s="164">
        <f>IF(N339="snížená",J339,0)</f>
        <v>0</v>
      </c>
      <c r="BG339" s="164">
        <f>IF(N339="zákl. přenesená",J339,0)</f>
        <v>0</v>
      </c>
      <c r="BH339" s="164">
        <f>IF(N339="sníž. přenesená",J339,0)</f>
        <v>0</v>
      </c>
      <c r="BI339" s="164">
        <f>IF(N339="nulová",J339,0)</f>
        <v>0</v>
      </c>
      <c r="BJ339" s="18" t="s">
        <v>32</v>
      </c>
      <c r="BK339" s="164">
        <f>ROUND(I339*H339,2)</f>
        <v>0</v>
      </c>
      <c r="BL339" s="18" t="s">
        <v>226</v>
      </c>
      <c r="BM339" s="163" t="s">
        <v>4984</v>
      </c>
    </row>
    <row r="340" spans="1:65" s="14" customFormat="1">
      <c r="B340" s="174"/>
      <c r="D340" s="166" t="s">
        <v>228</v>
      </c>
      <c r="E340" s="175" t="s">
        <v>1</v>
      </c>
      <c r="F340" s="176" t="s">
        <v>5308</v>
      </c>
      <c r="H340" s="175" t="s">
        <v>1</v>
      </c>
      <c r="I340" s="177"/>
      <c r="L340" s="174"/>
      <c r="M340" s="178"/>
      <c r="N340" s="179"/>
      <c r="O340" s="179"/>
      <c r="P340" s="179"/>
      <c r="Q340" s="179"/>
      <c r="R340" s="179"/>
      <c r="S340" s="179"/>
      <c r="T340" s="180"/>
      <c r="AT340" s="175" t="s">
        <v>228</v>
      </c>
      <c r="AU340" s="175" t="s">
        <v>87</v>
      </c>
      <c r="AV340" s="14" t="s">
        <v>32</v>
      </c>
      <c r="AW340" s="14" t="s">
        <v>31</v>
      </c>
      <c r="AX340" s="14" t="s">
        <v>77</v>
      </c>
      <c r="AY340" s="175" t="s">
        <v>219</v>
      </c>
    </row>
    <row r="341" spans="1:65" s="13" customFormat="1">
      <c r="B341" s="165"/>
      <c r="D341" s="166" t="s">
        <v>228</v>
      </c>
      <c r="E341" s="167" t="s">
        <v>1</v>
      </c>
      <c r="F341" s="168" t="s">
        <v>5298</v>
      </c>
      <c r="H341" s="169">
        <v>1.62</v>
      </c>
      <c r="I341" s="170"/>
      <c r="L341" s="165"/>
      <c r="M341" s="171"/>
      <c r="N341" s="172"/>
      <c r="O341" s="172"/>
      <c r="P341" s="172"/>
      <c r="Q341" s="172"/>
      <c r="R341" s="172"/>
      <c r="S341" s="172"/>
      <c r="T341" s="173"/>
      <c r="AT341" s="167" t="s">
        <v>228</v>
      </c>
      <c r="AU341" s="167" t="s">
        <v>87</v>
      </c>
      <c r="AV341" s="13" t="s">
        <v>87</v>
      </c>
      <c r="AW341" s="13" t="s">
        <v>31</v>
      </c>
      <c r="AX341" s="13" t="s">
        <v>77</v>
      </c>
      <c r="AY341" s="167" t="s">
        <v>219</v>
      </c>
    </row>
    <row r="342" spans="1:65" s="16" customFormat="1">
      <c r="B342" s="189"/>
      <c r="D342" s="166" t="s">
        <v>228</v>
      </c>
      <c r="E342" s="190" t="s">
        <v>5157</v>
      </c>
      <c r="F342" s="191" t="s">
        <v>282</v>
      </c>
      <c r="H342" s="192">
        <v>1.62</v>
      </c>
      <c r="I342" s="193"/>
      <c r="L342" s="189"/>
      <c r="M342" s="194"/>
      <c r="N342" s="195"/>
      <c r="O342" s="195"/>
      <c r="P342" s="195"/>
      <c r="Q342" s="195"/>
      <c r="R342" s="195"/>
      <c r="S342" s="195"/>
      <c r="T342" s="196"/>
      <c r="AT342" s="190" t="s">
        <v>228</v>
      </c>
      <c r="AU342" s="190" t="s">
        <v>87</v>
      </c>
      <c r="AV342" s="16" t="s">
        <v>237</v>
      </c>
      <c r="AW342" s="16" t="s">
        <v>31</v>
      </c>
      <c r="AX342" s="16" t="s">
        <v>32</v>
      </c>
      <c r="AY342" s="190" t="s">
        <v>219</v>
      </c>
    </row>
    <row r="343" spans="1:65" s="2" customFormat="1" ht="16.5" customHeight="1">
      <c r="A343" s="33"/>
      <c r="B343" s="151"/>
      <c r="C343" s="152" t="s">
        <v>481</v>
      </c>
      <c r="D343" s="152" t="s">
        <v>221</v>
      </c>
      <c r="E343" s="153" t="s">
        <v>686</v>
      </c>
      <c r="F343" s="154" t="s">
        <v>687</v>
      </c>
      <c r="G343" s="155" t="s">
        <v>394</v>
      </c>
      <c r="H343" s="156">
        <v>1.1439999999999999</v>
      </c>
      <c r="I343" s="157"/>
      <c r="J343" s="158">
        <f>ROUND(I343*H343,2)</f>
        <v>0</v>
      </c>
      <c r="K343" s="154" t="s">
        <v>225</v>
      </c>
      <c r="L343" s="34"/>
      <c r="M343" s="159" t="s">
        <v>1</v>
      </c>
      <c r="N343" s="160" t="s">
        <v>42</v>
      </c>
      <c r="O343" s="59"/>
      <c r="P343" s="161">
        <f>O343*H343</f>
        <v>0</v>
      </c>
      <c r="Q343" s="161">
        <v>0</v>
      </c>
      <c r="R343" s="161">
        <f>Q343*H343</f>
        <v>0</v>
      </c>
      <c r="S343" s="161">
        <v>0</v>
      </c>
      <c r="T343" s="162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63" t="s">
        <v>226</v>
      </c>
      <c r="AT343" s="163" t="s">
        <v>221</v>
      </c>
      <c r="AU343" s="163" t="s">
        <v>87</v>
      </c>
      <c r="AY343" s="18" t="s">
        <v>219</v>
      </c>
      <c r="BE343" s="164">
        <f>IF(N343="základní",J343,0)</f>
        <v>0</v>
      </c>
      <c r="BF343" s="164">
        <f>IF(N343="snížená",J343,0)</f>
        <v>0</v>
      </c>
      <c r="BG343" s="164">
        <f>IF(N343="zákl. přenesená",J343,0)</f>
        <v>0</v>
      </c>
      <c r="BH343" s="164">
        <f>IF(N343="sníž. přenesená",J343,0)</f>
        <v>0</v>
      </c>
      <c r="BI343" s="164">
        <f>IF(N343="nulová",J343,0)</f>
        <v>0</v>
      </c>
      <c r="BJ343" s="18" t="s">
        <v>32</v>
      </c>
      <c r="BK343" s="164">
        <f>ROUND(I343*H343,2)</f>
        <v>0</v>
      </c>
      <c r="BL343" s="18" t="s">
        <v>226</v>
      </c>
      <c r="BM343" s="163" t="s">
        <v>4986</v>
      </c>
    </row>
    <row r="344" spans="1:65" s="14" customFormat="1">
      <c r="B344" s="174"/>
      <c r="D344" s="166" t="s">
        <v>228</v>
      </c>
      <c r="E344" s="175" t="s">
        <v>1</v>
      </c>
      <c r="F344" s="176" t="s">
        <v>5309</v>
      </c>
      <c r="H344" s="175" t="s">
        <v>1</v>
      </c>
      <c r="I344" s="177"/>
      <c r="L344" s="174"/>
      <c r="M344" s="178"/>
      <c r="N344" s="179"/>
      <c r="O344" s="179"/>
      <c r="P344" s="179"/>
      <c r="Q344" s="179"/>
      <c r="R344" s="179"/>
      <c r="S344" s="179"/>
      <c r="T344" s="180"/>
      <c r="AT344" s="175" t="s">
        <v>228</v>
      </c>
      <c r="AU344" s="175" t="s">
        <v>87</v>
      </c>
      <c r="AV344" s="14" t="s">
        <v>32</v>
      </c>
      <c r="AW344" s="14" t="s">
        <v>31</v>
      </c>
      <c r="AX344" s="14" t="s">
        <v>77</v>
      </c>
      <c r="AY344" s="175" t="s">
        <v>219</v>
      </c>
    </row>
    <row r="345" spans="1:65" s="14" customFormat="1">
      <c r="B345" s="174"/>
      <c r="D345" s="166" t="s">
        <v>228</v>
      </c>
      <c r="E345" s="175" t="s">
        <v>1</v>
      </c>
      <c r="F345" s="176" t="s">
        <v>5310</v>
      </c>
      <c r="H345" s="175" t="s">
        <v>1</v>
      </c>
      <c r="I345" s="177"/>
      <c r="L345" s="174"/>
      <c r="M345" s="178"/>
      <c r="N345" s="179"/>
      <c r="O345" s="179"/>
      <c r="P345" s="179"/>
      <c r="Q345" s="179"/>
      <c r="R345" s="179"/>
      <c r="S345" s="179"/>
      <c r="T345" s="180"/>
      <c r="AT345" s="175" t="s">
        <v>228</v>
      </c>
      <c r="AU345" s="175" t="s">
        <v>87</v>
      </c>
      <c r="AV345" s="14" t="s">
        <v>32</v>
      </c>
      <c r="AW345" s="14" t="s">
        <v>31</v>
      </c>
      <c r="AX345" s="14" t="s">
        <v>77</v>
      </c>
      <c r="AY345" s="175" t="s">
        <v>219</v>
      </c>
    </row>
    <row r="346" spans="1:65" s="13" customFormat="1">
      <c r="B346" s="165"/>
      <c r="D346" s="166" t="s">
        <v>228</v>
      </c>
      <c r="E346" s="167" t="s">
        <v>1</v>
      </c>
      <c r="F346" s="168" t="s">
        <v>5311</v>
      </c>
      <c r="H346" s="169">
        <v>1.1439999999999999</v>
      </c>
      <c r="I346" s="170"/>
      <c r="L346" s="165"/>
      <c r="M346" s="171"/>
      <c r="N346" s="172"/>
      <c r="O346" s="172"/>
      <c r="P346" s="172"/>
      <c r="Q346" s="172"/>
      <c r="R346" s="172"/>
      <c r="S346" s="172"/>
      <c r="T346" s="173"/>
      <c r="AT346" s="167" t="s">
        <v>228</v>
      </c>
      <c r="AU346" s="167" t="s">
        <v>87</v>
      </c>
      <c r="AV346" s="13" t="s">
        <v>87</v>
      </c>
      <c r="AW346" s="13" t="s">
        <v>31</v>
      </c>
      <c r="AX346" s="13" t="s">
        <v>77</v>
      </c>
      <c r="AY346" s="167" t="s">
        <v>219</v>
      </c>
    </row>
    <row r="347" spans="1:65" s="16" customFormat="1">
      <c r="B347" s="189"/>
      <c r="D347" s="166" t="s">
        <v>228</v>
      </c>
      <c r="E347" s="190" t="s">
        <v>5155</v>
      </c>
      <c r="F347" s="191" t="s">
        <v>282</v>
      </c>
      <c r="H347" s="192">
        <v>1.1439999999999999</v>
      </c>
      <c r="I347" s="193"/>
      <c r="L347" s="189"/>
      <c r="M347" s="194"/>
      <c r="N347" s="195"/>
      <c r="O347" s="195"/>
      <c r="P347" s="195"/>
      <c r="Q347" s="195"/>
      <c r="R347" s="195"/>
      <c r="S347" s="195"/>
      <c r="T347" s="196"/>
      <c r="AT347" s="190" t="s">
        <v>228</v>
      </c>
      <c r="AU347" s="190" t="s">
        <v>87</v>
      </c>
      <c r="AV347" s="16" t="s">
        <v>237</v>
      </c>
      <c r="AW347" s="16" t="s">
        <v>31</v>
      </c>
      <c r="AX347" s="16" t="s">
        <v>32</v>
      </c>
      <c r="AY347" s="190" t="s">
        <v>219</v>
      </c>
    </row>
    <row r="348" spans="1:65" s="2" customFormat="1" ht="16.5" customHeight="1">
      <c r="A348" s="33"/>
      <c r="B348" s="151"/>
      <c r="C348" s="152" t="s">
        <v>485</v>
      </c>
      <c r="D348" s="152" t="s">
        <v>221</v>
      </c>
      <c r="E348" s="153" t="s">
        <v>4990</v>
      </c>
      <c r="F348" s="154" t="s">
        <v>4991</v>
      </c>
      <c r="G348" s="155" t="s">
        <v>394</v>
      </c>
      <c r="H348" s="156">
        <v>1.2669999999999999</v>
      </c>
      <c r="I348" s="157"/>
      <c r="J348" s="158">
        <f>ROUND(I348*H348,2)</f>
        <v>0</v>
      </c>
      <c r="K348" s="154" t="s">
        <v>225</v>
      </c>
      <c r="L348" s="34"/>
      <c r="M348" s="159" t="s">
        <v>1</v>
      </c>
      <c r="N348" s="160" t="s">
        <v>42</v>
      </c>
      <c r="O348" s="59"/>
      <c r="P348" s="161">
        <f>O348*H348</f>
        <v>0</v>
      </c>
      <c r="Q348" s="161">
        <v>0</v>
      </c>
      <c r="R348" s="161">
        <f>Q348*H348</f>
        <v>0</v>
      </c>
      <c r="S348" s="161">
        <v>0</v>
      </c>
      <c r="T348" s="162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63" t="s">
        <v>226</v>
      </c>
      <c r="AT348" s="163" t="s">
        <v>221</v>
      </c>
      <c r="AU348" s="163" t="s">
        <v>87</v>
      </c>
      <c r="AY348" s="18" t="s">
        <v>219</v>
      </c>
      <c r="BE348" s="164">
        <f>IF(N348="základní",J348,0)</f>
        <v>0</v>
      </c>
      <c r="BF348" s="164">
        <f>IF(N348="snížená",J348,0)</f>
        <v>0</v>
      </c>
      <c r="BG348" s="164">
        <f>IF(N348="zákl. přenesená",J348,0)</f>
        <v>0</v>
      </c>
      <c r="BH348" s="164">
        <f>IF(N348="sníž. přenesená",J348,0)</f>
        <v>0</v>
      </c>
      <c r="BI348" s="164">
        <f>IF(N348="nulová",J348,0)</f>
        <v>0</v>
      </c>
      <c r="BJ348" s="18" t="s">
        <v>32</v>
      </c>
      <c r="BK348" s="164">
        <f>ROUND(I348*H348,2)</f>
        <v>0</v>
      </c>
      <c r="BL348" s="18" t="s">
        <v>226</v>
      </c>
      <c r="BM348" s="163" t="s">
        <v>4992</v>
      </c>
    </row>
    <row r="349" spans="1:65" s="14" customFormat="1">
      <c r="B349" s="174"/>
      <c r="D349" s="166" t="s">
        <v>228</v>
      </c>
      <c r="E349" s="175" t="s">
        <v>1</v>
      </c>
      <c r="F349" s="176" t="s">
        <v>5312</v>
      </c>
      <c r="H349" s="175" t="s">
        <v>1</v>
      </c>
      <c r="I349" s="177"/>
      <c r="L349" s="174"/>
      <c r="M349" s="178"/>
      <c r="N349" s="179"/>
      <c r="O349" s="179"/>
      <c r="P349" s="179"/>
      <c r="Q349" s="179"/>
      <c r="R349" s="179"/>
      <c r="S349" s="179"/>
      <c r="T349" s="180"/>
      <c r="AT349" s="175" t="s">
        <v>228</v>
      </c>
      <c r="AU349" s="175" t="s">
        <v>87</v>
      </c>
      <c r="AV349" s="14" t="s">
        <v>32</v>
      </c>
      <c r="AW349" s="14" t="s">
        <v>31</v>
      </c>
      <c r="AX349" s="14" t="s">
        <v>77</v>
      </c>
      <c r="AY349" s="175" t="s">
        <v>219</v>
      </c>
    </row>
    <row r="350" spans="1:65" s="14" customFormat="1">
      <c r="B350" s="174"/>
      <c r="D350" s="166" t="s">
        <v>228</v>
      </c>
      <c r="E350" s="175" t="s">
        <v>1</v>
      </c>
      <c r="F350" s="176" t="s">
        <v>5313</v>
      </c>
      <c r="H350" s="175" t="s">
        <v>1</v>
      </c>
      <c r="I350" s="177"/>
      <c r="L350" s="174"/>
      <c r="M350" s="178"/>
      <c r="N350" s="179"/>
      <c r="O350" s="179"/>
      <c r="P350" s="179"/>
      <c r="Q350" s="179"/>
      <c r="R350" s="179"/>
      <c r="S350" s="179"/>
      <c r="T350" s="180"/>
      <c r="AT350" s="175" t="s">
        <v>228</v>
      </c>
      <c r="AU350" s="175" t="s">
        <v>87</v>
      </c>
      <c r="AV350" s="14" t="s">
        <v>32</v>
      </c>
      <c r="AW350" s="14" t="s">
        <v>31</v>
      </c>
      <c r="AX350" s="14" t="s">
        <v>77</v>
      </c>
      <c r="AY350" s="175" t="s">
        <v>219</v>
      </c>
    </row>
    <row r="351" spans="1:65" s="13" customFormat="1">
      <c r="B351" s="165"/>
      <c r="D351" s="166" t="s">
        <v>228</v>
      </c>
      <c r="E351" s="167" t="s">
        <v>1</v>
      </c>
      <c r="F351" s="168" t="s">
        <v>5314</v>
      </c>
      <c r="H351" s="169">
        <v>1.2669999999999999</v>
      </c>
      <c r="I351" s="170"/>
      <c r="L351" s="165"/>
      <c r="M351" s="171"/>
      <c r="N351" s="172"/>
      <c r="O351" s="172"/>
      <c r="P351" s="172"/>
      <c r="Q351" s="172"/>
      <c r="R351" s="172"/>
      <c r="S351" s="172"/>
      <c r="T351" s="173"/>
      <c r="AT351" s="167" t="s">
        <v>228</v>
      </c>
      <c r="AU351" s="167" t="s">
        <v>87</v>
      </c>
      <c r="AV351" s="13" t="s">
        <v>87</v>
      </c>
      <c r="AW351" s="13" t="s">
        <v>31</v>
      </c>
      <c r="AX351" s="13" t="s">
        <v>77</v>
      </c>
      <c r="AY351" s="167" t="s">
        <v>219</v>
      </c>
    </row>
    <row r="352" spans="1:65" s="15" customFormat="1">
      <c r="B352" s="181"/>
      <c r="D352" s="166" t="s">
        <v>228</v>
      </c>
      <c r="E352" s="182" t="s">
        <v>5147</v>
      </c>
      <c r="F352" s="183" t="s">
        <v>236</v>
      </c>
      <c r="H352" s="184">
        <v>1.2669999999999999</v>
      </c>
      <c r="I352" s="185"/>
      <c r="L352" s="181"/>
      <c r="M352" s="186"/>
      <c r="N352" s="187"/>
      <c r="O352" s="187"/>
      <c r="P352" s="187"/>
      <c r="Q352" s="187"/>
      <c r="R352" s="187"/>
      <c r="S352" s="187"/>
      <c r="T352" s="188"/>
      <c r="AT352" s="182" t="s">
        <v>228</v>
      </c>
      <c r="AU352" s="182" t="s">
        <v>87</v>
      </c>
      <c r="AV352" s="15" t="s">
        <v>226</v>
      </c>
      <c r="AW352" s="15" t="s">
        <v>31</v>
      </c>
      <c r="AX352" s="15" t="s">
        <v>32</v>
      </c>
      <c r="AY352" s="182" t="s">
        <v>219</v>
      </c>
    </row>
    <row r="353" spans="1:65" s="2" customFormat="1" ht="16.5" customHeight="1">
      <c r="A353" s="33"/>
      <c r="B353" s="151"/>
      <c r="C353" s="152" t="s">
        <v>493</v>
      </c>
      <c r="D353" s="152" t="s">
        <v>221</v>
      </c>
      <c r="E353" s="153" t="s">
        <v>4995</v>
      </c>
      <c r="F353" s="154" t="s">
        <v>4996</v>
      </c>
      <c r="G353" s="155" t="s">
        <v>240</v>
      </c>
      <c r="H353" s="156">
        <v>6.12</v>
      </c>
      <c r="I353" s="157"/>
      <c r="J353" s="158">
        <f>ROUND(I353*H353,2)</f>
        <v>0</v>
      </c>
      <c r="K353" s="154" t="s">
        <v>225</v>
      </c>
      <c r="L353" s="34"/>
      <c r="M353" s="159" t="s">
        <v>1</v>
      </c>
      <c r="N353" s="160" t="s">
        <v>42</v>
      </c>
      <c r="O353" s="59"/>
      <c r="P353" s="161">
        <f>O353*H353</f>
        <v>0</v>
      </c>
      <c r="Q353" s="161">
        <v>6.3899999999999998E-3</v>
      </c>
      <c r="R353" s="161">
        <f>Q353*H353</f>
        <v>3.9106799999999997E-2</v>
      </c>
      <c r="S353" s="161">
        <v>0</v>
      </c>
      <c r="T353" s="162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63" t="s">
        <v>226</v>
      </c>
      <c r="AT353" s="163" t="s">
        <v>221</v>
      </c>
      <c r="AU353" s="163" t="s">
        <v>87</v>
      </c>
      <c r="AY353" s="18" t="s">
        <v>219</v>
      </c>
      <c r="BE353" s="164">
        <f>IF(N353="základní",J353,0)</f>
        <v>0</v>
      </c>
      <c r="BF353" s="164">
        <f>IF(N353="snížená",J353,0)</f>
        <v>0</v>
      </c>
      <c r="BG353" s="164">
        <f>IF(N353="zákl. přenesená",J353,0)</f>
        <v>0</v>
      </c>
      <c r="BH353" s="164">
        <f>IF(N353="sníž. přenesená",J353,0)</f>
        <v>0</v>
      </c>
      <c r="BI353" s="164">
        <f>IF(N353="nulová",J353,0)</f>
        <v>0</v>
      </c>
      <c r="BJ353" s="18" t="s">
        <v>32</v>
      </c>
      <c r="BK353" s="164">
        <f>ROUND(I353*H353,2)</f>
        <v>0</v>
      </c>
      <c r="BL353" s="18" t="s">
        <v>226</v>
      </c>
      <c r="BM353" s="163" t="s">
        <v>4997</v>
      </c>
    </row>
    <row r="354" spans="1:65" s="14" customFormat="1">
      <c r="B354" s="174"/>
      <c r="D354" s="166" t="s">
        <v>228</v>
      </c>
      <c r="E354" s="175" t="s">
        <v>1</v>
      </c>
      <c r="F354" s="176" t="s">
        <v>5315</v>
      </c>
      <c r="H354" s="175" t="s">
        <v>1</v>
      </c>
      <c r="I354" s="177"/>
      <c r="L354" s="174"/>
      <c r="M354" s="178"/>
      <c r="N354" s="179"/>
      <c r="O354" s="179"/>
      <c r="P354" s="179"/>
      <c r="Q354" s="179"/>
      <c r="R354" s="179"/>
      <c r="S354" s="179"/>
      <c r="T354" s="180"/>
      <c r="AT354" s="175" t="s">
        <v>228</v>
      </c>
      <c r="AU354" s="175" t="s">
        <v>87</v>
      </c>
      <c r="AV354" s="14" t="s">
        <v>32</v>
      </c>
      <c r="AW354" s="14" t="s">
        <v>31</v>
      </c>
      <c r="AX354" s="14" t="s">
        <v>77</v>
      </c>
      <c r="AY354" s="175" t="s">
        <v>219</v>
      </c>
    </row>
    <row r="355" spans="1:65" s="13" customFormat="1">
      <c r="B355" s="165"/>
      <c r="D355" s="166" t="s">
        <v>228</v>
      </c>
      <c r="E355" s="167" t="s">
        <v>1</v>
      </c>
      <c r="F355" s="168" t="s">
        <v>5316</v>
      </c>
      <c r="H355" s="169">
        <v>6.12</v>
      </c>
      <c r="I355" s="170"/>
      <c r="L355" s="165"/>
      <c r="M355" s="171"/>
      <c r="N355" s="172"/>
      <c r="O355" s="172"/>
      <c r="P355" s="172"/>
      <c r="Q355" s="172"/>
      <c r="R355" s="172"/>
      <c r="S355" s="172"/>
      <c r="T355" s="173"/>
      <c r="AT355" s="167" t="s">
        <v>228</v>
      </c>
      <c r="AU355" s="167" t="s">
        <v>87</v>
      </c>
      <c r="AV355" s="13" t="s">
        <v>87</v>
      </c>
      <c r="AW355" s="13" t="s">
        <v>31</v>
      </c>
      <c r="AX355" s="13" t="s">
        <v>32</v>
      </c>
      <c r="AY355" s="167" t="s">
        <v>219</v>
      </c>
    </row>
    <row r="356" spans="1:65" s="12" customFormat="1" ht="22.9" customHeight="1">
      <c r="B356" s="138"/>
      <c r="D356" s="139" t="s">
        <v>76</v>
      </c>
      <c r="E356" s="149" t="s">
        <v>263</v>
      </c>
      <c r="F356" s="149" t="s">
        <v>732</v>
      </c>
      <c r="I356" s="141"/>
      <c r="J356" s="150">
        <f>BK356</f>
        <v>0</v>
      </c>
      <c r="L356" s="138"/>
      <c r="M356" s="143"/>
      <c r="N356" s="144"/>
      <c r="O356" s="144"/>
      <c r="P356" s="145">
        <f>SUM(P357:P459)</f>
        <v>0</v>
      </c>
      <c r="Q356" s="144"/>
      <c r="R356" s="145">
        <f>SUM(R357:R459)</f>
        <v>13.138699799999999</v>
      </c>
      <c r="S356" s="144"/>
      <c r="T356" s="146">
        <f>SUM(T357:T459)</f>
        <v>0</v>
      </c>
      <c r="AR356" s="139" t="s">
        <v>32</v>
      </c>
      <c r="AT356" s="147" t="s">
        <v>76</v>
      </c>
      <c r="AU356" s="147" t="s">
        <v>32</v>
      </c>
      <c r="AY356" s="139" t="s">
        <v>219</v>
      </c>
      <c r="BK356" s="148">
        <f>SUM(BK357:BK459)</f>
        <v>0</v>
      </c>
    </row>
    <row r="357" spans="1:65" s="2" customFormat="1" ht="21.75" customHeight="1">
      <c r="A357" s="33"/>
      <c r="B357" s="151"/>
      <c r="C357" s="152" t="s">
        <v>498</v>
      </c>
      <c r="D357" s="152" t="s">
        <v>221</v>
      </c>
      <c r="E357" s="153" t="s">
        <v>1286</v>
      </c>
      <c r="F357" s="154" t="s">
        <v>1287</v>
      </c>
      <c r="G357" s="155" t="s">
        <v>224</v>
      </c>
      <c r="H357" s="156">
        <v>15</v>
      </c>
      <c r="I357" s="157"/>
      <c r="J357" s="158">
        <f>ROUND(I357*H357,2)</f>
        <v>0</v>
      </c>
      <c r="K357" s="154" t="s">
        <v>225</v>
      </c>
      <c r="L357" s="34"/>
      <c r="M357" s="159" t="s">
        <v>1</v>
      </c>
      <c r="N357" s="160" t="s">
        <v>42</v>
      </c>
      <c r="O357" s="59"/>
      <c r="P357" s="161">
        <f>O357*H357</f>
        <v>0</v>
      </c>
      <c r="Q357" s="161">
        <v>3.0000000000000001E-5</v>
      </c>
      <c r="R357" s="161">
        <f>Q357*H357</f>
        <v>4.4999999999999999E-4</v>
      </c>
      <c r="S357" s="161">
        <v>0</v>
      </c>
      <c r="T357" s="162">
        <f>S357*H357</f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63" t="s">
        <v>226</v>
      </c>
      <c r="AT357" s="163" t="s">
        <v>221</v>
      </c>
      <c r="AU357" s="163" t="s">
        <v>87</v>
      </c>
      <c r="AY357" s="18" t="s">
        <v>219</v>
      </c>
      <c r="BE357" s="164">
        <f>IF(N357="základní",J357,0)</f>
        <v>0</v>
      </c>
      <c r="BF357" s="164">
        <f>IF(N357="snížená",J357,0)</f>
        <v>0</v>
      </c>
      <c r="BG357" s="164">
        <f>IF(N357="zákl. přenesená",J357,0)</f>
        <v>0</v>
      </c>
      <c r="BH357" s="164">
        <f>IF(N357="sníž. přenesená",J357,0)</f>
        <v>0</v>
      </c>
      <c r="BI357" s="164">
        <f>IF(N357="nulová",J357,0)</f>
        <v>0</v>
      </c>
      <c r="BJ357" s="18" t="s">
        <v>32</v>
      </c>
      <c r="BK357" s="164">
        <f>ROUND(I357*H357,2)</f>
        <v>0</v>
      </c>
      <c r="BL357" s="18" t="s">
        <v>226</v>
      </c>
      <c r="BM357" s="163" t="s">
        <v>4999</v>
      </c>
    </row>
    <row r="358" spans="1:65" s="14" customFormat="1">
      <c r="B358" s="174"/>
      <c r="D358" s="166" t="s">
        <v>228</v>
      </c>
      <c r="E358" s="175" t="s">
        <v>1</v>
      </c>
      <c r="F358" s="176" t="s">
        <v>5317</v>
      </c>
      <c r="H358" s="175" t="s">
        <v>1</v>
      </c>
      <c r="I358" s="177"/>
      <c r="L358" s="174"/>
      <c r="M358" s="178"/>
      <c r="N358" s="179"/>
      <c r="O358" s="179"/>
      <c r="P358" s="179"/>
      <c r="Q358" s="179"/>
      <c r="R358" s="179"/>
      <c r="S358" s="179"/>
      <c r="T358" s="180"/>
      <c r="AT358" s="175" t="s">
        <v>228</v>
      </c>
      <c r="AU358" s="175" t="s">
        <v>87</v>
      </c>
      <c r="AV358" s="14" t="s">
        <v>32</v>
      </c>
      <c r="AW358" s="14" t="s">
        <v>31</v>
      </c>
      <c r="AX358" s="14" t="s">
        <v>77</v>
      </c>
      <c r="AY358" s="175" t="s">
        <v>219</v>
      </c>
    </row>
    <row r="359" spans="1:65" s="13" customFormat="1">
      <c r="B359" s="165"/>
      <c r="D359" s="166" t="s">
        <v>228</v>
      </c>
      <c r="E359" s="167" t="s">
        <v>1</v>
      </c>
      <c r="F359" s="168" t="s">
        <v>5318</v>
      </c>
      <c r="H359" s="169">
        <v>11.5</v>
      </c>
      <c r="I359" s="170"/>
      <c r="L359" s="165"/>
      <c r="M359" s="171"/>
      <c r="N359" s="172"/>
      <c r="O359" s="172"/>
      <c r="P359" s="172"/>
      <c r="Q359" s="172"/>
      <c r="R359" s="172"/>
      <c r="S359" s="172"/>
      <c r="T359" s="173"/>
      <c r="AT359" s="167" t="s">
        <v>228</v>
      </c>
      <c r="AU359" s="167" t="s">
        <v>87</v>
      </c>
      <c r="AV359" s="13" t="s">
        <v>87</v>
      </c>
      <c r="AW359" s="13" t="s">
        <v>31</v>
      </c>
      <c r="AX359" s="13" t="s">
        <v>77</v>
      </c>
      <c r="AY359" s="167" t="s">
        <v>219</v>
      </c>
    </row>
    <row r="360" spans="1:65" s="13" customFormat="1">
      <c r="B360" s="165"/>
      <c r="D360" s="166" t="s">
        <v>228</v>
      </c>
      <c r="E360" s="167" t="s">
        <v>1</v>
      </c>
      <c r="F360" s="168" t="s">
        <v>5319</v>
      </c>
      <c r="H360" s="169">
        <v>3.5</v>
      </c>
      <c r="I360" s="170"/>
      <c r="L360" s="165"/>
      <c r="M360" s="171"/>
      <c r="N360" s="172"/>
      <c r="O360" s="172"/>
      <c r="P360" s="172"/>
      <c r="Q360" s="172"/>
      <c r="R360" s="172"/>
      <c r="S360" s="172"/>
      <c r="T360" s="173"/>
      <c r="AT360" s="167" t="s">
        <v>228</v>
      </c>
      <c r="AU360" s="167" t="s">
        <v>87</v>
      </c>
      <c r="AV360" s="13" t="s">
        <v>87</v>
      </c>
      <c r="AW360" s="13" t="s">
        <v>31</v>
      </c>
      <c r="AX360" s="13" t="s">
        <v>77</v>
      </c>
      <c r="AY360" s="167" t="s">
        <v>219</v>
      </c>
    </row>
    <row r="361" spans="1:65" s="15" customFormat="1">
      <c r="B361" s="181"/>
      <c r="D361" s="166" t="s">
        <v>228</v>
      </c>
      <c r="E361" s="182" t="s">
        <v>5159</v>
      </c>
      <c r="F361" s="183" t="s">
        <v>236</v>
      </c>
      <c r="H361" s="184">
        <v>15</v>
      </c>
      <c r="I361" s="185"/>
      <c r="L361" s="181"/>
      <c r="M361" s="186"/>
      <c r="N361" s="187"/>
      <c r="O361" s="187"/>
      <c r="P361" s="187"/>
      <c r="Q361" s="187"/>
      <c r="R361" s="187"/>
      <c r="S361" s="187"/>
      <c r="T361" s="188"/>
      <c r="AT361" s="182" t="s">
        <v>228</v>
      </c>
      <c r="AU361" s="182" t="s">
        <v>87</v>
      </c>
      <c r="AV361" s="15" t="s">
        <v>226</v>
      </c>
      <c r="AW361" s="15" t="s">
        <v>31</v>
      </c>
      <c r="AX361" s="15" t="s">
        <v>32</v>
      </c>
      <c r="AY361" s="182" t="s">
        <v>219</v>
      </c>
    </row>
    <row r="362" spans="1:65" s="2" customFormat="1" ht="16.5" customHeight="1">
      <c r="A362" s="33"/>
      <c r="B362" s="151"/>
      <c r="C362" s="197" t="s">
        <v>503</v>
      </c>
      <c r="D362" s="197" t="s">
        <v>536</v>
      </c>
      <c r="E362" s="198" t="s">
        <v>1289</v>
      </c>
      <c r="F362" s="199" t="s">
        <v>1290</v>
      </c>
      <c r="G362" s="200" t="s">
        <v>224</v>
      </c>
      <c r="H362" s="201">
        <v>15.225</v>
      </c>
      <c r="I362" s="202"/>
      <c r="J362" s="203">
        <f>ROUND(I362*H362,2)</f>
        <v>0</v>
      </c>
      <c r="K362" s="199" t="s">
        <v>225</v>
      </c>
      <c r="L362" s="204"/>
      <c r="M362" s="205" t="s">
        <v>1</v>
      </c>
      <c r="N362" s="206" t="s">
        <v>42</v>
      </c>
      <c r="O362" s="59"/>
      <c r="P362" s="161">
        <f>O362*H362</f>
        <v>0</v>
      </c>
      <c r="Q362" s="161">
        <v>2.4E-2</v>
      </c>
      <c r="R362" s="161">
        <f>Q362*H362</f>
        <v>0.3654</v>
      </c>
      <c r="S362" s="161">
        <v>0</v>
      </c>
      <c r="T362" s="162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63" t="s">
        <v>263</v>
      </c>
      <c r="AT362" s="163" t="s">
        <v>536</v>
      </c>
      <c r="AU362" s="163" t="s">
        <v>87</v>
      </c>
      <c r="AY362" s="18" t="s">
        <v>219</v>
      </c>
      <c r="BE362" s="164">
        <f>IF(N362="základní",J362,0)</f>
        <v>0</v>
      </c>
      <c r="BF362" s="164">
        <f>IF(N362="snížená",J362,0)</f>
        <v>0</v>
      </c>
      <c r="BG362" s="164">
        <f>IF(N362="zákl. přenesená",J362,0)</f>
        <v>0</v>
      </c>
      <c r="BH362" s="164">
        <f>IF(N362="sníž. přenesená",J362,0)</f>
        <v>0</v>
      </c>
      <c r="BI362" s="164">
        <f>IF(N362="nulová",J362,0)</f>
        <v>0</v>
      </c>
      <c r="BJ362" s="18" t="s">
        <v>32</v>
      </c>
      <c r="BK362" s="164">
        <f>ROUND(I362*H362,2)</f>
        <v>0</v>
      </c>
      <c r="BL362" s="18" t="s">
        <v>226</v>
      </c>
      <c r="BM362" s="163" t="s">
        <v>5003</v>
      </c>
    </row>
    <row r="363" spans="1:65" s="13" customFormat="1">
      <c r="B363" s="165"/>
      <c r="D363" s="166" t="s">
        <v>228</v>
      </c>
      <c r="E363" s="167" t="s">
        <v>1</v>
      </c>
      <c r="F363" s="168" t="s">
        <v>5320</v>
      </c>
      <c r="H363" s="169">
        <v>15.225</v>
      </c>
      <c r="I363" s="170"/>
      <c r="L363" s="165"/>
      <c r="M363" s="171"/>
      <c r="N363" s="172"/>
      <c r="O363" s="172"/>
      <c r="P363" s="172"/>
      <c r="Q363" s="172"/>
      <c r="R363" s="172"/>
      <c r="S363" s="172"/>
      <c r="T363" s="173"/>
      <c r="AT363" s="167" t="s">
        <v>228</v>
      </c>
      <c r="AU363" s="167" t="s">
        <v>87</v>
      </c>
      <c r="AV363" s="13" t="s">
        <v>87</v>
      </c>
      <c r="AW363" s="13" t="s">
        <v>31</v>
      </c>
      <c r="AX363" s="13" t="s">
        <v>32</v>
      </c>
      <c r="AY363" s="167" t="s">
        <v>219</v>
      </c>
    </row>
    <row r="364" spans="1:65" s="2" customFormat="1" ht="21.75" customHeight="1">
      <c r="A364" s="33"/>
      <c r="B364" s="151"/>
      <c r="C364" s="152" t="s">
        <v>507</v>
      </c>
      <c r="D364" s="152" t="s">
        <v>221</v>
      </c>
      <c r="E364" s="153" t="s">
        <v>1306</v>
      </c>
      <c r="F364" s="154" t="s">
        <v>1307</v>
      </c>
      <c r="G364" s="155" t="s">
        <v>224</v>
      </c>
      <c r="H364" s="156">
        <v>2</v>
      </c>
      <c r="I364" s="157"/>
      <c r="J364" s="158">
        <f>ROUND(I364*H364,2)</f>
        <v>0</v>
      </c>
      <c r="K364" s="154" t="s">
        <v>225</v>
      </c>
      <c r="L364" s="34"/>
      <c r="M364" s="159" t="s">
        <v>1</v>
      </c>
      <c r="N364" s="160" t="s">
        <v>42</v>
      </c>
      <c r="O364" s="59"/>
      <c r="P364" s="161">
        <f>O364*H364</f>
        <v>0</v>
      </c>
      <c r="Q364" s="161">
        <v>0</v>
      </c>
      <c r="R364" s="161">
        <f>Q364*H364</f>
        <v>0</v>
      </c>
      <c r="S364" s="161">
        <v>0</v>
      </c>
      <c r="T364" s="162">
        <f>S364*H364</f>
        <v>0</v>
      </c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R364" s="163" t="s">
        <v>226</v>
      </c>
      <c r="AT364" s="163" t="s">
        <v>221</v>
      </c>
      <c r="AU364" s="163" t="s">
        <v>87</v>
      </c>
      <c r="AY364" s="18" t="s">
        <v>219</v>
      </c>
      <c r="BE364" s="164">
        <f>IF(N364="základní",J364,0)</f>
        <v>0</v>
      </c>
      <c r="BF364" s="164">
        <f>IF(N364="snížená",J364,0)</f>
        <v>0</v>
      </c>
      <c r="BG364" s="164">
        <f>IF(N364="zákl. přenesená",J364,0)</f>
        <v>0</v>
      </c>
      <c r="BH364" s="164">
        <f>IF(N364="sníž. přenesená",J364,0)</f>
        <v>0</v>
      </c>
      <c r="BI364" s="164">
        <f>IF(N364="nulová",J364,0)</f>
        <v>0</v>
      </c>
      <c r="BJ364" s="18" t="s">
        <v>32</v>
      </c>
      <c r="BK364" s="164">
        <f>ROUND(I364*H364,2)</f>
        <v>0</v>
      </c>
      <c r="BL364" s="18" t="s">
        <v>226</v>
      </c>
      <c r="BM364" s="163" t="s">
        <v>5005</v>
      </c>
    </row>
    <row r="365" spans="1:65" s="14" customFormat="1">
      <c r="B365" s="174"/>
      <c r="D365" s="166" t="s">
        <v>228</v>
      </c>
      <c r="E365" s="175" t="s">
        <v>1</v>
      </c>
      <c r="F365" s="176" t="s">
        <v>5006</v>
      </c>
      <c r="H365" s="175" t="s">
        <v>1</v>
      </c>
      <c r="I365" s="177"/>
      <c r="L365" s="174"/>
      <c r="M365" s="178"/>
      <c r="N365" s="179"/>
      <c r="O365" s="179"/>
      <c r="P365" s="179"/>
      <c r="Q365" s="179"/>
      <c r="R365" s="179"/>
      <c r="S365" s="179"/>
      <c r="T365" s="180"/>
      <c r="AT365" s="175" t="s">
        <v>228</v>
      </c>
      <c r="AU365" s="175" t="s">
        <v>87</v>
      </c>
      <c r="AV365" s="14" t="s">
        <v>32</v>
      </c>
      <c r="AW365" s="14" t="s">
        <v>31</v>
      </c>
      <c r="AX365" s="14" t="s">
        <v>77</v>
      </c>
      <c r="AY365" s="175" t="s">
        <v>219</v>
      </c>
    </row>
    <row r="366" spans="1:65" s="13" customFormat="1">
      <c r="B366" s="165"/>
      <c r="D366" s="166" t="s">
        <v>228</v>
      </c>
      <c r="E366" s="167" t="s">
        <v>1</v>
      </c>
      <c r="F366" s="168" t="s">
        <v>5321</v>
      </c>
      <c r="H366" s="169">
        <v>2</v>
      </c>
      <c r="I366" s="170"/>
      <c r="L366" s="165"/>
      <c r="M366" s="171"/>
      <c r="N366" s="172"/>
      <c r="O366" s="172"/>
      <c r="P366" s="172"/>
      <c r="Q366" s="172"/>
      <c r="R366" s="172"/>
      <c r="S366" s="172"/>
      <c r="T366" s="173"/>
      <c r="AT366" s="167" t="s">
        <v>228</v>
      </c>
      <c r="AU366" s="167" t="s">
        <v>87</v>
      </c>
      <c r="AV366" s="13" t="s">
        <v>87</v>
      </c>
      <c r="AW366" s="13" t="s">
        <v>31</v>
      </c>
      <c r="AX366" s="13" t="s">
        <v>32</v>
      </c>
      <c r="AY366" s="167" t="s">
        <v>219</v>
      </c>
    </row>
    <row r="367" spans="1:65" s="2" customFormat="1" ht="33" customHeight="1">
      <c r="A367" s="33"/>
      <c r="B367" s="151"/>
      <c r="C367" s="152" t="s">
        <v>512</v>
      </c>
      <c r="D367" s="152" t="s">
        <v>221</v>
      </c>
      <c r="E367" s="153" t="s">
        <v>5322</v>
      </c>
      <c r="F367" s="154" t="s">
        <v>5323</v>
      </c>
      <c r="G367" s="155" t="s">
        <v>334</v>
      </c>
      <c r="H367" s="156">
        <v>4</v>
      </c>
      <c r="I367" s="157"/>
      <c r="J367" s="158">
        <f>ROUND(I367*H367,2)</f>
        <v>0</v>
      </c>
      <c r="K367" s="154" t="s">
        <v>3846</v>
      </c>
      <c r="L367" s="34"/>
      <c r="M367" s="159" t="s">
        <v>1</v>
      </c>
      <c r="N367" s="160" t="s">
        <v>42</v>
      </c>
      <c r="O367" s="59"/>
      <c r="P367" s="161">
        <f>O367*H367</f>
        <v>0</v>
      </c>
      <c r="Q367" s="161">
        <v>1.2E-2</v>
      </c>
      <c r="R367" s="161">
        <f>Q367*H367</f>
        <v>4.8000000000000001E-2</v>
      </c>
      <c r="S367" s="161">
        <v>0</v>
      </c>
      <c r="T367" s="162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163" t="s">
        <v>226</v>
      </c>
      <c r="AT367" s="163" t="s">
        <v>221</v>
      </c>
      <c r="AU367" s="163" t="s">
        <v>87</v>
      </c>
      <c r="AY367" s="18" t="s">
        <v>219</v>
      </c>
      <c r="BE367" s="164">
        <f>IF(N367="základní",J367,0)</f>
        <v>0</v>
      </c>
      <c r="BF367" s="164">
        <f>IF(N367="snížená",J367,0)</f>
        <v>0</v>
      </c>
      <c r="BG367" s="164">
        <f>IF(N367="zákl. přenesená",J367,0)</f>
        <v>0</v>
      </c>
      <c r="BH367" s="164">
        <f>IF(N367="sníž. přenesená",J367,0)</f>
        <v>0</v>
      </c>
      <c r="BI367" s="164">
        <f>IF(N367="nulová",J367,0)</f>
        <v>0</v>
      </c>
      <c r="BJ367" s="18" t="s">
        <v>32</v>
      </c>
      <c r="BK367" s="164">
        <f>ROUND(I367*H367,2)</f>
        <v>0</v>
      </c>
      <c r="BL367" s="18" t="s">
        <v>226</v>
      </c>
      <c r="BM367" s="163" t="s">
        <v>5324</v>
      </c>
    </row>
    <row r="368" spans="1:65" s="14" customFormat="1">
      <c r="B368" s="174"/>
      <c r="D368" s="166" t="s">
        <v>228</v>
      </c>
      <c r="E368" s="175" t="s">
        <v>1</v>
      </c>
      <c r="F368" s="176" t="s">
        <v>5325</v>
      </c>
      <c r="H368" s="175" t="s">
        <v>1</v>
      </c>
      <c r="I368" s="177"/>
      <c r="L368" s="174"/>
      <c r="M368" s="178"/>
      <c r="N368" s="179"/>
      <c r="O368" s="179"/>
      <c r="P368" s="179"/>
      <c r="Q368" s="179"/>
      <c r="R368" s="179"/>
      <c r="S368" s="179"/>
      <c r="T368" s="180"/>
      <c r="AT368" s="175" t="s">
        <v>228</v>
      </c>
      <c r="AU368" s="175" t="s">
        <v>87</v>
      </c>
      <c r="AV368" s="14" t="s">
        <v>32</v>
      </c>
      <c r="AW368" s="14" t="s">
        <v>31</v>
      </c>
      <c r="AX368" s="14" t="s">
        <v>77</v>
      </c>
      <c r="AY368" s="175" t="s">
        <v>219</v>
      </c>
    </row>
    <row r="369" spans="1:65" s="13" customFormat="1">
      <c r="B369" s="165"/>
      <c r="D369" s="166" t="s">
        <v>228</v>
      </c>
      <c r="E369" s="167" t="s">
        <v>1</v>
      </c>
      <c r="F369" s="168" t="s">
        <v>5326</v>
      </c>
      <c r="H369" s="169">
        <v>4</v>
      </c>
      <c r="I369" s="170"/>
      <c r="L369" s="165"/>
      <c r="M369" s="171"/>
      <c r="N369" s="172"/>
      <c r="O369" s="172"/>
      <c r="P369" s="172"/>
      <c r="Q369" s="172"/>
      <c r="R369" s="172"/>
      <c r="S369" s="172"/>
      <c r="T369" s="173"/>
      <c r="AT369" s="167" t="s">
        <v>228</v>
      </c>
      <c r="AU369" s="167" t="s">
        <v>87</v>
      </c>
      <c r="AV369" s="13" t="s">
        <v>87</v>
      </c>
      <c r="AW369" s="13" t="s">
        <v>31</v>
      </c>
      <c r="AX369" s="13" t="s">
        <v>32</v>
      </c>
      <c r="AY369" s="167" t="s">
        <v>219</v>
      </c>
    </row>
    <row r="370" spans="1:65" s="2" customFormat="1" ht="16.5" customHeight="1">
      <c r="A370" s="33"/>
      <c r="B370" s="151"/>
      <c r="C370" s="152" t="s">
        <v>535</v>
      </c>
      <c r="D370" s="152" t="s">
        <v>221</v>
      </c>
      <c r="E370" s="153" t="s">
        <v>1333</v>
      </c>
      <c r="F370" s="154" t="s">
        <v>1334</v>
      </c>
      <c r="G370" s="155" t="s">
        <v>334</v>
      </c>
      <c r="H370" s="156">
        <v>6</v>
      </c>
      <c r="I370" s="157"/>
      <c r="J370" s="158">
        <f>ROUND(I370*H370,2)</f>
        <v>0</v>
      </c>
      <c r="K370" s="154" t="s">
        <v>225</v>
      </c>
      <c r="L370" s="34"/>
      <c r="M370" s="159" t="s">
        <v>1</v>
      </c>
      <c r="N370" s="160" t="s">
        <v>42</v>
      </c>
      <c r="O370" s="59"/>
      <c r="P370" s="161">
        <f>O370*H370</f>
        <v>0</v>
      </c>
      <c r="Q370" s="161">
        <v>1.2999999999999999E-4</v>
      </c>
      <c r="R370" s="161">
        <f>Q370*H370</f>
        <v>7.7999999999999988E-4</v>
      </c>
      <c r="S370" s="161">
        <v>0</v>
      </c>
      <c r="T370" s="162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63" t="s">
        <v>226</v>
      </c>
      <c r="AT370" s="163" t="s">
        <v>221</v>
      </c>
      <c r="AU370" s="163" t="s">
        <v>87</v>
      </c>
      <c r="AY370" s="18" t="s">
        <v>219</v>
      </c>
      <c r="BE370" s="164">
        <f>IF(N370="základní",J370,0)</f>
        <v>0</v>
      </c>
      <c r="BF370" s="164">
        <f>IF(N370="snížená",J370,0)</f>
        <v>0</v>
      </c>
      <c r="BG370" s="164">
        <f>IF(N370="zákl. přenesená",J370,0)</f>
        <v>0</v>
      </c>
      <c r="BH370" s="164">
        <f>IF(N370="sníž. přenesená",J370,0)</f>
        <v>0</v>
      </c>
      <c r="BI370" s="164">
        <f>IF(N370="nulová",J370,0)</f>
        <v>0</v>
      </c>
      <c r="BJ370" s="18" t="s">
        <v>32</v>
      </c>
      <c r="BK370" s="164">
        <f>ROUND(I370*H370,2)</f>
        <v>0</v>
      </c>
      <c r="BL370" s="18" t="s">
        <v>226</v>
      </c>
      <c r="BM370" s="163" t="s">
        <v>5008</v>
      </c>
    </row>
    <row r="371" spans="1:65" s="14" customFormat="1">
      <c r="B371" s="174"/>
      <c r="D371" s="166" t="s">
        <v>228</v>
      </c>
      <c r="E371" s="175" t="s">
        <v>1</v>
      </c>
      <c r="F371" s="176" t="s">
        <v>5327</v>
      </c>
      <c r="H371" s="175" t="s">
        <v>1</v>
      </c>
      <c r="I371" s="177"/>
      <c r="L371" s="174"/>
      <c r="M371" s="178"/>
      <c r="N371" s="179"/>
      <c r="O371" s="179"/>
      <c r="P371" s="179"/>
      <c r="Q371" s="179"/>
      <c r="R371" s="179"/>
      <c r="S371" s="179"/>
      <c r="T371" s="180"/>
      <c r="AT371" s="175" t="s">
        <v>228</v>
      </c>
      <c r="AU371" s="175" t="s">
        <v>87</v>
      </c>
      <c r="AV371" s="14" t="s">
        <v>32</v>
      </c>
      <c r="AW371" s="14" t="s">
        <v>31</v>
      </c>
      <c r="AX371" s="14" t="s">
        <v>77</v>
      </c>
      <c r="AY371" s="175" t="s">
        <v>219</v>
      </c>
    </row>
    <row r="372" spans="1:65" s="14" customFormat="1">
      <c r="B372" s="174"/>
      <c r="D372" s="166" t="s">
        <v>228</v>
      </c>
      <c r="E372" s="175" t="s">
        <v>1</v>
      </c>
      <c r="F372" s="176" t="s">
        <v>5328</v>
      </c>
      <c r="H372" s="175" t="s">
        <v>1</v>
      </c>
      <c r="I372" s="177"/>
      <c r="L372" s="174"/>
      <c r="M372" s="178"/>
      <c r="N372" s="179"/>
      <c r="O372" s="179"/>
      <c r="P372" s="179"/>
      <c r="Q372" s="179"/>
      <c r="R372" s="179"/>
      <c r="S372" s="179"/>
      <c r="T372" s="180"/>
      <c r="AT372" s="175" t="s">
        <v>228</v>
      </c>
      <c r="AU372" s="175" t="s">
        <v>87</v>
      </c>
      <c r="AV372" s="14" t="s">
        <v>32</v>
      </c>
      <c r="AW372" s="14" t="s">
        <v>31</v>
      </c>
      <c r="AX372" s="14" t="s">
        <v>77</v>
      </c>
      <c r="AY372" s="175" t="s">
        <v>219</v>
      </c>
    </row>
    <row r="373" spans="1:65" s="13" customFormat="1">
      <c r="B373" s="165"/>
      <c r="D373" s="166" t="s">
        <v>228</v>
      </c>
      <c r="E373" s="167" t="s">
        <v>1</v>
      </c>
      <c r="F373" s="168" t="s">
        <v>5329</v>
      </c>
      <c r="H373" s="169">
        <v>4</v>
      </c>
      <c r="I373" s="170"/>
      <c r="L373" s="165"/>
      <c r="M373" s="171"/>
      <c r="N373" s="172"/>
      <c r="O373" s="172"/>
      <c r="P373" s="172"/>
      <c r="Q373" s="172"/>
      <c r="R373" s="172"/>
      <c r="S373" s="172"/>
      <c r="T373" s="173"/>
      <c r="AT373" s="167" t="s">
        <v>228</v>
      </c>
      <c r="AU373" s="167" t="s">
        <v>87</v>
      </c>
      <c r="AV373" s="13" t="s">
        <v>87</v>
      </c>
      <c r="AW373" s="13" t="s">
        <v>31</v>
      </c>
      <c r="AX373" s="13" t="s">
        <v>77</v>
      </c>
      <c r="AY373" s="167" t="s">
        <v>219</v>
      </c>
    </row>
    <row r="374" spans="1:65" s="13" customFormat="1">
      <c r="B374" s="165"/>
      <c r="D374" s="166" t="s">
        <v>228</v>
      </c>
      <c r="E374" s="167" t="s">
        <v>1</v>
      </c>
      <c r="F374" s="168" t="s">
        <v>5330</v>
      </c>
      <c r="H374" s="169">
        <v>2</v>
      </c>
      <c r="I374" s="170"/>
      <c r="L374" s="165"/>
      <c r="M374" s="171"/>
      <c r="N374" s="172"/>
      <c r="O374" s="172"/>
      <c r="P374" s="172"/>
      <c r="Q374" s="172"/>
      <c r="R374" s="172"/>
      <c r="S374" s="172"/>
      <c r="T374" s="173"/>
      <c r="AT374" s="167" t="s">
        <v>228</v>
      </c>
      <c r="AU374" s="167" t="s">
        <v>87</v>
      </c>
      <c r="AV374" s="13" t="s">
        <v>87</v>
      </c>
      <c r="AW374" s="13" t="s">
        <v>31</v>
      </c>
      <c r="AX374" s="13" t="s">
        <v>77</v>
      </c>
      <c r="AY374" s="167" t="s">
        <v>219</v>
      </c>
    </row>
    <row r="375" spans="1:65" s="16" customFormat="1">
      <c r="B375" s="189"/>
      <c r="D375" s="166" t="s">
        <v>228</v>
      </c>
      <c r="E375" s="190" t="s">
        <v>5168</v>
      </c>
      <c r="F375" s="191" t="s">
        <v>5012</v>
      </c>
      <c r="H375" s="192">
        <v>6</v>
      </c>
      <c r="I375" s="193"/>
      <c r="L375" s="189"/>
      <c r="M375" s="194"/>
      <c r="N375" s="195"/>
      <c r="O375" s="195"/>
      <c r="P375" s="195"/>
      <c r="Q375" s="195"/>
      <c r="R375" s="195"/>
      <c r="S375" s="195"/>
      <c r="T375" s="196"/>
      <c r="AT375" s="190" t="s">
        <v>228</v>
      </c>
      <c r="AU375" s="190" t="s">
        <v>87</v>
      </c>
      <c r="AV375" s="16" t="s">
        <v>237</v>
      </c>
      <c r="AW375" s="16" t="s">
        <v>31</v>
      </c>
      <c r="AX375" s="16" t="s">
        <v>32</v>
      </c>
      <c r="AY375" s="190" t="s">
        <v>219</v>
      </c>
    </row>
    <row r="376" spans="1:65" s="2" customFormat="1" ht="24.2" customHeight="1">
      <c r="A376" s="33"/>
      <c r="B376" s="151"/>
      <c r="C376" s="197" t="s">
        <v>541</v>
      </c>
      <c r="D376" s="197" t="s">
        <v>536</v>
      </c>
      <c r="E376" s="198" t="s">
        <v>5013</v>
      </c>
      <c r="F376" s="199" t="s">
        <v>5014</v>
      </c>
      <c r="G376" s="200" t="s">
        <v>334</v>
      </c>
      <c r="H376" s="201">
        <v>6</v>
      </c>
      <c r="I376" s="202"/>
      <c r="J376" s="203">
        <f>ROUND(I376*H376,2)</f>
        <v>0</v>
      </c>
      <c r="K376" s="199" t="s">
        <v>225</v>
      </c>
      <c r="L376" s="204"/>
      <c r="M376" s="205" t="s">
        <v>1</v>
      </c>
      <c r="N376" s="206" t="s">
        <v>42</v>
      </c>
      <c r="O376" s="59"/>
      <c r="P376" s="161">
        <f>O376*H376</f>
        <v>0</v>
      </c>
      <c r="Q376" s="161">
        <v>1.6E-2</v>
      </c>
      <c r="R376" s="161">
        <f>Q376*H376</f>
        <v>9.6000000000000002E-2</v>
      </c>
      <c r="S376" s="161">
        <v>0</v>
      </c>
      <c r="T376" s="162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63" t="s">
        <v>263</v>
      </c>
      <c r="AT376" s="163" t="s">
        <v>536</v>
      </c>
      <c r="AU376" s="163" t="s">
        <v>87</v>
      </c>
      <c r="AY376" s="18" t="s">
        <v>219</v>
      </c>
      <c r="BE376" s="164">
        <f>IF(N376="základní",J376,0)</f>
        <v>0</v>
      </c>
      <c r="BF376" s="164">
        <f>IF(N376="snížená",J376,0)</f>
        <v>0</v>
      </c>
      <c r="BG376" s="164">
        <f>IF(N376="zákl. přenesená",J376,0)</f>
        <v>0</v>
      </c>
      <c r="BH376" s="164">
        <f>IF(N376="sníž. přenesená",J376,0)</f>
        <v>0</v>
      </c>
      <c r="BI376" s="164">
        <f>IF(N376="nulová",J376,0)</f>
        <v>0</v>
      </c>
      <c r="BJ376" s="18" t="s">
        <v>32</v>
      </c>
      <c r="BK376" s="164">
        <f>ROUND(I376*H376,2)</f>
        <v>0</v>
      </c>
      <c r="BL376" s="18" t="s">
        <v>226</v>
      </c>
      <c r="BM376" s="163" t="s">
        <v>5015</v>
      </c>
    </row>
    <row r="377" spans="1:65" s="14" customFormat="1">
      <c r="B377" s="174"/>
      <c r="D377" s="166" t="s">
        <v>228</v>
      </c>
      <c r="E377" s="175" t="s">
        <v>1</v>
      </c>
      <c r="F377" s="176" t="s">
        <v>5016</v>
      </c>
      <c r="H377" s="175" t="s">
        <v>1</v>
      </c>
      <c r="I377" s="177"/>
      <c r="L377" s="174"/>
      <c r="M377" s="178"/>
      <c r="N377" s="179"/>
      <c r="O377" s="179"/>
      <c r="P377" s="179"/>
      <c r="Q377" s="179"/>
      <c r="R377" s="179"/>
      <c r="S377" s="179"/>
      <c r="T377" s="180"/>
      <c r="AT377" s="175" t="s">
        <v>228</v>
      </c>
      <c r="AU377" s="175" t="s">
        <v>87</v>
      </c>
      <c r="AV377" s="14" t="s">
        <v>32</v>
      </c>
      <c r="AW377" s="14" t="s">
        <v>31</v>
      </c>
      <c r="AX377" s="14" t="s">
        <v>77</v>
      </c>
      <c r="AY377" s="175" t="s">
        <v>219</v>
      </c>
    </row>
    <row r="378" spans="1:65" s="13" customFormat="1">
      <c r="B378" s="165"/>
      <c r="D378" s="166" t="s">
        <v>228</v>
      </c>
      <c r="E378" s="167" t="s">
        <v>1</v>
      </c>
      <c r="F378" s="168" t="s">
        <v>5168</v>
      </c>
      <c r="H378" s="169">
        <v>6</v>
      </c>
      <c r="I378" s="170"/>
      <c r="L378" s="165"/>
      <c r="M378" s="171"/>
      <c r="N378" s="172"/>
      <c r="O378" s="172"/>
      <c r="P378" s="172"/>
      <c r="Q378" s="172"/>
      <c r="R378" s="172"/>
      <c r="S378" s="172"/>
      <c r="T378" s="173"/>
      <c r="AT378" s="167" t="s">
        <v>228</v>
      </c>
      <c r="AU378" s="167" t="s">
        <v>87</v>
      </c>
      <c r="AV378" s="13" t="s">
        <v>87</v>
      </c>
      <c r="AW378" s="13" t="s">
        <v>31</v>
      </c>
      <c r="AX378" s="13" t="s">
        <v>32</v>
      </c>
      <c r="AY378" s="167" t="s">
        <v>219</v>
      </c>
    </row>
    <row r="379" spans="1:65" s="2" customFormat="1" ht="16.5" customHeight="1">
      <c r="A379" s="33"/>
      <c r="B379" s="151"/>
      <c r="C379" s="152" t="s">
        <v>546</v>
      </c>
      <c r="D379" s="152" t="s">
        <v>221</v>
      </c>
      <c r="E379" s="153" t="s">
        <v>809</v>
      </c>
      <c r="F379" s="154" t="s">
        <v>810</v>
      </c>
      <c r="G379" s="155" t="s">
        <v>334</v>
      </c>
      <c r="H379" s="156">
        <v>11</v>
      </c>
      <c r="I379" s="157"/>
      <c r="J379" s="158">
        <f>ROUND(I379*H379,2)</f>
        <v>0</v>
      </c>
      <c r="K379" s="154" t="s">
        <v>225</v>
      </c>
      <c r="L379" s="34"/>
      <c r="M379" s="159" t="s">
        <v>1</v>
      </c>
      <c r="N379" s="160" t="s">
        <v>42</v>
      </c>
      <c r="O379" s="59"/>
      <c r="P379" s="161">
        <f>O379*H379</f>
        <v>0</v>
      </c>
      <c r="Q379" s="161">
        <v>6.9999999999999994E-5</v>
      </c>
      <c r="R379" s="161">
        <f>Q379*H379</f>
        <v>7.6999999999999996E-4</v>
      </c>
      <c r="S379" s="161">
        <v>0</v>
      </c>
      <c r="T379" s="162">
        <f>S379*H379</f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163" t="s">
        <v>226</v>
      </c>
      <c r="AT379" s="163" t="s">
        <v>221</v>
      </c>
      <c r="AU379" s="163" t="s">
        <v>87</v>
      </c>
      <c r="AY379" s="18" t="s">
        <v>219</v>
      </c>
      <c r="BE379" s="164">
        <f>IF(N379="základní",J379,0)</f>
        <v>0</v>
      </c>
      <c r="BF379" s="164">
        <f>IF(N379="snížená",J379,0)</f>
        <v>0</v>
      </c>
      <c r="BG379" s="164">
        <f>IF(N379="zákl. přenesená",J379,0)</f>
        <v>0</v>
      </c>
      <c r="BH379" s="164">
        <f>IF(N379="sníž. přenesená",J379,0)</f>
        <v>0</v>
      </c>
      <c r="BI379" s="164">
        <f>IF(N379="nulová",J379,0)</f>
        <v>0</v>
      </c>
      <c r="BJ379" s="18" t="s">
        <v>32</v>
      </c>
      <c r="BK379" s="164">
        <f>ROUND(I379*H379,2)</f>
        <v>0</v>
      </c>
      <c r="BL379" s="18" t="s">
        <v>226</v>
      </c>
      <c r="BM379" s="163" t="s">
        <v>5017</v>
      </c>
    </row>
    <row r="380" spans="1:65" s="14" customFormat="1">
      <c r="B380" s="174"/>
      <c r="D380" s="166" t="s">
        <v>228</v>
      </c>
      <c r="E380" s="175" t="s">
        <v>1</v>
      </c>
      <c r="F380" s="176" t="s">
        <v>5331</v>
      </c>
      <c r="H380" s="175" t="s">
        <v>1</v>
      </c>
      <c r="I380" s="177"/>
      <c r="L380" s="174"/>
      <c r="M380" s="178"/>
      <c r="N380" s="179"/>
      <c r="O380" s="179"/>
      <c r="P380" s="179"/>
      <c r="Q380" s="179"/>
      <c r="R380" s="179"/>
      <c r="S380" s="179"/>
      <c r="T380" s="180"/>
      <c r="AT380" s="175" t="s">
        <v>228</v>
      </c>
      <c r="AU380" s="175" t="s">
        <v>87</v>
      </c>
      <c r="AV380" s="14" t="s">
        <v>32</v>
      </c>
      <c r="AW380" s="14" t="s">
        <v>31</v>
      </c>
      <c r="AX380" s="14" t="s">
        <v>77</v>
      </c>
      <c r="AY380" s="175" t="s">
        <v>219</v>
      </c>
    </row>
    <row r="381" spans="1:65" s="14" customFormat="1">
      <c r="B381" s="174"/>
      <c r="D381" s="166" t="s">
        <v>228</v>
      </c>
      <c r="E381" s="175" t="s">
        <v>1</v>
      </c>
      <c r="F381" s="176" t="s">
        <v>5332</v>
      </c>
      <c r="H381" s="175" t="s">
        <v>1</v>
      </c>
      <c r="I381" s="177"/>
      <c r="L381" s="174"/>
      <c r="M381" s="178"/>
      <c r="N381" s="179"/>
      <c r="O381" s="179"/>
      <c r="P381" s="179"/>
      <c r="Q381" s="179"/>
      <c r="R381" s="179"/>
      <c r="S381" s="179"/>
      <c r="T381" s="180"/>
      <c r="AT381" s="175" t="s">
        <v>228</v>
      </c>
      <c r="AU381" s="175" t="s">
        <v>87</v>
      </c>
      <c r="AV381" s="14" t="s">
        <v>32</v>
      </c>
      <c r="AW381" s="14" t="s">
        <v>31</v>
      </c>
      <c r="AX381" s="14" t="s">
        <v>77</v>
      </c>
      <c r="AY381" s="175" t="s">
        <v>219</v>
      </c>
    </row>
    <row r="382" spans="1:65" s="13" customFormat="1">
      <c r="B382" s="165"/>
      <c r="D382" s="166" t="s">
        <v>228</v>
      </c>
      <c r="E382" s="167" t="s">
        <v>1</v>
      </c>
      <c r="F382" s="168" t="s">
        <v>5333</v>
      </c>
      <c r="H382" s="169">
        <v>6</v>
      </c>
      <c r="I382" s="170"/>
      <c r="L382" s="165"/>
      <c r="M382" s="171"/>
      <c r="N382" s="172"/>
      <c r="O382" s="172"/>
      <c r="P382" s="172"/>
      <c r="Q382" s="172"/>
      <c r="R382" s="172"/>
      <c r="S382" s="172"/>
      <c r="T382" s="173"/>
      <c r="AT382" s="167" t="s">
        <v>228</v>
      </c>
      <c r="AU382" s="167" t="s">
        <v>87</v>
      </c>
      <c r="AV382" s="13" t="s">
        <v>87</v>
      </c>
      <c r="AW382" s="13" t="s">
        <v>31</v>
      </c>
      <c r="AX382" s="13" t="s">
        <v>77</v>
      </c>
      <c r="AY382" s="167" t="s">
        <v>219</v>
      </c>
    </row>
    <row r="383" spans="1:65" s="16" customFormat="1">
      <c r="B383" s="189"/>
      <c r="D383" s="166" t="s">
        <v>228</v>
      </c>
      <c r="E383" s="190" t="s">
        <v>1</v>
      </c>
      <c r="F383" s="191" t="s">
        <v>5021</v>
      </c>
      <c r="H383" s="192">
        <v>6</v>
      </c>
      <c r="I383" s="193"/>
      <c r="L383" s="189"/>
      <c r="M383" s="194"/>
      <c r="N383" s="195"/>
      <c r="O383" s="195"/>
      <c r="P383" s="195"/>
      <c r="Q383" s="195"/>
      <c r="R383" s="195"/>
      <c r="S383" s="195"/>
      <c r="T383" s="196"/>
      <c r="AT383" s="190" t="s">
        <v>228</v>
      </c>
      <c r="AU383" s="190" t="s">
        <v>87</v>
      </c>
      <c r="AV383" s="16" t="s">
        <v>237</v>
      </c>
      <c r="AW383" s="16" t="s">
        <v>31</v>
      </c>
      <c r="AX383" s="16" t="s">
        <v>77</v>
      </c>
      <c r="AY383" s="190" t="s">
        <v>219</v>
      </c>
    </row>
    <row r="384" spans="1:65" s="14" customFormat="1">
      <c r="B384" s="174"/>
      <c r="D384" s="166" t="s">
        <v>228</v>
      </c>
      <c r="E384" s="175" t="s">
        <v>1</v>
      </c>
      <c r="F384" s="176" t="s">
        <v>5334</v>
      </c>
      <c r="H384" s="175" t="s">
        <v>1</v>
      </c>
      <c r="I384" s="177"/>
      <c r="L384" s="174"/>
      <c r="M384" s="178"/>
      <c r="N384" s="179"/>
      <c r="O384" s="179"/>
      <c r="P384" s="179"/>
      <c r="Q384" s="179"/>
      <c r="R384" s="179"/>
      <c r="S384" s="179"/>
      <c r="T384" s="180"/>
      <c r="AT384" s="175" t="s">
        <v>228</v>
      </c>
      <c r="AU384" s="175" t="s">
        <v>87</v>
      </c>
      <c r="AV384" s="14" t="s">
        <v>32</v>
      </c>
      <c r="AW384" s="14" t="s">
        <v>31</v>
      </c>
      <c r="AX384" s="14" t="s">
        <v>77</v>
      </c>
      <c r="AY384" s="175" t="s">
        <v>219</v>
      </c>
    </row>
    <row r="385" spans="1:65" s="14" customFormat="1">
      <c r="B385" s="174"/>
      <c r="D385" s="166" t="s">
        <v>228</v>
      </c>
      <c r="E385" s="175" t="s">
        <v>1</v>
      </c>
      <c r="F385" s="176" t="s">
        <v>5335</v>
      </c>
      <c r="H385" s="175" t="s">
        <v>1</v>
      </c>
      <c r="I385" s="177"/>
      <c r="L385" s="174"/>
      <c r="M385" s="178"/>
      <c r="N385" s="179"/>
      <c r="O385" s="179"/>
      <c r="P385" s="179"/>
      <c r="Q385" s="179"/>
      <c r="R385" s="179"/>
      <c r="S385" s="179"/>
      <c r="T385" s="180"/>
      <c r="AT385" s="175" t="s">
        <v>228</v>
      </c>
      <c r="AU385" s="175" t="s">
        <v>87</v>
      </c>
      <c r="AV385" s="14" t="s">
        <v>32</v>
      </c>
      <c r="AW385" s="14" t="s">
        <v>31</v>
      </c>
      <c r="AX385" s="14" t="s">
        <v>77</v>
      </c>
      <c r="AY385" s="175" t="s">
        <v>219</v>
      </c>
    </row>
    <row r="386" spans="1:65" s="13" customFormat="1">
      <c r="B386" s="165"/>
      <c r="D386" s="166" t="s">
        <v>228</v>
      </c>
      <c r="E386" s="167" t="s">
        <v>1</v>
      </c>
      <c r="F386" s="168" t="s">
        <v>5336</v>
      </c>
      <c r="H386" s="169">
        <v>5</v>
      </c>
      <c r="I386" s="170"/>
      <c r="L386" s="165"/>
      <c r="M386" s="171"/>
      <c r="N386" s="172"/>
      <c r="O386" s="172"/>
      <c r="P386" s="172"/>
      <c r="Q386" s="172"/>
      <c r="R386" s="172"/>
      <c r="S386" s="172"/>
      <c r="T386" s="173"/>
      <c r="AT386" s="167" t="s">
        <v>228</v>
      </c>
      <c r="AU386" s="167" t="s">
        <v>87</v>
      </c>
      <c r="AV386" s="13" t="s">
        <v>87</v>
      </c>
      <c r="AW386" s="13" t="s">
        <v>31</v>
      </c>
      <c r="AX386" s="13" t="s">
        <v>77</v>
      </c>
      <c r="AY386" s="167" t="s">
        <v>219</v>
      </c>
    </row>
    <row r="387" spans="1:65" s="16" customFormat="1">
      <c r="B387" s="189"/>
      <c r="D387" s="166" t="s">
        <v>228</v>
      </c>
      <c r="E387" s="190" t="s">
        <v>5337</v>
      </c>
      <c r="F387" s="191" t="s">
        <v>5025</v>
      </c>
      <c r="H387" s="192">
        <v>5</v>
      </c>
      <c r="I387" s="193"/>
      <c r="L387" s="189"/>
      <c r="M387" s="194"/>
      <c r="N387" s="195"/>
      <c r="O387" s="195"/>
      <c r="P387" s="195"/>
      <c r="Q387" s="195"/>
      <c r="R387" s="195"/>
      <c r="S387" s="195"/>
      <c r="T387" s="196"/>
      <c r="AT387" s="190" t="s">
        <v>228</v>
      </c>
      <c r="AU387" s="190" t="s">
        <v>87</v>
      </c>
      <c r="AV387" s="16" t="s">
        <v>237</v>
      </c>
      <c r="AW387" s="16" t="s">
        <v>31</v>
      </c>
      <c r="AX387" s="16" t="s">
        <v>77</v>
      </c>
      <c r="AY387" s="190" t="s">
        <v>219</v>
      </c>
    </row>
    <row r="388" spans="1:65" s="15" customFormat="1">
      <c r="B388" s="181"/>
      <c r="D388" s="166" t="s">
        <v>228</v>
      </c>
      <c r="E388" s="182" t="s">
        <v>1</v>
      </c>
      <c r="F388" s="183" t="s">
        <v>236</v>
      </c>
      <c r="H388" s="184">
        <v>11</v>
      </c>
      <c r="I388" s="185"/>
      <c r="L388" s="181"/>
      <c r="M388" s="186"/>
      <c r="N388" s="187"/>
      <c r="O388" s="187"/>
      <c r="P388" s="187"/>
      <c r="Q388" s="187"/>
      <c r="R388" s="187"/>
      <c r="S388" s="187"/>
      <c r="T388" s="188"/>
      <c r="AT388" s="182" t="s">
        <v>228</v>
      </c>
      <c r="AU388" s="182" t="s">
        <v>87</v>
      </c>
      <c r="AV388" s="15" t="s">
        <v>226</v>
      </c>
      <c r="AW388" s="15" t="s">
        <v>31</v>
      </c>
      <c r="AX388" s="15" t="s">
        <v>32</v>
      </c>
      <c r="AY388" s="182" t="s">
        <v>219</v>
      </c>
    </row>
    <row r="389" spans="1:65" s="2" customFormat="1" ht="16.5" customHeight="1">
      <c r="A389" s="33"/>
      <c r="B389" s="151"/>
      <c r="C389" s="197" t="s">
        <v>552</v>
      </c>
      <c r="D389" s="197" t="s">
        <v>536</v>
      </c>
      <c r="E389" s="198" t="s">
        <v>5026</v>
      </c>
      <c r="F389" s="199" t="s">
        <v>5027</v>
      </c>
      <c r="G389" s="200" t="s">
        <v>334</v>
      </c>
      <c r="H389" s="201">
        <v>4.0599999999999996</v>
      </c>
      <c r="I389" s="202"/>
      <c r="J389" s="203">
        <f>ROUND(I389*H389,2)</f>
        <v>0</v>
      </c>
      <c r="K389" s="199" t="s">
        <v>225</v>
      </c>
      <c r="L389" s="204"/>
      <c r="M389" s="205" t="s">
        <v>1</v>
      </c>
      <c r="N389" s="206" t="s">
        <v>42</v>
      </c>
      <c r="O389" s="59"/>
      <c r="P389" s="161">
        <f>O389*H389</f>
        <v>0</v>
      </c>
      <c r="Q389" s="161">
        <v>0.01</v>
      </c>
      <c r="R389" s="161">
        <f>Q389*H389</f>
        <v>4.0599999999999997E-2</v>
      </c>
      <c r="S389" s="161">
        <v>0</v>
      </c>
      <c r="T389" s="162">
        <f>S389*H389</f>
        <v>0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163" t="s">
        <v>263</v>
      </c>
      <c r="AT389" s="163" t="s">
        <v>536</v>
      </c>
      <c r="AU389" s="163" t="s">
        <v>87</v>
      </c>
      <c r="AY389" s="18" t="s">
        <v>219</v>
      </c>
      <c r="BE389" s="164">
        <f>IF(N389="základní",J389,0)</f>
        <v>0</v>
      </c>
      <c r="BF389" s="164">
        <f>IF(N389="snížená",J389,0)</f>
        <v>0</v>
      </c>
      <c r="BG389" s="164">
        <f>IF(N389="zákl. přenesená",J389,0)</f>
        <v>0</v>
      </c>
      <c r="BH389" s="164">
        <f>IF(N389="sníž. přenesená",J389,0)</f>
        <v>0</v>
      </c>
      <c r="BI389" s="164">
        <f>IF(N389="nulová",J389,0)</f>
        <v>0</v>
      </c>
      <c r="BJ389" s="18" t="s">
        <v>32</v>
      </c>
      <c r="BK389" s="164">
        <f>ROUND(I389*H389,2)</f>
        <v>0</v>
      </c>
      <c r="BL389" s="18" t="s">
        <v>226</v>
      </c>
      <c r="BM389" s="163" t="s">
        <v>5028</v>
      </c>
    </row>
    <row r="390" spans="1:65" s="14" customFormat="1">
      <c r="B390" s="174"/>
      <c r="D390" s="166" t="s">
        <v>228</v>
      </c>
      <c r="E390" s="175" t="s">
        <v>1</v>
      </c>
      <c r="F390" s="176" t="s">
        <v>5338</v>
      </c>
      <c r="H390" s="175" t="s">
        <v>1</v>
      </c>
      <c r="I390" s="177"/>
      <c r="L390" s="174"/>
      <c r="M390" s="178"/>
      <c r="N390" s="179"/>
      <c r="O390" s="179"/>
      <c r="P390" s="179"/>
      <c r="Q390" s="179"/>
      <c r="R390" s="179"/>
      <c r="S390" s="179"/>
      <c r="T390" s="180"/>
      <c r="AT390" s="175" t="s">
        <v>228</v>
      </c>
      <c r="AU390" s="175" t="s">
        <v>87</v>
      </c>
      <c r="AV390" s="14" t="s">
        <v>32</v>
      </c>
      <c r="AW390" s="14" t="s">
        <v>31</v>
      </c>
      <c r="AX390" s="14" t="s">
        <v>77</v>
      </c>
      <c r="AY390" s="175" t="s">
        <v>219</v>
      </c>
    </row>
    <row r="391" spans="1:65" s="14" customFormat="1">
      <c r="B391" s="174"/>
      <c r="D391" s="166" t="s">
        <v>228</v>
      </c>
      <c r="E391" s="175" t="s">
        <v>1</v>
      </c>
      <c r="F391" s="176" t="s">
        <v>5339</v>
      </c>
      <c r="H391" s="175" t="s">
        <v>1</v>
      </c>
      <c r="I391" s="177"/>
      <c r="L391" s="174"/>
      <c r="M391" s="178"/>
      <c r="N391" s="179"/>
      <c r="O391" s="179"/>
      <c r="P391" s="179"/>
      <c r="Q391" s="179"/>
      <c r="R391" s="179"/>
      <c r="S391" s="179"/>
      <c r="T391" s="180"/>
      <c r="AT391" s="175" t="s">
        <v>228</v>
      </c>
      <c r="AU391" s="175" t="s">
        <v>87</v>
      </c>
      <c r="AV391" s="14" t="s">
        <v>32</v>
      </c>
      <c r="AW391" s="14" t="s">
        <v>31</v>
      </c>
      <c r="AX391" s="14" t="s">
        <v>77</v>
      </c>
      <c r="AY391" s="175" t="s">
        <v>219</v>
      </c>
    </row>
    <row r="392" spans="1:65" s="13" customFormat="1">
      <c r="B392" s="165"/>
      <c r="D392" s="166" t="s">
        <v>228</v>
      </c>
      <c r="E392" s="167" t="s">
        <v>1</v>
      </c>
      <c r="F392" s="168" t="s">
        <v>5340</v>
      </c>
      <c r="H392" s="169">
        <v>4</v>
      </c>
      <c r="I392" s="170"/>
      <c r="L392" s="165"/>
      <c r="M392" s="171"/>
      <c r="N392" s="172"/>
      <c r="O392" s="172"/>
      <c r="P392" s="172"/>
      <c r="Q392" s="172"/>
      <c r="R392" s="172"/>
      <c r="S392" s="172"/>
      <c r="T392" s="173"/>
      <c r="AT392" s="167" t="s">
        <v>228</v>
      </c>
      <c r="AU392" s="167" t="s">
        <v>87</v>
      </c>
      <c r="AV392" s="13" t="s">
        <v>87</v>
      </c>
      <c r="AW392" s="13" t="s">
        <v>31</v>
      </c>
      <c r="AX392" s="13" t="s">
        <v>32</v>
      </c>
      <c r="AY392" s="167" t="s">
        <v>219</v>
      </c>
    </row>
    <row r="393" spans="1:65" s="13" customFormat="1">
      <c r="B393" s="165"/>
      <c r="D393" s="166" t="s">
        <v>228</v>
      </c>
      <c r="F393" s="168" t="s">
        <v>5341</v>
      </c>
      <c r="H393" s="169">
        <v>4.0599999999999996</v>
      </c>
      <c r="I393" s="170"/>
      <c r="L393" s="165"/>
      <c r="M393" s="171"/>
      <c r="N393" s="172"/>
      <c r="O393" s="172"/>
      <c r="P393" s="172"/>
      <c r="Q393" s="172"/>
      <c r="R393" s="172"/>
      <c r="S393" s="172"/>
      <c r="T393" s="173"/>
      <c r="AT393" s="167" t="s">
        <v>228</v>
      </c>
      <c r="AU393" s="167" t="s">
        <v>87</v>
      </c>
      <c r="AV393" s="13" t="s">
        <v>87</v>
      </c>
      <c r="AW393" s="13" t="s">
        <v>3</v>
      </c>
      <c r="AX393" s="13" t="s">
        <v>32</v>
      </c>
      <c r="AY393" s="167" t="s">
        <v>219</v>
      </c>
    </row>
    <row r="394" spans="1:65" s="2" customFormat="1" ht="16.5" customHeight="1">
      <c r="A394" s="33"/>
      <c r="B394" s="151"/>
      <c r="C394" s="197" t="s">
        <v>558</v>
      </c>
      <c r="D394" s="197" t="s">
        <v>536</v>
      </c>
      <c r="E394" s="198" t="s">
        <v>5033</v>
      </c>
      <c r="F394" s="199" t="s">
        <v>5034</v>
      </c>
      <c r="G394" s="200" t="s">
        <v>334</v>
      </c>
      <c r="H394" s="201">
        <v>2.0299999999999998</v>
      </c>
      <c r="I394" s="202"/>
      <c r="J394" s="203">
        <f>ROUND(I394*H394,2)</f>
        <v>0</v>
      </c>
      <c r="K394" s="199" t="s">
        <v>225</v>
      </c>
      <c r="L394" s="204"/>
      <c r="M394" s="205" t="s">
        <v>1</v>
      </c>
      <c r="N394" s="206" t="s">
        <v>42</v>
      </c>
      <c r="O394" s="59"/>
      <c r="P394" s="161">
        <f>O394*H394</f>
        <v>0</v>
      </c>
      <c r="Q394" s="161">
        <v>0.01</v>
      </c>
      <c r="R394" s="161">
        <f>Q394*H394</f>
        <v>2.0299999999999999E-2</v>
      </c>
      <c r="S394" s="161">
        <v>0</v>
      </c>
      <c r="T394" s="162">
        <f>S394*H394</f>
        <v>0</v>
      </c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R394" s="163" t="s">
        <v>263</v>
      </c>
      <c r="AT394" s="163" t="s">
        <v>536</v>
      </c>
      <c r="AU394" s="163" t="s">
        <v>87</v>
      </c>
      <c r="AY394" s="18" t="s">
        <v>219</v>
      </c>
      <c r="BE394" s="164">
        <f>IF(N394="základní",J394,0)</f>
        <v>0</v>
      </c>
      <c r="BF394" s="164">
        <f>IF(N394="snížená",J394,0)</f>
        <v>0</v>
      </c>
      <c r="BG394" s="164">
        <f>IF(N394="zákl. přenesená",J394,0)</f>
        <v>0</v>
      </c>
      <c r="BH394" s="164">
        <f>IF(N394="sníž. přenesená",J394,0)</f>
        <v>0</v>
      </c>
      <c r="BI394" s="164">
        <f>IF(N394="nulová",J394,0)</f>
        <v>0</v>
      </c>
      <c r="BJ394" s="18" t="s">
        <v>32</v>
      </c>
      <c r="BK394" s="164">
        <f>ROUND(I394*H394,2)</f>
        <v>0</v>
      </c>
      <c r="BL394" s="18" t="s">
        <v>226</v>
      </c>
      <c r="BM394" s="163" t="s">
        <v>5035</v>
      </c>
    </row>
    <row r="395" spans="1:65" s="14" customFormat="1">
      <c r="B395" s="174"/>
      <c r="D395" s="166" t="s">
        <v>228</v>
      </c>
      <c r="E395" s="175" t="s">
        <v>1</v>
      </c>
      <c r="F395" s="176" t="s">
        <v>5342</v>
      </c>
      <c r="H395" s="175" t="s">
        <v>1</v>
      </c>
      <c r="I395" s="177"/>
      <c r="L395" s="174"/>
      <c r="M395" s="178"/>
      <c r="N395" s="179"/>
      <c r="O395" s="179"/>
      <c r="P395" s="179"/>
      <c r="Q395" s="179"/>
      <c r="R395" s="179"/>
      <c r="S395" s="179"/>
      <c r="T395" s="180"/>
      <c r="AT395" s="175" t="s">
        <v>228</v>
      </c>
      <c r="AU395" s="175" t="s">
        <v>87</v>
      </c>
      <c r="AV395" s="14" t="s">
        <v>32</v>
      </c>
      <c r="AW395" s="14" t="s">
        <v>31</v>
      </c>
      <c r="AX395" s="14" t="s">
        <v>77</v>
      </c>
      <c r="AY395" s="175" t="s">
        <v>219</v>
      </c>
    </row>
    <row r="396" spans="1:65" s="14" customFormat="1">
      <c r="B396" s="174"/>
      <c r="D396" s="166" t="s">
        <v>228</v>
      </c>
      <c r="E396" s="175" t="s">
        <v>1</v>
      </c>
      <c r="F396" s="176" t="s">
        <v>5339</v>
      </c>
      <c r="H396" s="175" t="s">
        <v>1</v>
      </c>
      <c r="I396" s="177"/>
      <c r="L396" s="174"/>
      <c r="M396" s="178"/>
      <c r="N396" s="179"/>
      <c r="O396" s="179"/>
      <c r="P396" s="179"/>
      <c r="Q396" s="179"/>
      <c r="R396" s="179"/>
      <c r="S396" s="179"/>
      <c r="T396" s="180"/>
      <c r="AT396" s="175" t="s">
        <v>228</v>
      </c>
      <c r="AU396" s="175" t="s">
        <v>87</v>
      </c>
      <c r="AV396" s="14" t="s">
        <v>32</v>
      </c>
      <c r="AW396" s="14" t="s">
        <v>31</v>
      </c>
      <c r="AX396" s="14" t="s">
        <v>77</v>
      </c>
      <c r="AY396" s="175" t="s">
        <v>219</v>
      </c>
    </row>
    <row r="397" spans="1:65" s="13" customFormat="1">
      <c r="B397" s="165"/>
      <c r="D397" s="166" t="s">
        <v>228</v>
      </c>
      <c r="E397" s="167" t="s">
        <v>1</v>
      </c>
      <c r="F397" s="168" t="s">
        <v>5343</v>
      </c>
      <c r="H397" s="169">
        <v>2</v>
      </c>
      <c r="I397" s="170"/>
      <c r="L397" s="165"/>
      <c r="M397" s="171"/>
      <c r="N397" s="172"/>
      <c r="O397" s="172"/>
      <c r="P397" s="172"/>
      <c r="Q397" s="172"/>
      <c r="R397" s="172"/>
      <c r="S397" s="172"/>
      <c r="T397" s="173"/>
      <c r="AT397" s="167" t="s">
        <v>228</v>
      </c>
      <c r="AU397" s="167" t="s">
        <v>87</v>
      </c>
      <c r="AV397" s="13" t="s">
        <v>87</v>
      </c>
      <c r="AW397" s="13" t="s">
        <v>31</v>
      </c>
      <c r="AX397" s="13" t="s">
        <v>77</v>
      </c>
      <c r="AY397" s="167" t="s">
        <v>219</v>
      </c>
    </row>
    <row r="398" spans="1:65" s="15" customFormat="1">
      <c r="B398" s="181"/>
      <c r="D398" s="166" t="s">
        <v>228</v>
      </c>
      <c r="E398" s="182" t="s">
        <v>1</v>
      </c>
      <c r="F398" s="183" t="s">
        <v>236</v>
      </c>
      <c r="H398" s="184">
        <v>2</v>
      </c>
      <c r="I398" s="185"/>
      <c r="L398" s="181"/>
      <c r="M398" s="186"/>
      <c r="N398" s="187"/>
      <c r="O398" s="187"/>
      <c r="P398" s="187"/>
      <c r="Q398" s="187"/>
      <c r="R398" s="187"/>
      <c r="S398" s="187"/>
      <c r="T398" s="188"/>
      <c r="AT398" s="182" t="s">
        <v>228</v>
      </c>
      <c r="AU398" s="182" t="s">
        <v>87</v>
      </c>
      <c r="AV398" s="15" t="s">
        <v>226</v>
      </c>
      <c r="AW398" s="15" t="s">
        <v>31</v>
      </c>
      <c r="AX398" s="15" t="s">
        <v>32</v>
      </c>
      <c r="AY398" s="182" t="s">
        <v>219</v>
      </c>
    </row>
    <row r="399" spans="1:65" s="13" customFormat="1">
      <c r="B399" s="165"/>
      <c r="D399" s="166" t="s">
        <v>228</v>
      </c>
      <c r="F399" s="168" t="s">
        <v>782</v>
      </c>
      <c r="H399" s="169">
        <v>2.0299999999999998</v>
      </c>
      <c r="I399" s="170"/>
      <c r="L399" s="165"/>
      <c r="M399" s="171"/>
      <c r="N399" s="172"/>
      <c r="O399" s="172"/>
      <c r="P399" s="172"/>
      <c r="Q399" s="172"/>
      <c r="R399" s="172"/>
      <c r="S399" s="172"/>
      <c r="T399" s="173"/>
      <c r="AT399" s="167" t="s">
        <v>228</v>
      </c>
      <c r="AU399" s="167" t="s">
        <v>87</v>
      </c>
      <c r="AV399" s="13" t="s">
        <v>87</v>
      </c>
      <c r="AW399" s="13" t="s">
        <v>3</v>
      </c>
      <c r="AX399" s="13" t="s">
        <v>32</v>
      </c>
      <c r="AY399" s="167" t="s">
        <v>219</v>
      </c>
    </row>
    <row r="400" spans="1:65" s="2" customFormat="1" ht="21.75" customHeight="1">
      <c r="A400" s="33"/>
      <c r="B400" s="151"/>
      <c r="C400" s="152" t="s">
        <v>563</v>
      </c>
      <c r="D400" s="152" t="s">
        <v>221</v>
      </c>
      <c r="E400" s="153" t="s">
        <v>5047</v>
      </c>
      <c r="F400" s="154" t="s">
        <v>5048</v>
      </c>
      <c r="G400" s="155" t="s">
        <v>334</v>
      </c>
      <c r="H400" s="156">
        <v>12</v>
      </c>
      <c r="I400" s="157"/>
      <c r="J400" s="158">
        <f>ROUND(I400*H400,2)</f>
        <v>0</v>
      </c>
      <c r="K400" s="154" t="s">
        <v>225</v>
      </c>
      <c r="L400" s="34"/>
      <c r="M400" s="159" t="s">
        <v>1</v>
      </c>
      <c r="N400" s="160" t="s">
        <v>42</v>
      </c>
      <c r="O400" s="59"/>
      <c r="P400" s="161">
        <f>O400*H400</f>
        <v>0</v>
      </c>
      <c r="Q400" s="161">
        <v>0</v>
      </c>
      <c r="R400" s="161">
        <f>Q400*H400</f>
        <v>0</v>
      </c>
      <c r="S400" s="161">
        <v>0</v>
      </c>
      <c r="T400" s="162">
        <f>S400*H400</f>
        <v>0</v>
      </c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R400" s="163" t="s">
        <v>226</v>
      </c>
      <c r="AT400" s="163" t="s">
        <v>221</v>
      </c>
      <c r="AU400" s="163" t="s">
        <v>87</v>
      </c>
      <c r="AY400" s="18" t="s">
        <v>219</v>
      </c>
      <c r="BE400" s="164">
        <f>IF(N400="základní",J400,0)</f>
        <v>0</v>
      </c>
      <c r="BF400" s="164">
        <f>IF(N400="snížená",J400,0)</f>
        <v>0</v>
      </c>
      <c r="BG400" s="164">
        <f>IF(N400="zákl. přenesená",J400,0)</f>
        <v>0</v>
      </c>
      <c r="BH400" s="164">
        <f>IF(N400="sníž. přenesená",J400,0)</f>
        <v>0</v>
      </c>
      <c r="BI400" s="164">
        <f>IF(N400="nulová",J400,0)</f>
        <v>0</v>
      </c>
      <c r="BJ400" s="18" t="s">
        <v>32</v>
      </c>
      <c r="BK400" s="164">
        <f>ROUND(I400*H400,2)</f>
        <v>0</v>
      </c>
      <c r="BL400" s="18" t="s">
        <v>226</v>
      </c>
      <c r="BM400" s="163" t="s">
        <v>5049</v>
      </c>
    </row>
    <row r="401" spans="1:65" s="14" customFormat="1">
      <c r="B401" s="174"/>
      <c r="D401" s="166" t="s">
        <v>228</v>
      </c>
      <c r="E401" s="175" t="s">
        <v>1</v>
      </c>
      <c r="F401" s="176" t="s">
        <v>5344</v>
      </c>
      <c r="H401" s="175" t="s">
        <v>1</v>
      </c>
      <c r="I401" s="177"/>
      <c r="L401" s="174"/>
      <c r="M401" s="178"/>
      <c r="N401" s="179"/>
      <c r="O401" s="179"/>
      <c r="P401" s="179"/>
      <c r="Q401" s="179"/>
      <c r="R401" s="179"/>
      <c r="S401" s="179"/>
      <c r="T401" s="180"/>
      <c r="AT401" s="175" t="s">
        <v>228</v>
      </c>
      <c r="AU401" s="175" t="s">
        <v>87</v>
      </c>
      <c r="AV401" s="14" t="s">
        <v>32</v>
      </c>
      <c r="AW401" s="14" t="s">
        <v>31</v>
      </c>
      <c r="AX401" s="14" t="s">
        <v>77</v>
      </c>
      <c r="AY401" s="175" t="s">
        <v>219</v>
      </c>
    </row>
    <row r="402" spans="1:65" s="14" customFormat="1">
      <c r="B402" s="174"/>
      <c r="D402" s="166" t="s">
        <v>228</v>
      </c>
      <c r="E402" s="175" t="s">
        <v>1</v>
      </c>
      <c r="F402" s="176" t="s">
        <v>5345</v>
      </c>
      <c r="H402" s="175" t="s">
        <v>1</v>
      </c>
      <c r="I402" s="177"/>
      <c r="L402" s="174"/>
      <c r="M402" s="178"/>
      <c r="N402" s="179"/>
      <c r="O402" s="179"/>
      <c r="P402" s="179"/>
      <c r="Q402" s="179"/>
      <c r="R402" s="179"/>
      <c r="S402" s="179"/>
      <c r="T402" s="180"/>
      <c r="AT402" s="175" t="s">
        <v>228</v>
      </c>
      <c r="AU402" s="175" t="s">
        <v>87</v>
      </c>
      <c r="AV402" s="14" t="s">
        <v>32</v>
      </c>
      <c r="AW402" s="14" t="s">
        <v>31</v>
      </c>
      <c r="AX402" s="14" t="s">
        <v>77</v>
      </c>
      <c r="AY402" s="175" t="s">
        <v>219</v>
      </c>
    </row>
    <row r="403" spans="1:65" s="13" customFormat="1">
      <c r="B403" s="165"/>
      <c r="D403" s="166" t="s">
        <v>228</v>
      </c>
      <c r="E403" s="167" t="s">
        <v>1</v>
      </c>
      <c r="F403" s="168" t="s">
        <v>5346</v>
      </c>
      <c r="H403" s="169">
        <v>6</v>
      </c>
      <c r="I403" s="170"/>
      <c r="L403" s="165"/>
      <c r="M403" s="171"/>
      <c r="N403" s="172"/>
      <c r="O403" s="172"/>
      <c r="P403" s="172"/>
      <c r="Q403" s="172"/>
      <c r="R403" s="172"/>
      <c r="S403" s="172"/>
      <c r="T403" s="173"/>
      <c r="AT403" s="167" t="s">
        <v>228</v>
      </c>
      <c r="AU403" s="167" t="s">
        <v>87</v>
      </c>
      <c r="AV403" s="13" t="s">
        <v>87</v>
      </c>
      <c r="AW403" s="13" t="s">
        <v>31</v>
      </c>
      <c r="AX403" s="13" t="s">
        <v>77</v>
      </c>
      <c r="AY403" s="167" t="s">
        <v>219</v>
      </c>
    </row>
    <row r="404" spans="1:65" s="13" customFormat="1">
      <c r="B404" s="165"/>
      <c r="D404" s="166" t="s">
        <v>228</v>
      </c>
      <c r="E404" s="167" t="s">
        <v>1</v>
      </c>
      <c r="F404" s="168" t="s">
        <v>5347</v>
      </c>
      <c r="H404" s="169">
        <v>6</v>
      </c>
      <c r="I404" s="170"/>
      <c r="L404" s="165"/>
      <c r="M404" s="171"/>
      <c r="N404" s="172"/>
      <c r="O404" s="172"/>
      <c r="P404" s="172"/>
      <c r="Q404" s="172"/>
      <c r="R404" s="172"/>
      <c r="S404" s="172"/>
      <c r="T404" s="173"/>
      <c r="AT404" s="167" t="s">
        <v>228</v>
      </c>
      <c r="AU404" s="167" t="s">
        <v>87</v>
      </c>
      <c r="AV404" s="13" t="s">
        <v>87</v>
      </c>
      <c r="AW404" s="13" t="s">
        <v>31</v>
      </c>
      <c r="AX404" s="13" t="s">
        <v>77</v>
      </c>
      <c r="AY404" s="167" t="s">
        <v>219</v>
      </c>
    </row>
    <row r="405" spans="1:65" s="15" customFormat="1">
      <c r="B405" s="181"/>
      <c r="D405" s="166" t="s">
        <v>228</v>
      </c>
      <c r="E405" s="182" t="s">
        <v>1</v>
      </c>
      <c r="F405" s="183" t="s">
        <v>236</v>
      </c>
      <c r="H405" s="184">
        <v>12</v>
      </c>
      <c r="I405" s="185"/>
      <c r="L405" s="181"/>
      <c r="M405" s="186"/>
      <c r="N405" s="187"/>
      <c r="O405" s="187"/>
      <c r="P405" s="187"/>
      <c r="Q405" s="187"/>
      <c r="R405" s="187"/>
      <c r="S405" s="187"/>
      <c r="T405" s="188"/>
      <c r="AT405" s="182" t="s">
        <v>228</v>
      </c>
      <c r="AU405" s="182" t="s">
        <v>87</v>
      </c>
      <c r="AV405" s="15" t="s">
        <v>226</v>
      </c>
      <c r="AW405" s="15" t="s">
        <v>31</v>
      </c>
      <c r="AX405" s="15" t="s">
        <v>32</v>
      </c>
      <c r="AY405" s="182" t="s">
        <v>219</v>
      </c>
    </row>
    <row r="406" spans="1:65" s="2" customFormat="1" ht="16.5" customHeight="1">
      <c r="A406" s="33"/>
      <c r="B406" s="151"/>
      <c r="C406" s="197" t="s">
        <v>566</v>
      </c>
      <c r="D406" s="197" t="s">
        <v>536</v>
      </c>
      <c r="E406" s="198" t="s">
        <v>5054</v>
      </c>
      <c r="F406" s="199" t="s">
        <v>5055</v>
      </c>
      <c r="G406" s="200" t="s">
        <v>334</v>
      </c>
      <c r="H406" s="201">
        <v>6</v>
      </c>
      <c r="I406" s="202"/>
      <c r="J406" s="203">
        <f>ROUND(I406*H406,2)</f>
        <v>0</v>
      </c>
      <c r="K406" s="199" t="s">
        <v>225</v>
      </c>
      <c r="L406" s="204"/>
      <c r="M406" s="205" t="s">
        <v>1</v>
      </c>
      <c r="N406" s="206" t="s">
        <v>42</v>
      </c>
      <c r="O406" s="59"/>
      <c r="P406" s="161">
        <f>O406*H406</f>
        <v>0</v>
      </c>
      <c r="Q406" s="161">
        <v>3.2000000000000003E-4</v>
      </c>
      <c r="R406" s="161">
        <f>Q406*H406</f>
        <v>1.9200000000000003E-3</v>
      </c>
      <c r="S406" s="161">
        <v>0</v>
      </c>
      <c r="T406" s="162">
        <f>S406*H406</f>
        <v>0</v>
      </c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R406" s="163" t="s">
        <v>263</v>
      </c>
      <c r="AT406" s="163" t="s">
        <v>536</v>
      </c>
      <c r="AU406" s="163" t="s">
        <v>87</v>
      </c>
      <c r="AY406" s="18" t="s">
        <v>219</v>
      </c>
      <c r="BE406" s="164">
        <f>IF(N406="základní",J406,0)</f>
        <v>0</v>
      </c>
      <c r="BF406" s="164">
        <f>IF(N406="snížená",J406,0)</f>
        <v>0</v>
      </c>
      <c r="BG406" s="164">
        <f>IF(N406="zákl. přenesená",J406,0)</f>
        <v>0</v>
      </c>
      <c r="BH406" s="164">
        <f>IF(N406="sníž. přenesená",J406,0)</f>
        <v>0</v>
      </c>
      <c r="BI406" s="164">
        <f>IF(N406="nulová",J406,0)</f>
        <v>0</v>
      </c>
      <c r="BJ406" s="18" t="s">
        <v>32</v>
      </c>
      <c r="BK406" s="164">
        <f>ROUND(I406*H406,2)</f>
        <v>0</v>
      </c>
      <c r="BL406" s="18" t="s">
        <v>226</v>
      </c>
      <c r="BM406" s="163" t="s">
        <v>5056</v>
      </c>
    </row>
    <row r="407" spans="1:65" s="14" customFormat="1">
      <c r="B407" s="174"/>
      <c r="D407" s="166" t="s">
        <v>228</v>
      </c>
      <c r="E407" s="175" t="s">
        <v>1</v>
      </c>
      <c r="F407" s="176" t="s">
        <v>5057</v>
      </c>
      <c r="H407" s="175" t="s">
        <v>1</v>
      </c>
      <c r="I407" s="177"/>
      <c r="L407" s="174"/>
      <c r="M407" s="178"/>
      <c r="N407" s="179"/>
      <c r="O407" s="179"/>
      <c r="P407" s="179"/>
      <c r="Q407" s="179"/>
      <c r="R407" s="179"/>
      <c r="S407" s="179"/>
      <c r="T407" s="180"/>
      <c r="AT407" s="175" t="s">
        <v>228</v>
      </c>
      <c r="AU407" s="175" t="s">
        <v>87</v>
      </c>
      <c r="AV407" s="14" t="s">
        <v>32</v>
      </c>
      <c r="AW407" s="14" t="s">
        <v>31</v>
      </c>
      <c r="AX407" s="14" t="s">
        <v>77</v>
      </c>
      <c r="AY407" s="175" t="s">
        <v>219</v>
      </c>
    </row>
    <row r="408" spans="1:65" s="13" customFormat="1">
      <c r="B408" s="165"/>
      <c r="D408" s="166" t="s">
        <v>228</v>
      </c>
      <c r="E408" s="167" t="s">
        <v>1</v>
      </c>
      <c r="F408" s="168" t="s">
        <v>5348</v>
      </c>
      <c r="H408" s="169">
        <v>6</v>
      </c>
      <c r="I408" s="170"/>
      <c r="L408" s="165"/>
      <c r="M408" s="171"/>
      <c r="N408" s="172"/>
      <c r="O408" s="172"/>
      <c r="P408" s="172"/>
      <c r="Q408" s="172"/>
      <c r="R408" s="172"/>
      <c r="S408" s="172"/>
      <c r="T408" s="173"/>
      <c r="AT408" s="167" t="s">
        <v>228</v>
      </c>
      <c r="AU408" s="167" t="s">
        <v>87</v>
      </c>
      <c r="AV408" s="13" t="s">
        <v>87</v>
      </c>
      <c r="AW408" s="13" t="s">
        <v>31</v>
      </c>
      <c r="AX408" s="13" t="s">
        <v>32</v>
      </c>
      <c r="AY408" s="167" t="s">
        <v>219</v>
      </c>
    </row>
    <row r="409" spans="1:65" s="2" customFormat="1" ht="16.5" customHeight="1">
      <c r="A409" s="33"/>
      <c r="B409" s="151"/>
      <c r="C409" s="197" t="s">
        <v>568</v>
      </c>
      <c r="D409" s="197" t="s">
        <v>536</v>
      </c>
      <c r="E409" s="198" t="s">
        <v>5059</v>
      </c>
      <c r="F409" s="199" t="s">
        <v>5060</v>
      </c>
      <c r="G409" s="200" t="s">
        <v>224</v>
      </c>
      <c r="H409" s="201">
        <v>6.09</v>
      </c>
      <c r="I409" s="202"/>
      <c r="J409" s="203">
        <f>ROUND(I409*H409,2)</f>
        <v>0</v>
      </c>
      <c r="K409" s="199" t="s">
        <v>3846</v>
      </c>
      <c r="L409" s="204"/>
      <c r="M409" s="205" t="s">
        <v>1</v>
      </c>
      <c r="N409" s="206" t="s">
        <v>42</v>
      </c>
      <c r="O409" s="59"/>
      <c r="P409" s="161">
        <f>O409*H409</f>
        <v>0</v>
      </c>
      <c r="Q409" s="161">
        <v>1.4E-3</v>
      </c>
      <c r="R409" s="161">
        <f>Q409*H409</f>
        <v>8.5259999999999989E-3</v>
      </c>
      <c r="S409" s="161">
        <v>0</v>
      </c>
      <c r="T409" s="162">
        <f>S409*H409</f>
        <v>0</v>
      </c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R409" s="163" t="s">
        <v>263</v>
      </c>
      <c r="AT409" s="163" t="s">
        <v>536</v>
      </c>
      <c r="AU409" s="163" t="s">
        <v>87</v>
      </c>
      <c r="AY409" s="18" t="s">
        <v>219</v>
      </c>
      <c r="BE409" s="164">
        <f>IF(N409="základní",J409,0)</f>
        <v>0</v>
      </c>
      <c r="BF409" s="164">
        <f>IF(N409="snížená",J409,0)</f>
        <v>0</v>
      </c>
      <c r="BG409" s="164">
        <f>IF(N409="zákl. přenesená",J409,0)</f>
        <v>0</v>
      </c>
      <c r="BH409" s="164">
        <f>IF(N409="sníž. přenesená",J409,0)</f>
        <v>0</v>
      </c>
      <c r="BI409" s="164">
        <f>IF(N409="nulová",J409,0)</f>
        <v>0</v>
      </c>
      <c r="BJ409" s="18" t="s">
        <v>32</v>
      </c>
      <c r="BK409" s="164">
        <f>ROUND(I409*H409,2)</f>
        <v>0</v>
      </c>
      <c r="BL409" s="18" t="s">
        <v>226</v>
      </c>
      <c r="BM409" s="163" t="s">
        <v>5061</v>
      </c>
    </row>
    <row r="410" spans="1:65" s="14" customFormat="1">
      <c r="B410" s="174"/>
      <c r="D410" s="166" t="s">
        <v>228</v>
      </c>
      <c r="E410" s="175" t="s">
        <v>1</v>
      </c>
      <c r="F410" s="176" t="s">
        <v>5051</v>
      </c>
      <c r="H410" s="175" t="s">
        <v>1</v>
      </c>
      <c r="I410" s="177"/>
      <c r="L410" s="174"/>
      <c r="M410" s="178"/>
      <c r="N410" s="179"/>
      <c r="O410" s="179"/>
      <c r="P410" s="179"/>
      <c r="Q410" s="179"/>
      <c r="R410" s="179"/>
      <c r="S410" s="179"/>
      <c r="T410" s="180"/>
      <c r="AT410" s="175" t="s">
        <v>228</v>
      </c>
      <c r="AU410" s="175" t="s">
        <v>87</v>
      </c>
      <c r="AV410" s="14" t="s">
        <v>32</v>
      </c>
      <c r="AW410" s="14" t="s">
        <v>31</v>
      </c>
      <c r="AX410" s="14" t="s">
        <v>77</v>
      </c>
      <c r="AY410" s="175" t="s">
        <v>219</v>
      </c>
    </row>
    <row r="411" spans="1:65" s="13" customFormat="1">
      <c r="B411" s="165"/>
      <c r="D411" s="166" t="s">
        <v>228</v>
      </c>
      <c r="E411" s="167" t="s">
        <v>1</v>
      </c>
      <c r="F411" s="168" t="s">
        <v>5349</v>
      </c>
      <c r="H411" s="169">
        <v>6.09</v>
      </c>
      <c r="I411" s="170"/>
      <c r="L411" s="165"/>
      <c r="M411" s="171"/>
      <c r="N411" s="172"/>
      <c r="O411" s="172"/>
      <c r="P411" s="172"/>
      <c r="Q411" s="172"/>
      <c r="R411" s="172"/>
      <c r="S411" s="172"/>
      <c r="T411" s="173"/>
      <c r="AT411" s="167" t="s">
        <v>228</v>
      </c>
      <c r="AU411" s="167" t="s">
        <v>87</v>
      </c>
      <c r="AV411" s="13" t="s">
        <v>87</v>
      </c>
      <c r="AW411" s="13" t="s">
        <v>31</v>
      </c>
      <c r="AX411" s="13" t="s">
        <v>32</v>
      </c>
      <c r="AY411" s="167" t="s">
        <v>219</v>
      </c>
    </row>
    <row r="412" spans="1:65" s="2" customFormat="1" ht="16.5" customHeight="1">
      <c r="A412" s="33"/>
      <c r="B412" s="151"/>
      <c r="C412" s="152" t="s">
        <v>571</v>
      </c>
      <c r="D412" s="152" t="s">
        <v>221</v>
      </c>
      <c r="E412" s="153" t="s">
        <v>5063</v>
      </c>
      <c r="F412" s="154" t="s">
        <v>5064</v>
      </c>
      <c r="G412" s="155" t="s">
        <v>334</v>
      </c>
      <c r="H412" s="156">
        <v>5</v>
      </c>
      <c r="I412" s="157"/>
      <c r="J412" s="158">
        <f>ROUND(I412*H412,2)</f>
        <v>0</v>
      </c>
      <c r="K412" s="154" t="s">
        <v>3846</v>
      </c>
      <c r="L412" s="34"/>
      <c r="M412" s="159" t="s">
        <v>1</v>
      </c>
      <c r="N412" s="160" t="s">
        <v>42</v>
      </c>
      <c r="O412" s="59"/>
      <c r="P412" s="161">
        <f>O412*H412</f>
        <v>0</v>
      </c>
      <c r="Q412" s="161">
        <v>5.0000000000000001E-4</v>
      </c>
      <c r="R412" s="161">
        <f>Q412*H412</f>
        <v>2.5000000000000001E-3</v>
      </c>
      <c r="S412" s="161">
        <v>0</v>
      </c>
      <c r="T412" s="162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63" t="s">
        <v>226</v>
      </c>
      <c r="AT412" s="163" t="s">
        <v>221</v>
      </c>
      <c r="AU412" s="163" t="s">
        <v>87</v>
      </c>
      <c r="AY412" s="18" t="s">
        <v>219</v>
      </c>
      <c r="BE412" s="164">
        <f>IF(N412="základní",J412,0)</f>
        <v>0</v>
      </c>
      <c r="BF412" s="164">
        <f>IF(N412="snížená",J412,0)</f>
        <v>0</v>
      </c>
      <c r="BG412" s="164">
        <f>IF(N412="zákl. přenesená",J412,0)</f>
        <v>0</v>
      </c>
      <c r="BH412" s="164">
        <f>IF(N412="sníž. přenesená",J412,0)</f>
        <v>0</v>
      </c>
      <c r="BI412" s="164">
        <f>IF(N412="nulová",J412,0)</f>
        <v>0</v>
      </c>
      <c r="BJ412" s="18" t="s">
        <v>32</v>
      </c>
      <c r="BK412" s="164">
        <f>ROUND(I412*H412,2)</f>
        <v>0</v>
      </c>
      <c r="BL412" s="18" t="s">
        <v>226</v>
      </c>
      <c r="BM412" s="163" t="s">
        <v>5065</v>
      </c>
    </row>
    <row r="413" spans="1:65" s="13" customFormat="1">
      <c r="B413" s="165"/>
      <c r="D413" s="166" t="s">
        <v>228</v>
      </c>
      <c r="E413" s="167" t="s">
        <v>1</v>
      </c>
      <c r="F413" s="168" t="s">
        <v>5189</v>
      </c>
      <c r="H413" s="169">
        <v>5</v>
      </c>
      <c r="I413" s="170"/>
      <c r="L413" s="165"/>
      <c r="M413" s="171"/>
      <c r="N413" s="172"/>
      <c r="O413" s="172"/>
      <c r="P413" s="172"/>
      <c r="Q413" s="172"/>
      <c r="R413" s="172"/>
      <c r="S413" s="172"/>
      <c r="T413" s="173"/>
      <c r="AT413" s="167" t="s">
        <v>228</v>
      </c>
      <c r="AU413" s="167" t="s">
        <v>87</v>
      </c>
      <c r="AV413" s="13" t="s">
        <v>87</v>
      </c>
      <c r="AW413" s="13" t="s">
        <v>31</v>
      </c>
      <c r="AX413" s="13" t="s">
        <v>32</v>
      </c>
      <c r="AY413" s="167" t="s">
        <v>219</v>
      </c>
    </row>
    <row r="414" spans="1:65" s="2" customFormat="1" ht="16.5" customHeight="1">
      <c r="A414" s="33"/>
      <c r="B414" s="151"/>
      <c r="C414" s="152" t="s">
        <v>574</v>
      </c>
      <c r="D414" s="152" t="s">
        <v>221</v>
      </c>
      <c r="E414" s="153" t="s">
        <v>5066</v>
      </c>
      <c r="F414" s="154" t="s">
        <v>5067</v>
      </c>
      <c r="G414" s="155" t="s">
        <v>334</v>
      </c>
      <c r="H414" s="156">
        <v>5</v>
      </c>
      <c r="I414" s="157"/>
      <c r="J414" s="158">
        <f>ROUND(I414*H414,2)</f>
        <v>0</v>
      </c>
      <c r="K414" s="154" t="s">
        <v>225</v>
      </c>
      <c r="L414" s="34"/>
      <c r="M414" s="159" t="s">
        <v>1</v>
      </c>
      <c r="N414" s="160" t="s">
        <v>42</v>
      </c>
      <c r="O414" s="59"/>
      <c r="P414" s="161">
        <f>O414*H414</f>
        <v>0</v>
      </c>
      <c r="Q414" s="161">
        <v>0.12526000000000001</v>
      </c>
      <c r="R414" s="161">
        <f>Q414*H414</f>
        <v>0.62630000000000008</v>
      </c>
      <c r="S414" s="161">
        <v>0</v>
      </c>
      <c r="T414" s="162">
        <f>S414*H414</f>
        <v>0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163" t="s">
        <v>226</v>
      </c>
      <c r="AT414" s="163" t="s">
        <v>221</v>
      </c>
      <c r="AU414" s="163" t="s">
        <v>87</v>
      </c>
      <c r="AY414" s="18" t="s">
        <v>219</v>
      </c>
      <c r="BE414" s="164">
        <f>IF(N414="základní",J414,0)</f>
        <v>0</v>
      </c>
      <c r="BF414" s="164">
        <f>IF(N414="snížená",J414,0)</f>
        <v>0</v>
      </c>
      <c r="BG414" s="164">
        <f>IF(N414="zákl. přenesená",J414,0)</f>
        <v>0</v>
      </c>
      <c r="BH414" s="164">
        <f>IF(N414="sníž. přenesená",J414,0)</f>
        <v>0</v>
      </c>
      <c r="BI414" s="164">
        <f>IF(N414="nulová",J414,0)</f>
        <v>0</v>
      </c>
      <c r="BJ414" s="18" t="s">
        <v>32</v>
      </c>
      <c r="BK414" s="164">
        <f>ROUND(I414*H414,2)</f>
        <v>0</v>
      </c>
      <c r="BL414" s="18" t="s">
        <v>226</v>
      </c>
      <c r="BM414" s="163" t="s">
        <v>5068</v>
      </c>
    </row>
    <row r="415" spans="1:65" s="14" customFormat="1">
      <c r="B415" s="174"/>
      <c r="D415" s="166" t="s">
        <v>228</v>
      </c>
      <c r="E415" s="175" t="s">
        <v>1</v>
      </c>
      <c r="F415" s="176" t="s">
        <v>5350</v>
      </c>
      <c r="H415" s="175" t="s">
        <v>1</v>
      </c>
      <c r="I415" s="177"/>
      <c r="L415" s="174"/>
      <c r="M415" s="178"/>
      <c r="N415" s="179"/>
      <c r="O415" s="179"/>
      <c r="P415" s="179"/>
      <c r="Q415" s="179"/>
      <c r="R415" s="179"/>
      <c r="S415" s="179"/>
      <c r="T415" s="180"/>
      <c r="AT415" s="175" t="s">
        <v>228</v>
      </c>
      <c r="AU415" s="175" t="s">
        <v>87</v>
      </c>
      <c r="AV415" s="14" t="s">
        <v>32</v>
      </c>
      <c r="AW415" s="14" t="s">
        <v>31</v>
      </c>
      <c r="AX415" s="14" t="s">
        <v>77</v>
      </c>
      <c r="AY415" s="175" t="s">
        <v>219</v>
      </c>
    </row>
    <row r="416" spans="1:65" s="13" customFormat="1">
      <c r="B416" s="165"/>
      <c r="D416" s="166" t="s">
        <v>228</v>
      </c>
      <c r="E416" s="167" t="s">
        <v>1</v>
      </c>
      <c r="F416" s="168" t="s">
        <v>5351</v>
      </c>
      <c r="H416" s="169">
        <v>5</v>
      </c>
      <c r="I416" s="170"/>
      <c r="L416" s="165"/>
      <c r="M416" s="171"/>
      <c r="N416" s="172"/>
      <c r="O416" s="172"/>
      <c r="P416" s="172"/>
      <c r="Q416" s="172"/>
      <c r="R416" s="172"/>
      <c r="S416" s="172"/>
      <c r="T416" s="173"/>
      <c r="AT416" s="167" t="s">
        <v>228</v>
      </c>
      <c r="AU416" s="167" t="s">
        <v>87</v>
      </c>
      <c r="AV416" s="13" t="s">
        <v>87</v>
      </c>
      <c r="AW416" s="13" t="s">
        <v>31</v>
      </c>
      <c r="AX416" s="13" t="s">
        <v>77</v>
      </c>
      <c r="AY416" s="167" t="s">
        <v>219</v>
      </c>
    </row>
    <row r="417" spans="1:65" s="16" customFormat="1">
      <c r="B417" s="189"/>
      <c r="D417" s="166" t="s">
        <v>228</v>
      </c>
      <c r="E417" s="190" t="s">
        <v>5189</v>
      </c>
      <c r="F417" s="191" t="s">
        <v>282</v>
      </c>
      <c r="H417" s="192">
        <v>5</v>
      </c>
      <c r="I417" s="193"/>
      <c r="L417" s="189"/>
      <c r="M417" s="194"/>
      <c r="N417" s="195"/>
      <c r="O417" s="195"/>
      <c r="P417" s="195"/>
      <c r="Q417" s="195"/>
      <c r="R417" s="195"/>
      <c r="S417" s="195"/>
      <c r="T417" s="196"/>
      <c r="AT417" s="190" t="s">
        <v>228</v>
      </c>
      <c r="AU417" s="190" t="s">
        <v>87</v>
      </c>
      <c r="AV417" s="16" t="s">
        <v>237</v>
      </c>
      <c r="AW417" s="16" t="s">
        <v>31</v>
      </c>
      <c r="AX417" s="16" t="s">
        <v>77</v>
      </c>
      <c r="AY417" s="190" t="s">
        <v>219</v>
      </c>
    </row>
    <row r="418" spans="1:65" s="15" customFormat="1">
      <c r="B418" s="181"/>
      <c r="D418" s="166" t="s">
        <v>228</v>
      </c>
      <c r="E418" s="182" t="s">
        <v>1</v>
      </c>
      <c r="F418" s="183" t="s">
        <v>236</v>
      </c>
      <c r="H418" s="184">
        <v>5</v>
      </c>
      <c r="I418" s="185"/>
      <c r="L418" s="181"/>
      <c r="M418" s="186"/>
      <c r="N418" s="187"/>
      <c r="O418" s="187"/>
      <c r="P418" s="187"/>
      <c r="Q418" s="187"/>
      <c r="R418" s="187"/>
      <c r="S418" s="187"/>
      <c r="T418" s="188"/>
      <c r="AT418" s="182" t="s">
        <v>228</v>
      </c>
      <c r="AU418" s="182" t="s">
        <v>87</v>
      </c>
      <c r="AV418" s="15" t="s">
        <v>226</v>
      </c>
      <c r="AW418" s="15" t="s">
        <v>31</v>
      </c>
      <c r="AX418" s="15" t="s">
        <v>32</v>
      </c>
      <c r="AY418" s="182" t="s">
        <v>219</v>
      </c>
    </row>
    <row r="419" spans="1:65" s="2" customFormat="1" ht="16.5" customHeight="1">
      <c r="A419" s="33"/>
      <c r="B419" s="151"/>
      <c r="C419" s="197" t="s">
        <v>576</v>
      </c>
      <c r="D419" s="197" t="s">
        <v>536</v>
      </c>
      <c r="E419" s="198" t="s">
        <v>5073</v>
      </c>
      <c r="F419" s="199" t="s">
        <v>5352</v>
      </c>
      <c r="G419" s="200" t="s">
        <v>334</v>
      </c>
      <c r="H419" s="201">
        <v>5.05</v>
      </c>
      <c r="I419" s="202"/>
      <c r="J419" s="203">
        <f>ROUND(I419*H419,2)</f>
        <v>0</v>
      </c>
      <c r="K419" s="199" t="s">
        <v>241</v>
      </c>
      <c r="L419" s="204"/>
      <c r="M419" s="205" t="s">
        <v>1</v>
      </c>
      <c r="N419" s="206" t="s">
        <v>42</v>
      </c>
      <c r="O419" s="59"/>
      <c r="P419" s="161">
        <f>O419*H419</f>
        <v>0</v>
      </c>
      <c r="Q419" s="161">
        <v>0.28000000000000003</v>
      </c>
      <c r="R419" s="161">
        <f>Q419*H419</f>
        <v>1.4140000000000001</v>
      </c>
      <c r="S419" s="161">
        <v>0</v>
      </c>
      <c r="T419" s="162">
        <f>S419*H419</f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63" t="s">
        <v>263</v>
      </c>
      <c r="AT419" s="163" t="s">
        <v>536</v>
      </c>
      <c r="AU419" s="163" t="s">
        <v>87</v>
      </c>
      <c r="AY419" s="18" t="s">
        <v>219</v>
      </c>
      <c r="BE419" s="164">
        <f>IF(N419="základní",J419,0)</f>
        <v>0</v>
      </c>
      <c r="BF419" s="164">
        <f>IF(N419="snížená",J419,0)</f>
        <v>0</v>
      </c>
      <c r="BG419" s="164">
        <f>IF(N419="zákl. přenesená",J419,0)</f>
        <v>0</v>
      </c>
      <c r="BH419" s="164">
        <f>IF(N419="sníž. přenesená",J419,0)</f>
        <v>0</v>
      </c>
      <c r="BI419" s="164">
        <f>IF(N419="nulová",J419,0)</f>
        <v>0</v>
      </c>
      <c r="BJ419" s="18" t="s">
        <v>32</v>
      </c>
      <c r="BK419" s="164">
        <f>ROUND(I419*H419,2)</f>
        <v>0</v>
      </c>
      <c r="BL419" s="18" t="s">
        <v>226</v>
      </c>
      <c r="BM419" s="163" t="s">
        <v>5353</v>
      </c>
    </row>
    <row r="420" spans="1:65" s="14" customFormat="1">
      <c r="B420" s="174"/>
      <c r="D420" s="166" t="s">
        <v>228</v>
      </c>
      <c r="E420" s="175" t="s">
        <v>1</v>
      </c>
      <c r="F420" s="176" t="s">
        <v>5354</v>
      </c>
      <c r="H420" s="175" t="s">
        <v>1</v>
      </c>
      <c r="I420" s="177"/>
      <c r="L420" s="174"/>
      <c r="M420" s="178"/>
      <c r="N420" s="179"/>
      <c r="O420" s="179"/>
      <c r="P420" s="179"/>
      <c r="Q420" s="179"/>
      <c r="R420" s="179"/>
      <c r="S420" s="179"/>
      <c r="T420" s="180"/>
      <c r="AT420" s="175" t="s">
        <v>228</v>
      </c>
      <c r="AU420" s="175" t="s">
        <v>87</v>
      </c>
      <c r="AV420" s="14" t="s">
        <v>32</v>
      </c>
      <c r="AW420" s="14" t="s">
        <v>31</v>
      </c>
      <c r="AX420" s="14" t="s">
        <v>77</v>
      </c>
      <c r="AY420" s="175" t="s">
        <v>219</v>
      </c>
    </row>
    <row r="421" spans="1:65" s="13" customFormat="1">
      <c r="B421" s="165"/>
      <c r="D421" s="166" t="s">
        <v>228</v>
      </c>
      <c r="E421" s="167" t="s">
        <v>1</v>
      </c>
      <c r="F421" s="168" t="s">
        <v>5307</v>
      </c>
      <c r="H421" s="169">
        <v>5.05</v>
      </c>
      <c r="I421" s="170"/>
      <c r="L421" s="165"/>
      <c r="M421" s="171"/>
      <c r="N421" s="172"/>
      <c r="O421" s="172"/>
      <c r="P421" s="172"/>
      <c r="Q421" s="172"/>
      <c r="R421" s="172"/>
      <c r="S421" s="172"/>
      <c r="T421" s="173"/>
      <c r="AT421" s="167" t="s">
        <v>228</v>
      </c>
      <c r="AU421" s="167" t="s">
        <v>87</v>
      </c>
      <c r="AV421" s="13" t="s">
        <v>87</v>
      </c>
      <c r="AW421" s="13" t="s">
        <v>31</v>
      </c>
      <c r="AX421" s="13" t="s">
        <v>32</v>
      </c>
      <c r="AY421" s="167" t="s">
        <v>219</v>
      </c>
    </row>
    <row r="422" spans="1:65" s="2" customFormat="1" ht="16.5" customHeight="1">
      <c r="A422" s="33"/>
      <c r="B422" s="151"/>
      <c r="C422" s="152" t="s">
        <v>578</v>
      </c>
      <c r="D422" s="152" t="s">
        <v>221</v>
      </c>
      <c r="E422" s="153" t="s">
        <v>5077</v>
      </c>
      <c r="F422" s="154" t="s">
        <v>5078</v>
      </c>
      <c r="G422" s="155" t="s">
        <v>334</v>
      </c>
      <c r="H422" s="156">
        <v>5</v>
      </c>
      <c r="I422" s="157"/>
      <c r="J422" s="158">
        <f>ROUND(I422*H422,2)</f>
        <v>0</v>
      </c>
      <c r="K422" s="154" t="s">
        <v>225</v>
      </c>
      <c r="L422" s="34"/>
      <c r="M422" s="159" t="s">
        <v>1</v>
      </c>
      <c r="N422" s="160" t="s">
        <v>42</v>
      </c>
      <c r="O422" s="59"/>
      <c r="P422" s="161">
        <f>O422*H422</f>
        <v>0</v>
      </c>
      <c r="Q422" s="161">
        <v>3.0759999999999999E-2</v>
      </c>
      <c r="R422" s="161">
        <f>Q422*H422</f>
        <v>0.15379999999999999</v>
      </c>
      <c r="S422" s="161">
        <v>0</v>
      </c>
      <c r="T422" s="162">
        <f>S422*H422</f>
        <v>0</v>
      </c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R422" s="163" t="s">
        <v>226</v>
      </c>
      <c r="AT422" s="163" t="s">
        <v>221</v>
      </c>
      <c r="AU422" s="163" t="s">
        <v>87</v>
      </c>
      <c r="AY422" s="18" t="s">
        <v>219</v>
      </c>
      <c r="BE422" s="164">
        <f>IF(N422="základní",J422,0)</f>
        <v>0</v>
      </c>
      <c r="BF422" s="164">
        <f>IF(N422="snížená",J422,0)</f>
        <v>0</v>
      </c>
      <c r="BG422" s="164">
        <f>IF(N422="zákl. přenesená",J422,0)</f>
        <v>0</v>
      </c>
      <c r="BH422" s="164">
        <f>IF(N422="sníž. přenesená",J422,0)</f>
        <v>0</v>
      </c>
      <c r="BI422" s="164">
        <f>IF(N422="nulová",J422,0)</f>
        <v>0</v>
      </c>
      <c r="BJ422" s="18" t="s">
        <v>32</v>
      </c>
      <c r="BK422" s="164">
        <f>ROUND(I422*H422,2)</f>
        <v>0</v>
      </c>
      <c r="BL422" s="18" t="s">
        <v>226</v>
      </c>
      <c r="BM422" s="163" t="s">
        <v>5355</v>
      </c>
    </row>
    <row r="423" spans="1:65" s="2" customFormat="1" ht="16.5" customHeight="1">
      <c r="A423" s="33"/>
      <c r="B423" s="151"/>
      <c r="C423" s="197" t="s">
        <v>580</v>
      </c>
      <c r="D423" s="197" t="s">
        <v>536</v>
      </c>
      <c r="E423" s="198" t="s">
        <v>5080</v>
      </c>
      <c r="F423" s="199" t="s">
        <v>5081</v>
      </c>
      <c r="G423" s="200" t="s">
        <v>334</v>
      </c>
      <c r="H423" s="201">
        <v>5.05</v>
      </c>
      <c r="I423" s="202"/>
      <c r="J423" s="203">
        <f>ROUND(I423*H423,2)</f>
        <v>0</v>
      </c>
      <c r="K423" s="199" t="s">
        <v>241</v>
      </c>
      <c r="L423" s="204"/>
      <c r="M423" s="205" t="s">
        <v>1</v>
      </c>
      <c r="N423" s="206" t="s">
        <v>42</v>
      </c>
      <c r="O423" s="59"/>
      <c r="P423" s="161">
        <f>O423*H423</f>
        <v>0</v>
      </c>
      <c r="Q423" s="161">
        <v>7.0000000000000007E-2</v>
      </c>
      <c r="R423" s="161">
        <f>Q423*H423</f>
        <v>0.35350000000000004</v>
      </c>
      <c r="S423" s="161">
        <v>0</v>
      </c>
      <c r="T423" s="162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63" t="s">
        <v>263</v>
      </c>
      <c r="AT423" s="163" t="s">
        <v>536</v>
      </c>
      <c r="AU423" s="163" t="s">
        <v>87</v>
      </c>
      <c r="AY423" s="18" t="s">
        <v>219</v>
      </c>
      <c r="BE423" s="164">
        <f>IF(N423="základní",J423,0)</f>
        <v>0</v>
      </c>
      <c r="BF423" s="164">
        <f>IF(N423="snížená",J423,0)</f>
        <v>0</v>
      </c>
      <c r="BG423" s="164">
        <f>IF(N423="zákl. přenesená",J423,0)</f>
        <v>0</v>
      </c>
      <c r="BH423" s="164">
        <f>IF(N423="sníž. přenesená",J423,0)</f>
        <v>0</v>
      </c>
      <c r="BI423" s="164">
        <f>IF(N423="nulová",J423,0)</f>
        <v>0</v>
      </c>
      <c r="BJ423" s="18" t="s">
        <v>32</v>
      </c>
      <c r="BK423" s="164">
        <f>ROUND(I423*H423,2)</f>
        <v>0</v>
      </c>
      <c r="BL423" s="18" t="s">
        <v>226</v>
      </c>
      <c r="BM423" s="163" t="s">
        <v>5356</v>
      </c>
    </row>
    <row r="424" spans="1:65" s="14" customFormat="1">
      <c r="B424" s="174"/>
      <c r="D424" s="166" t="s">
        <v>228</v>
      </c>
      <c r="E424" s="175" t="s">
        <v>1</v>
      </c>
      <c r="F424" s="176" t="s">
        <v>5357</v>
      </c>
      <c r="H424" s="175" t="s">
        <v>1</v>
      </c>
      <c r="I424" s="177"/>
      <c r="L424" s="174"/>
      <c r="M424" s="178"/>
      <c r="N424" s="179"/>
      <c r="O424" s="179"/>
      <c r="P424" s="179"/>
      <c r="Q424" s="179"/>
      <c r="R424" s="179"/>
      <c r="S424" s="179"/>
      <c r="T424" s="180"/>
      <c r="AT424" s="175" t="s">
        <v>228</v>
      </c>
      <c r="AU424" s="175" t="s">
        <v>87</v>
      </c>
      <c r="AV424" s="14" t="s">
        <v>32</v>
      </c>
      <c r="AW424" s="14" t="s">
        <v>31</v>
      </c>
      <c r="AX424" s="14" t="s">
        <v>77</v>
      </c>
      <c r="AY424" s="175" t="s">
        <v>219</v>
      </c>
    </row>
    <row r="425" spans="1:65" s="13" customFormat="1">
      <c r="B425" s="165"/>
      <c r="D425" s="166" t="s">
        <v>228</v>
      </c>
      <c r="E425" s="167" t="s">
        <v>1</v>
      </c>
      <c r="F425" s="168" t="s">
        <v>5307</v>
      </c>
      <c r="H425" s="169">
        <v>5.05</v>
      </c>
      <c r="I425" s="170"/>
      <c r="L425" s="165"/>
      <c r="M425" s="171"/>
      <c r="N425" s="172"/>
      <c r="O425" s="172"/>
      <c r="P425" s="172"/>
      <c r="Q425" s="172"/>
      <c r="R425" s="172"/>
      <c r="S425" s="172"/>
      <c r="T425" s="173"/>
      <c r="AT425" s="167" t="s">
        <v>228</v>
      </c>
      <c r="AU425" s="167" t="s">
        <v>87</v>
      </c>
      <c r="AV425" s="13" t="s">
        <v>87</v>
      </c>
      <c r="AW425" s="13" t="s">
        <v>31</v>
      </c>
      <c r="AX425" s="13" t="s">
        <v>32</v>
      </c>
      <c r="AY425" s="167" t="s">
        <v>219</v>
      </c>
    </row>
    <row r="426" spans="1:65" s="2" customFormat="1" ht="16.5" customHeight="1">
      <c r="A426" s="33"/>
      <c r="B426" s="151"/>
      <c r="C426" s="152" t="s">
        <v>584</v>
      </c>
      <c r="D426" s="152" t="s">
        <v>221</v>
      </c>
      <c r="E426" s="153" t="s">
        <v>5084</v>
      </c>
      <c r="F426" s="154" t="s">
        <v>5085</v>
      </c>
      <c r="G426" s="155" t="s">
        <v>334</v>
      </c>
      <c r="H426" s="156">
        <v>5</v>
      </c>
      <c r="I426" s="157"/>
      <c r="J426" s="158">
        <f>ROUND(I426*H426,2)</f>
        <v>0</v>
      </c>
      <c r="K426" s="154" t="s">
        <v>225</v>
      </c>
      <c r="L426" s="34"/>
      <c r="M426" s="159" t="s">
        <v>1</v>
      </c>
      <c r="N426" s="160" t="s">
        <v>42</v>
      </c>
      <c r="O426" s="59"/>
      <c r="P426" s="161">
        <f>O426*H426</f>
        <v>0</v>
      </c>
      <c r="Q426" s="161">
        <v>3.0759999999999999E-2</v>
      </c>
      <c r="R426" s="161">
        <f>Q426*H426</f>
        <v>0.15379999999999999</v>
      </c>
      <c r="S426" s="161">
        <v>0</v>
      </c>
      <c r="T426" s="162">
        <f>S426*H426</f>
        <v>0</v>
      </c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R426" s="163" t="s">
        <v>226</v>
      </c>
      <c r="AT426" s="163" t="s">
        <v>221</v>
      </c>
      <c r="AU426" s="163" t="s">
        <v>87</v>
      </c>
      <c r="AY426" s="18" t="s">
        <v>219</v>
      </c>
      <c r="BE426" s="164">
        <f>IF(N426="základní",J426,0)</f>
        <v>0</v>
      </c>
      <c r="BF426" s="164">
        <f>IF(N426="snížená",J426,0)</f>
        <v>0</v>
      </c>
      <c r="BG426" s="164">
        <f>IF(N426="zákl. přenesená",J426,0)</f>
        <v>0</v>
      </c>
      <c r="BH426" s="164">
        <f>IF(N426="sníž. přenesená",J426,0)</f>
        <v>0</v>
      </c>
      <c r="BI426" s="164">
        <f>IF(N426="nulová",J426,0)</f>
        <v>0</v>
      </c>
      <c r="BJ426" s="18" t="s">
        <v>32</v>
      </c>
      <c r="BK426" s="164">
        <f>ROUND(I426*H426,2)</f>
        <v>0</v>
      </c>
      <c r="BL426" s="18" t="s">
        <v>226</v>
      </c>
      <c r="BM426" s="163" t="s">
        <v>5358</v>
      </c>
    </row>
    <row r="427" spans="1:65" s="2" customFormat="1" ht="16.5" customHeight="1">
      <c r="A427" s="33"/>
      <c r="B427" s="151"/>
      <c r="C427" s="197" t="s">
        <v>589</v>
      </c>
      <c r="D427" s="197" t="s">
        <v>536</v>
      </c>
      <c r="E427" s="198" t="s">
        <v>5087</v>
      </c>
      <c r="F427" s="199" t="s">
        <v>5088</v>
      </c>
      <c r="G427" s="200" t="s">
        <v>334</v>
      </c>
      <c r="H427" s="201">
        <v>5.05</v>
      </c>
      <c r="I427" s="202"/>
      <c r="J427" s="203">
        <f>ROUND(I427*H427,2)</f>
        <v>0</v>
      </c>
      <c r="K427" s="199" t="s">
        <v>241</v>
      </c>
      <c r="L427" s="204"/>
      <c r="M427" s="205" t="s">
        <v>1</v>
      </c>
      <c r="N427" s="206" t="s">
        <v>42</v>
      </c>
      <c r="O427" s="59"/>
      <c r="P427" s="161">
        <f>O427*H427</f>
        <v>0</v>
      </c>
      <c r="Q427" s="161">
        <v>0.15</v>
      </c>
      <c r="R427" s="161">
        <f>Q427*H427</f>
        <v>0.75749999999999995</v>
      </c>
      <c r="S427" s="161">
        <v>0</v>
      </c>
      <c r="T427" s="162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63" t="s">
        <v>263</v>
      </c>
      <c r="AT427" s="163" t="s">
        <v>536</v>
      </c>
      <c r="AU427" s="163" t="s">
        <v>87</v>
      </c>
      <c r="AY427" s="18" t="s">
        <v>219</v>
      </c>
      <c r="BE427" s="164">
        <f>IF(N427="základní",J427,0)</f>
        <v>0</v>
      </c>
      <c r="BF427" s="164">
        <f>IF(N427="snížená",J427,0)</f>
        <v>0</v>
      </c>
      <c r="BG427" s="164">
        <f>IF(N427="zákl. přenesená",J427,0)</f>
        <v>0</v>
      </c>
      <c r="BH427" s="164">
        <f>IF(N427="sníž. přenesená",J427,0)</f>
        <v>0</v>
      </c>
      <c r="BI427" s="164">
        <f>IF(N427="nulová",J427,0)</f>
        <v>0</v>
      </c>
      <c r="BJ427" s="18" t="s">
        <v>32</v>
      </c>
      <c r="BK427" s="164">
        <f>ROUND(I427*H427,2)</f>
        <v>0</v>
      </c>
      <c r="BL427" s="18" t="s">
        <v>226</v>
      </c>
      <c r="BM427" s="163" t="s">
        <v>5359</v>
      </c>
    </row>
    <row r="428" spans="1:65" s="14" customFormat="1">
      <c r="B428" s="174"/>
      <c r="D428" s="166" t="s">
        <v>228</v>
      </c>
      <c r="E428" s="175" t="s">
        <v>1</v>
      </c>
      <c r="F428" s="176" t="s">
        <v>5360</v>
      </c>
      <c r="H428" s="175" t="s">
        <v>1</v>
      </c>
      <c r="I428" s="177"/>
      <c r="L428" s="174"/>
      <c r="M428" s="178"/>
      <c r="N428" s="179"/>
      <c r="O428" s="179"/>
      <c r="P428" s="179"/>
      <c r="Q428" s="179"/>
      <c r="R428" s="179"/>
      <c r="S428" s="179"/>
      <c r="T428" s="180"/>
      <c r="AT428" s="175" t="s">
        <v>228</v>
      </c>
      <c r="AU428" s="175" t="s">
        <v>87</v>
      </c>
      <c r="AV428" s="14" t="s">
        <v>32</v>
      </c>
      <c r="AW428" s="14" t="s">
        <v>31</v>
      </c>
      <c r="AX428" s="14" t="s">
        <v>77</v>
      </c>
      <c r="AY428" s="175" t="s">
        <v>219</v>
      </c>
    </row>
    <row r="429" spans="1:65" s="13" customFormat="1">
      <c r="B429" s="165"/>
      <c r="D429" s="166" t="s">
        <v>228</v>
      </c>
      <c r="E429" s="167" t="s">
        <v>1</v>
      </c>
      <c r="F429" s="168" t="s">
        <v>5307</v>
      </c>
      <c r="H429" s="169">
        <v>5.05</v>
      </c>
      <c r="I429" s="170"/>
      <c r="L429" s="165"/>
      <c r="M429" s="171"/>
      <c r="N429" s="172"/>
      <c r="O429" s="172"/>
      <c r="P429" s="172"/>
      <c r="Q429" s="172"/>
      <c r="R429" s="172"/>
      <c r="S429" s="172"/>
      <c r="T429" s="173"/>
      <c r="AT429" s="167" t="s">
        <v>228</v>
      </c>
      <c r="AU429" s="167" t="s">
        <v>87</v>
      </c>
      <c r="AV429" s="13" t="s">
        <v>87</v>
      </c>
      <c r="AW429" s="13" t="s">
        <v>31</v>
      </c>
      <c r="AX429" s="13" t="s">
        <v>32</v>
      </c>
      <c r="AY429" s="167" t="s">
        <v>219</v>
      </c>
    </row>
    <row r="430" spans="1:65" s="2" customFormat="1" ht="16.5" customHeight="1">
      <c r="A430" s="33"/>
      <c r="B430" s="151"/>
      <c r="C430" s="152" t="s">
        <v>594</v>
      </c>
      <c r="D430" s="152" t="s">
        <v>221</v>
      </c>
      <c r="E430" s="153" t="s">
        <v>5091</v>
      </c>
      <c r="F430" s="154" t="s">
        <v>5092</v>
      </c>
      <c r="G430" s="155" t="s">
        <v>334</v>
      </c>
      <c r="H430" s="156">
        <v>5</v>
      </c>
      <c r="I430" s="157"/>
      <c r="J430" s="158">
        <f>ROUND(I430*H430,2)</f>
        <v>0</v>
      </c>
      <c r="K430" s="154" t="s">
        <v>225</v>
      </c>
      <c r="L430" s="34"/>
      <c r="M430" s="159" t="s">
        <v>1</v>
      </c>
      <c r="N430" s="160" t="s">
        <v>42</v>
      </c>
      <c r="O430" s="59"/>
      <c r="P430" s="161">
        <f>O430*H430</f>
        <v>0</v>
      </c>
      <c r="Q430" s="161">
        <v>3.0759999999999999E-2</v>
      </c>
      <c r="R430" s="161">
        <f>Q430*H430</f>
        <v>0.15379999999999999</v>
      </c>
      <c r="S430" s="161">
        <v>0</v>
      </c>
      <c r="T430" s="162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63" t="s">
        <v>226</v>
      </c>
      <c r="AT430" s="163" t="s">
        <v>221</v>
      </c>
      <c r="AU430" s="163" t="s">
        <v>87</v>
      </c>
      <c r="AY430" s="18" t="s">
        <v>219</v>
      </c>
      <c r="BE430" s="164">
        <f>IF(N430="základní",J430,0)</f>
        <v>0</v>
      </c>
      <c r="BF430" s="164">
        <f>IF(N430="snížená",J430,0)</f>
        <v>0</v>
      </c>
      <c r="BG430" s="164">
        <f>IF(N430="zákl. přenesená",J430,0)</f>
        <v>0</v>
      </c>
      <c r="BH430" s="164">
        <f>IF(N430="sníž. přenesená",J430,0)</f>
        <v>0</v>
      </c>
      <c r="BI430" s="164">
        <f>IF(N430="nulová",J430,0)</f>
        <v>0</v>
      </c>
      <c r="BJ430" s="18" t="s">
        <v>32</v>
      </c>
      <c r="BK430" s="164">
        <f>ROUND(I430*H430,2)</f>
        <v>0</v>
      </c>
      <c r="BL430" s="18" t="s">
        <v>226</v>
      </c>
      <c r="BM430" s="163" t="s">
        <v>5361</v>
      </c>
    </row>
    <row r="431" spans="1:65" s="2" customFormat="1" ht="16.5" customHeight="1">
      <c r="A431" s="33"/>
      <c r="B431" s="151"/>
      <c r="C431" s="197" t="s">
        <v>596</v>
      </c>
      <c r="D431" s="197" t="s">
        <v>536</v>
      </c>
      <c r="E431" s="198" t="s">
        <v>5094</v>
      </c>
      <c r="F431" s="199" t="s">
        <v>5095</v>
      </c>
      <c r="G431" s="200" t="s">
        <v>334</v>
      </c>
      <c r="H431" s="201">
        <v>5.05</v>
      </c>
      <c r="I431" s="202"/>
      <c r="J431" s="203">
        <f>ROUND(I431*H431,2)</f>
        <v>0</v>
      </c>
      <c r="K431" s="199" t="s">
        <v>241</v>
      </c>
      <c r="L431" s="204"/>
      <c r="M431" s="205" t="s">
        <v>1</v>
      </c>
      <c r="N431" s="206" t="s">
        <v>42</v>
      </c>
      <c r="O431" s="59"/>
      <c r="P431" s="161">
        <f>O431*H431</f>
        <v>0</v>
      </c>
      <c r="Q431" s="161">
        <v>0.155</v>
      </c>
      <c r="R431" s="161">
        <f>Q431*H431</f>
        <v>0.78274999999999995</v>
      </c>
      <c r="S431" s="161">
        <v>0</v>
      </c>
      <c r="T431" s="162">
        <f>S431*H431</f>
        <v>0</v>
      </c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R431" s="163" t="s">
        <v>263</v>
      </c>
      <c r="AT431" s="163" t="s">
        <v>536</v>
      </c>
      <c r="AU431" s="163" t="s">
        <v>87</v>
      </c>
      <c r="AY431" s="18" t="s">
        <v>219</v>
      </c>
      <c r="BE431" s="164">
        <f>IF(N431="základní",J431,0)</f>
        <v>0</v>
      </c>
      <c r="BF431" s="164">
        <f>IF(N431="snížená",J431,0)</f>
        <v>0</v>
      </c>
      <c r="BG431" s="164">
        <f>IF(N431="zákl. přenesená",J431,0)</f>
        <v>0</v>
      </c>
      <c r="BH431" s="164">
        <f>IF(N431="sníž. přenesená",J431,0)</f>
        <v>0</v>
      </c>
      <c r="BI431" s="164">
        <f>IF(N431="nulová",J431,0)</f>
        <v>0</v>
      </c>
      <c r="BJ431" s="18" t="s">
        <v>32</v>
      </c>
      <c r="BK431" s="164">
        <f>ROUND(I431*H431,2)</f>
        <v>0</v>
      </c>
      <c r="BL431" s="18" t="s">
        <v>226</v>
      </c>
      <c r="BM431" s="163" t="s">
        <v>5362</v>
      </c>
    </row>
    <row r="432" spans="1:65" s="14" customFormat="1">
      <c r="B432" s="174"/>
      <c r="D432" s="166" t="s">
        <v>228</v>
      </c>
      <c r="E432" s="175" t="s">
        <v>1</v>
      </c>
      <c r="F432" s="176" t="s">
        <v>5363</v>
      </c>
      <c r="H432" s="175" t="s">
        <v>1</v>
      </c>
      <c r="I432" s="177"/>
      <c r="L432" s="174"/>
      <c r="M432" s="178"/>
      <c r="N432" s="179"/>
      <c r="O432" s="179"/>
      <c r="P432" s="179"/>
      <c r="Q432" s="179"/>
      <c r="R432" s="179"/>
      <c r="S432" s="179"/>
      <c r="T432" s="180"/>
      <c r="AT432" s="175" t="s">
        <v>228</v>
      </c>
      <c r="AU432" s="175" t="s">
        <v>87</v>
      </c>
      <c r="AV432" s="14" t="s">
        <v>32</v>
      </c>
      <c r="AW432" s="14" t="s">
        <v>31</v>
      </c>
      <c r="AX432" s="14" t="s">
        <v>77</v>
      </c>
      <c r="AY432" s="175" t="s">
        <v>219</v>
      </c>
    </row>
    <row r="433" spans="1:65" s="13" customFormat="1">
      <c r="B433" s="165"/>
      <c r="D433" s="166" t="s">
        <v>228</v>
      </c>
      <c r="E433" s="167" t="s">
        <v>1</v>
      </c>
      <c r="F433" s="168" t="s">
        <v>5307</v>
      </c>
      <c r="H433" s="169">
        <v>5.05</v>
      </c>
      <c r="I433" s="170"/>
      <c r="L433" s="165"/>
      <c r="M433" s="171"/>
      <c r="N433" s="172"/>
      <c r="O433" s="172"/>
      <c r="P433" s="172"/>
      <c r="Q433" s="172"/>
      <c r="R433" s="172"/>
      <c r="S433" s="172"/>
      <c r="T433" s="173"/>
      <c r="AT433" s="167" t="s">
        <v>228</v>
      </c>
      <c r="AU433" s="167" t="s">
        <v>87</v>
      </c>
      <c r="AV433" s="13" t="s">
        <v>87</v>
      </c>
      <c r="AW433" s="13" t="s">
        <v>31</v>
      </c>
      <c r="AX433" s="13" t="s">
        <v>32</v>
      </c>
      <c r="AY433" s="167" t="s">
        <v>219</v>
      </c>
    </row>
    <row r="434" spans="1:65" s="2" customFormat="1" ht="16.5" customHeight="1">
      <c r="A434" s="33"/>
      <c r="B434" s="151"/>
      <c r="C434" s="152" t="s">
        <v>601</v>
      </c>
      <c r="D434" s="152" t="s">
        <v>221</v>
      </c>
      <c r="E434" s="153" t="s">
        <v>5109</v>
      </c>
      <c r="F434" s="154" t="s">
        <v>5110</v>
      </c>
      <c r="G434" s="155" t="s">
        <v>334</v>
      </c>
      <c r="H434" s="156">
        <v>5</v>
      </c>
      <c r="I434" s="157"/>
      <c r="J434" s="158">
        <f>ROUND(I434*H434,2)</f>
        <v>0</v>
      </c>
      <c r="K434" s="154" t="s">
        <v>225</v>
      </c>
      <c r="L434" s="34"/>
      <c r="M434" s="159" t="s">
        <v>1</v>
      </c>
      <c r="N434" s="160" t="s">
        <v>42</v>
      </c>
      <c r="O434" s="59"/>
      <c r="P434" s="161">
        <f>O434*H434</f>
        <v>0</v>
      </c>
      <c r="Q434" s="161">
        <v>0.21734000000000001</v>
      </c>
      <c r="R434" s="161">
        <f>Q434*H434</f>
        <v>1.0867</v>
      </c>
      <c r="S434" s="161">
        <v>0</v>
      </c>
      <c r="T434" s="162">
        <f>S434*H434</f>
        <v>0</v>
      </c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R434" s="163" t="s">
        <v>226</v>
      </c>
      <c r="AT434" s="163" t="s">
        <v>221</v>
      </c>
      <c r="AU434" s="163" t="s">
        <v>87</v>
      </c>
      <c r="AY434" s="18" t="s">
        <v>219</v>
      </c>
      <c r="BE434" s="164">
        <f>IF(N434="základní",J434,0)</f>
        <v>0</v>
      </c>
      <c r="BF434" s="164">
        <f>IF(N434="snížená",J434,0)</f>
        <v>0</v>
      </c>
      <c r="BG434" s="164">
        <f>IF(N434="zákl. přenesená",J434,0)</f>
        <v>0</v>
      </c>
      <c r="BH434" s="164">
        <f>IF(N434="sníž. přenesená",J434,0)</f>
        <v>0</v>
      </c>
      <c r="BI434" s="164">
        <f>IF(N434="nulová",J434,0)</f>
        <v>0</v>
      </c>
      <c r="BJ434" s="18" t="s">
        <v>32</v>
      </c>
      <c r="BK434" s="164">
        <f>ROUND(I434*H434,2)</f>
        <v>0</v>
      </c>
      <c r="BL434" s="18" t="s">
        <v>226</v>
      </c>
      <c r="BM434" s="163" t="s">
        <v>5111</v>
      </c>
    </row>
    <row r="435" spans="1:65" s="14" customFormat="1">
      <c r="B435" s="174"/>
      <c r="D435" s="166" t="s">
        <v>228</v>
      </c>
      <c r="E435" s="175" t="s">
        <v>1</v>
      </c>
      <c r="F435" s="176" t="s">
        <v>5112</v>
      </c>
      <c r="H435" s="175" t="s">
        <v>1</v>
      </c>
      <c r="I435" s="177"/>
      <c r="L435" s="174"/>
      <c r="M435" s="178"/>
      <c r="N435" s="179"/>
      <c r="O435" s="179"/>
      <c r="P435" s="179"/>
      <c r="Q435" s="179"/>
      <c r="R435" s="179"/>
      <c r="S435" s="179"/>
      <c r="T435" s="180"/>
      <c r="AT435" s="175" t="s">
        <v>228</v>
      </c>
      <c r="AU435" s="175" t="s">
        <v>87</v>
      </c>
      <c r="AV435" s="14" t="s">
        <v>32</v>
      </c>
      <c r="AW435" s="14" t="s">
        <v>31</v>
      </c>
      <c r="AX435" s="14" t="s">
        <v>77</v>
      </c>
      <c r="AY435" s="175" t="s">
        <v>219</v>
      </c>
    </row>
    <row r="436" spans="1:65" s="16" customFormat="1">
      <c r="B436" s="189"/>
      <c r="D436" s="166" t="s">
        <v>228</v>
      </c>
      <c r="E436" s="190" t="s">
        <v>1</v>
      </c>
      <c r="F436" s="191" t="s">
        <v>282</v>
      </c>
      <c r="H436" s="192">
        <v>0</v>
      </c>
      <c r="I436" s="193"/>
      <c r="L436" s="189"/>
      <c r="M436" s="194"/>
      <c r="N436" s="195"/>
      <c r="O436" s="195"/>
      <c r="P436" s="195"/>
      <c r="Q436" s="195"/>
      <c r="R436" s="195"/>
      <c r="S436" s="195"/>
      <c r="T436" s="196"/>
      <c r="AT436" s="190" t="s">
        <v>228</v>
      </c>
      <c r="AU436" s="190" t="s">
        <v>87</v>
      </c>
      <c r="AV436" s="16" t="s">
        <v>237</v>
      </c>
      <c r="AW436" s="16" t="s">
        <v>31</v>
      </c>
      <c r="AX436" s="16" t="s">
        <v>77</v>
      </c>
      <c r="AY436" s="190" t="s">
        <v>219</v>
      </c>
    </row>
    <row r="437" spans="1:65" s="14" customFormat="1">
      <c r="B437" s="174"/>
      <c r="D437" s="166" t="s">
        <v>228</v>
      </c>
      <c r="E437" s="175" t="s">
        <v>1</v>
      </c>
      <c r="F437" s="176" t="s">
        <v>5364</v>
      </c>
      <c r="H437" s="175" t="s">
        <v>1</v>
      </c>
      <c r="I437" s="177"/>
      <c r="L437" s="174"/>
      <c r="M437" s="178"/>
      <c r="N437" s="179"/>
      <c r="O437" s="179"/>
      <c r="P437" s="179"/>
      <c r="Q437" s="179"/>
      <c r="R437" s="179"/>
      <c r="S437" s="179"/>
      <c r="T437" s="180"/>
      <c r="AT437" s="175" t="s">
        <v>228</v>
      </c>
      <c r="AU437" s="175" t="s">
        <v>87</v>
      </c>
      <c r="AV437" s="14" t="s">
        <v>32</v>
      </c>
      <c r="AW437" s="14" t="s">
        <v>31</v>
      </c>
      <c r="AX437" s="14" t="s">
        <v>77</v>
      </c>
      <c r="AY437" s="175" t="s">
        <v>219</v>
      </c>
    </row>
    <row r="438" spans="1:65" s="14" customFormat="1">
      <c r="B438" s="174"/>
      <c r="D438" s="166" t="s">
        <v>228</v>
      </c>
      <c r="E438" s="175" t="s">
        <v>1</v>
      </c>
      <c r="F438" s="176" t="s">
        <v>5365</v>
      </c>
      <c r="H438" s="175" t="s">
        <v>1</v>
      </c>
      <c r="I438" s="177"/>
      <c r="L438" s="174"/>
      <c r="M438" s="178"/>
      <c r="N438" s="179"/>
      <c r="O438" s="179"/>
      <c r="P438" s="179"/>
      <c r="Q438" s="179"/>
      <c r="R438" s="179"/>
      <c r="S438" s="179"/>
      <c r="T438" s="180"/>
      <c r="AT438" s="175" t="s">
        <v>228</v>
      </c>
      <c r="AU438" s="175" t="s">
        <v>87</v>
      </c>
      <c r="AV438" s="14" t="s">
        <v>32</v>
      </c>
      <c r="AW438" s="14" t="s">
        <v>31</v>
      </c>
      <c r="AX438" s="14" t="s">
        <v>77</v>
      </c>
      <c r="AY438" s="175" t="s">
        <v>219</v>
      </c>
    </row>
    <row r="439" spans="1:65" s="13" customFormat="1">
      <c r="B439" s="165"/>
      <c r="D439" s="166" t="s">
        <v>228</v>
      </c>
      <c r="E439" s="167" t="s">
        <v>1</v>
      </c>
      <c r="F439" s="168" t="s">
        <v>5189</v>
      </c>
      <c r="H439" s="169">
        <v>5</v>
      </c>
      <c r="I439" s="170"/>
      <c r="L439" s="165"/>
      <c r="M439" s="171"/>
      <c r="N439" s="172"/>
      <c r="O439" s="172"/>
      <c r="P439" s="172"/>
      <c r="Q439" s="172"/>
      <c r="R439" s="172"/>
      <c r="S439" s="172"/>
      <c r="T439" s="173"/>
      <c r="AT439" s="167" t="s">
        <v>228</v>
      </c>
      <c r="AU439" s="167" t="s">
        <v>87</v>
      </c>
      <c r="AV439" s="13" t="s">
        <v>87</v>
      </c>
      <c r="AW439" s="13" t="s">
        <v>31</v>
      </c>
      <c r="AX439" s="13" t="s">
        <v>77</v>
      </c>
      <c r="AY439" s="167" t="s">
        <v>219</v>
      </c>
    </row>
    <row r="440" spans="1:65" s="15" customFormat="1">
      <c r="B440" s="181"/>
      <c r="D440" s="166" t="s">
        <v>228</v>
      </c>
      <c r="E440" s="182" t="s">
        <v>1</v>
      </c>
      <c r="F440" s="183" t="s">
        <v>236</v>
      </c>
      <c r="H440" s="184">
        <v>5</v>
      </c>
      <c r="I440" s="185"/>
      <c r="L440" s="181"/>
      <c r="M440" s="186"/>
      <c r="N440" s="187"/>
      <c r="O440" s="187"/>
      <c r="P440" s="187"/>
      <c r="Q440" s="187"/>
      <c r="R440" s="187"/>
      <c r="S440" s="187"/>
      <c r="T440" s="188"/>
      <c r="AT440" s="182" t="s">
        <v>228</v>
      </c>
      <c r="AU440" s="182" t="s">
        <v>87</v>
      </c>
      <c r="AV440" s="15" t="s">
        <v>226</v>
      </c>
      <c r="AW440" s="15" t="s">
        <v>31</v>
      </c>
      <c r="AX440" s="15" t="s">
        <v>32</v>
      </c>
      <c r="AY440" s="182" t="s">
        <v>219</v>
      </c>
    </row>
    <row r="441" spans="1:65" s="2" customFormat="1" ht="16.5" customHeight="1">
      <c r="A441" s="33"/>
      <c r="B441" s="151"/>
      <c r="C441" s="197" t="s">
        <v>607</v>
      </c>
      <c r="D441" s="197" t="s">
        <v>536</v>
      </c>
      <c r="E441" s="198" t="s">
        <v>5115</v>
      </c>
      <c r="F441" s="199" t="s">
        <v>5116</v>
      </c>
      <c r="G441" s="200" t="s">
        <v>334</v>
      </c>
      <c r="H441" s="201">
        <v>5</v>
      </c>
      <c r="I441" s="202"/>
      <c r="J441" s="203">
        <f>ROUND(I441*H441,2)</f>
        <v>0</v>
      </c>
      <c r="K441" s="199" t="s">
        <v>241</v>
      </c>
      <c r="L441" s="204"/>
      <c r="M441" s="205" t="s">
        <v>1</v>
      </c>
      <c r="N441" s="206" t="s">
        <v>42</v>
      </c>
      <c r="O441" s="59"/>
      <c r="P441" s="161">
        <f>O441*H441</f>
        <v>0</v>
      </c>
      <c r="Q441" s="161">
        <v>6.3E-2</v>
      </c>
      <c r="R441" s="161">
        <f>Q441*H441</f>
        <v>0.315</v>
      </c>
      <c r="S441" s="161">
        <v>0</v>
      </c>
      <c r="T441" s="162">
        <f>S441*H441</f>
        <v>0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163" t="s">
        <v>263</v>
      </c>
      <c r="AT441" s="163" t="s">
        <v>536</v>
      </c>
      <c r="AU441" s="163" t="s">
        <v>87</v>
      </c>
      <c r="AY441" s="18" t="s">
        <v>219</v>
      </c>
      <c r="BE441" s="164">
        <f>IF(N441="základní",J441,0)</f>
        <v>0</v>
      </c>
      <c r="BF441" s="164">
        <f>IF(N441="snížená",J441,0)</f>
        <v>0</v>
      </c>
      <c r="BG441" s="164">
        <f>IF(N441="zákl. přenesená",J441,0)</f>
        <v>0</v>
      </c>
      <c r="BH441" s="164">
        <f>IF(N441="sníž. přenesená",J441,0)</f>
        <v>0</v>
      </c>
      <c r="BI441" s="164">
        <f>IF(N441="nulová",J441,0)</f>
        <v>0</v>
      </c>
      <c r="BJ441" s="18" t="s">
        <v>32</v>
      </c>
      <c r="BK441" s="164">
        <f>ROUND(I441*H441,2)</f>
        <v>0</v>
      </c>
      <c r="BL441" s="18" t="s">
        <v>226</v>
      </c>
      <c r="BM441" s="163" t="s">
        <v>5117</v>
      </c>
    </row>
    <row r="442" spans="1:65" s="13" customFormat="1">
      <c r="B442" s="165"/>
      <c r="D442" s="166" t="s">
        <v>228</v>
      </c>
      <c r="E442" s="167" t="s">
        <v>1</v>
      </c>
      <c r="F442" s="168" t="s">
        <v>5189</v>
      </c>
      <c r="H442" s="169">
        <v>5</v>
      </c>
      <c r="I442" s="170"/>
      <c r="L442" s="165"/>
      <c r="M442" s="171"/>
      <c r="N442" s="172"/>
      <c r="O442" s="172"/>
      <c r="P442" s="172"/>
      <c r="Q442" s="172"/>
      <c r="R442" s="172"/>
      <c r="S442" s="172"/>
      <c r="T442" s="173"/>
      <c r="AT442" s="167" t="s">
        <v>228</v>
      </c>
      <c r="AU442" s="167" t="s">
        <v>87</v>
      </c>
      <c r="AV442" s="13" t="s">
        <v>87</v>
      </c>
      <c r="AW442" s="13" t="s">
        <v>31</v>
      </c>
      <c r="AX442" s="13" t="s">
        <v>32</v>
      </c>
      <c r="AY442" s="167" t="s">
        <v>219</v>
      </c>
    </row>
    <row r="443" spans="1:65" s="2" customFormat="1" ht="16.5" customHeight="1">
      <c r="A443" s="33"/>
      <c r="B443" s="151"/>
      <c r="C443" s="197" t="s">
        <v>611</v>
      </c>
      <c r="D443" s="197" t="s">
        <v>536</v>
      </c>
      <c r="E443" s="198" t="s">
        <v>5118</v>
      </c>
      <c r="F443" s="199" t="s">
        <v>5119</v>
      </c>
      <c r="G443" s="200" t="s">
        <v>334</v>
      </c>
      <c r="H443" s="201">
        <v>5</v>
      </c>
      <c r="I443" s="202"/>
      <c r="J443" s="203">
        <f>ROUND(I443*H443,2)</f>
        <v>0</v>
      </c>
      <c r="K443" s="199" t="s">
        <v>225</v>
      </c>
      <c r="L443" s="204"/>
      <c r="M443" s="205" t="s">
        <v>1</v>
      </c>
      <c r="N443" s="206" t="s">
        <v>42</v>
      </c>
      <c r="O443" s="59"/>
      <c r="P443" s="161">
        <f>O443*H443</f>
        <v>0</v>
      </c>
      <c r="Q443" s="161">
        <v>4.0000000000000001E-3</v>
      </c>
      <c r="R443" s="161">
        <f>Q443*H443</f>
        <v>0.02</v>
      </c>
      <c r="S443" s="161">
        <v>0</v>
      </c>
      <c r="T443" s="162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63" t="s">
        <v>263</v>
      </c>
      <c r="AT443" s="163" t="s">
        <v>536</v>
      </c>
      <c r="AU443" s="163" t="s">
        <v>87</v>
      </c>
      <c r="AY443" s="18" t="s">
        <v>219</v>
      </c>
      <c r="BE443" s="164">
        <f>IF(N443="základní",J443,0)</f>
        <v>0</v>
      </c>
      <c r="BF443" s="164">
        <f>IF(N443="snížená",J443,0)</f>
        <v>0</v>
      </c>
      <c r="BG443" s="164">
        <f>IF(N443="zákl. přenesená",J443,0)</f>
        <v>0</v>
      </c>
      <c r="BH443" s="164">
        <f>IF(N443="sníž. přenesená",J443,0)</f>
        <v>0</v>
      </c>
      <c r="BI443" s="164">
        <f>IF(N443="nulová",J443,0)</f>
        <v>0</v>
      </c>
      <c r="BJ443" s="18" t="s">
        <v>32</v>
      </c>
      <c r="BK443" s="164">
        <f>ROUND(I443*H443,2)</f>
        <v>0</v>
      </c>
      <c r="BL443" s="18" t="s">
        <v>226</v>
      </c>
      <c r="BM443" s="163" t="s">
        <v>5120</v>
      </c>
    </row>
    <row r="444" spans="1:65" s="13" customFormat="1">
      <c r="B444" s="165"/>
      <c r="D444" s="166" t="s">
        <v>228</v>
      </c>
      <c r="E444" s="167" t="s">
        <v>1</v>
      </c>
      <c r="F444" s="168" t="s">
        <v>5189</v>
      </c>
      <c r="H444" s="169">
        <v>5</v>
      </c>
      <c r="I444" s="170"/>
      <c r="L444" s="165"/>
      <c r="M444" s="171"/>
      <c r="N444" s="172"/>
      <c r="O444" s="172"/>
      <c r="P444" s="172"/>
      <c r="Q444" s="172"/>
      <c r="R444" s="172"/>
      <c r="S444" s="172"/>
      <c r="T444" s="173"/>
      <c r="AT444" s="167" t="s">
        <v>228</v>
      </c>
      <c r="AU444" s="167" t="s">
        <v>87</v>
      </c>
      <c r="AV444" s="13" t="s">
        <v>87</v>
      </c>
      <c r="AW444" s="13" t="s">
        <v>31</v>
      </c>
      <c r="AX444" s="13" t="s">
        <v>32</v>
      </c>
      <c r="AY444" s="167" t="s">
        <v>219</v>
      </c>
    </row>
    <row r="445" spans="1:65" s="2" customFormat="1" ht="16.5" customHeight="1">
      <c r="A445" s="33"/>
      <c r="B445" s="151"/>
      <c r="C445" s="152" t="s">
        <v>615</v>
      </c>
      <c r="D445" s="152" t="s">
        <v>221</v>
      </c>
      <c r="E445" s="153" t="s">
        <v>797</v>
      </c>
      <c r="F445" s="154" t="s">
        <v>798</v>
      </c>
      <c r="G445" s="155" t="s">
        <v>394</v>
      </c>
      <c r="H445" s="156">
        <v>2.97</v>
      </c>
      <c r="I445" s="157"/>
      <c r="J445" s="158">
        <f>ROUND(I445*H445,2)</f>
        <v>0</v>
      </c>
      <c r="K445" s="154" t="s">
        <v>225</v>
      </c>
      <c r="L445" s="34"/>
      <c r="M445" s="159" t="s">
        <v>1</v>
      </c>
      <c r="N445" s="160" t="s">
        <v>42</v>
      </c>
      <c r="O445" s="59"/>
      <c r="P445" s="161">
        <f>O445*H445</f>
        <v>0</v>
      </c>
      <c r="Q445" s="161">
        <v>2.2563399999999998</v>
      </c>
      <c r="R445" s="161">
        <f>Q445*H445</f>
        <v>6.7013297999999999</v>
      </c>
      <c r="S445" s="161">
        <v>0</v>
      </c>
      <c r="T445" s="162">
        <f>S445*H445</f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63" t="s">
        <v>226</v>
      </c>
      <c r="AT445" s="163" t="s">
        <v>221</v>
      </c>
      <c r="AU445" s="163" t="s">
        <v>87</v>
      </c>
      <c r="AY445" s="18" t="s">
        <v>219</v>
      </c>
      <c r="BE445" s="164">
        <f>IF(N445="základní",J445,0)</f>
        <v>0</v>
      </c>
      <c r="BF445" s="164">
        <f>IF(N445="snížená",J445,0)</f>
        <v>0</v>
      </c>
      <c r="BG445" s="164">
        <f>IF(N445="zákl. přenesená",J445,0)</f>
        <v>0</v>
      </c>
      <c r="BH445" s="164">
        <f>IF(N445="sníž. přenesená",J445,0)</f>
        <v>0</v>
      </c>
      <c r="BI445" s="164">
        <f>IF(N445="nulová",J445,0)</f>
        <v>0</v>
      </c>
      <c r="BJ445" s="18" t="s">
        <v>32</v>
      </c>
      <c r="BK445" s="164">
        <f>ROUND(I445*H445,2)</f>
        <v>0</v>
      </c>
      <c r="BL445" s="18" t="s">
        <v>226</v>
      </c>
      <c r="BM445" s="163" t="s">
        <v>5121</v>
      </c>
    </row>
    <row r="446" spans="1:65" s="14" customFormat="1">
      <c r="B446" s="174"/>
      <c r="D446" s="166" t="s">
        <v>228</v>
      </c>
      <c r="E446" s="175" t="s">
        <v>1</v>
      </c>
      <c r="F446" s="176" t="s">
        <v>5366</v>
      </c>
      <c r="H446" s="175" t="s">
        <v>1</v>
      </c>
      <c r="I446" s="177"/>
      <c r="L446" s="174"/>
      <c r="M446" s="178"/>
      <c r="N446" s="179"/>
      <c r="O446" s="179"/>
      <c r="P446" s="179"/>
      <c r="Q446" s="179"/>
      <c r="R446" s="179"/>
      <c r="S446" s="179"/>
      <c r="T446" s="180"/>
      <c r="AT446" s="175" t="s">
        <v>228</v>
      </c>
      <c r="AU446" s="175" t="s">
        <v>87</v>
      </c>
      <c r="AV446" s="14" t="s">
        <v>32</v>
      </c>
      <c r="AW446" s="14" t="s">
        <v>31</v>
      </c>
      <c r="AX446" s="14" t="s">
        <v>77</v>
      </c>
      <c r="AY446" s="175" t="s">
        <v>219</v>
      </c>
    </row>
    <row r="447" spans="1:65" s="14" customFormat="1">
      <c r="B447" s="174"/>
      <c r="D447" s="166" t="s">
        <v>228</v>
      </c>
      <c r="E447" s="175" t="s">
        <v>1</v>
      </c>
      <c r="F447" s="176" t="s">
        <v>5367</v>
      </c>
      <c r="H447" s="175" t="s">
        <v>1</v>
      </c>
      <c r="I447" s="177"/>
      <c r="L447" s="174"/>
      <c r="M447" s="178"/>
      <c r="N447" s="179"/>
      <c r="O447" s="179"/>
      <c r="P447" s="179"/>
      <c r="Q447" s="179"/>
      <c r="R447" s="179"/>
      <c r="S447" s="179"/>
      <c r="T447" s="180"/>
      <c r="AT447" s="175" t="s">
        <v>228</v>
      </c>
      <c r="AU447" s="175" t="s">
        <v>87</v>
      </c>
      <c r="AV447" s="14" t="s">
        <v>32</v>
      </c>
      <c r="AW447" s="14" t="s">
        <v>31</v>
      </c>
      <c r="AX447" s="14" t="s">
        <v>77</v>
      </c>
      <c r="AY447" s="175" t="s">
        <v>219</v>
      </c>
    </row>
    <row r="448" spans="1:65" s="14" customFormat="1">
      <c r="B448" s="174"/>
      <c r="D448" s="166" t="s">
        <v>228</v>
      </c>
      <c r="E448" s="175" t="s">
        <v>1</v>
      </c>
      <c r="F448" s="176" t="s">
        <v>5124</v>
      </c>
      <c r="H448" s="175" t="s">
        <v>1</v>
      </c>
      <c r="I448" s="177"/>
      <c r="L448" s="174"/>
      <c r="M448" s="178"/>
      <c r="N448" s="179"/>
      <c r="O448" s="179"/>
      <c r="P448" s="179"/>
      <c r="Q448" s="179"/>
      <c r="R448" s="179"/>
      <c r="S448" s="179"/>
      <c r="T448" s="180"/>
      <c r="AT448" s="175" t="s">
        <v>228</v>
      </c>
      <c r="AU448" s="175" t="s">
        <v>87</v>
      </c>
      <c r="AV448" s="14" t="s">
        <v>32</v>
      </c>
      <c r="AW448" s="14" t="s">
        <v>31</v>
      </c>
      <c r="AX448" s="14" t="s">
        <v>77</v>
      </c>
      <c r="AY448" s="175" t="s">
        <v>219</v>
      </c>
    </row>
    <row r="449" spans="1:65" s="13" customFormat="1">
      <c r="B449" s="165"/>
      <c r="D449" s="166" t="s">
        <v>228</v>
      </c>
      <c r="E449" s="167" t="s">
        <v>1</v>
      </c>
      <c r="F449" s="168" t="s">
        <v>5368</v>
      </c>
      <c r="H449" s="169">
        <v>2.4700000000000002</v>
      </c>
      <c r="I449" s="170"/>
      <c r="L449" s="165"/>
      <c r="M449" s="171"/>
      <c r="N449" s="172"/>
      <c r="O449" s="172"/>
      <c r="P449" s="172"/>
      <c r="Q449" s="172"/>
      <c r="R449" s="172"/>
      <c r="S449" s="172"/>
      <c r="T449" s="173"/>
      <c r="AT449" s="167" t="s">
        <v>228</v>
      </c>
      <c r="AU449" s="167" t="s">
        <v>87</v>
      </c>
      <c r="AV449" s="13" t="s">
        <v>87</v>
      </c>
      <c r="AW449" s="13" t="s">
        <v>31</v>
      </c>
      <c r="AX449" s="13" t="s">
        <v>77</v>
      </c>
      <c r="AY449" s="167" t="s">
        <v>219</v>
      </c>
    </row>
    <row r="450" spans="1:65" s="13" customFormat="1">
      <c r="B450" s="165"/>
      <c r="D450" s="166" t="s">
        <v>228</v>
      </c>
      <c r="E450" s="167" t="s">
        <v>1</v>
      </c>
      <c r="F450" s="168" t="s">
        <v>5369</v>
      </c>
      <c r="H450" s="169">
        <v>0.5</v>
      </c>
      <c r="I450" s="170"/>
      <c r="L450" s="165"/>
      <c r="M450" s="171"/>
      <c r="N450" s="172"/>
      <c r="O450" s="172"/>
      <c r="P450" s="172"/>
      <c r="Q450" s="172"/>
      <c r="R450" s="172"/>
      <c r="S450" s="172"/>
      <c r="T450" s="173"/>
      <c r="AT450" s="167" t="s">
        <v>228</v>
      </c>
      <c r="AU450" s="167" t="s">
        <v>87</v>
      </c>
      <c r="AV450" s="13" t="s">
        <v>87</v>
      </c>
      <c r="AW450" s="13" t="s">
        <v>31</v>
      </c>
      <c r="AX450" s="13" t="s">
        <v>77</v>
      </c>
      <c r="AY450" s="167" t="s">
        <v>219</v>
      </c>
    </row>
    <row r="451" spans="1:65" s="14" customFormat="1">
      <c r="B451" s="174"/>
      <c r="D451" s="166" t="s">
        <v>228</v>
      </c>
      <c r="E451" s="175" t="s">
        <v>1</v>
      </c>
      <c r="F451" s="176" t="s">
        <v>5370</v>
      </c>
      <c r="H451" s="175" t="s">
        <v>1</v>
      </c>
      <c r="I451" s="177"/>
      <c r="L451" s="174"/>
      <c r="M451" s="178"/>
      <c r="N451" s="179"/>
      <c r="O451" s="179"/>
      <c r="P451" s="179"/>
      <c r="Q451" s="179"/>
      <c r="R451" s="179"/>
      <c r="S451" s="179"/>
      <c r="T451" s="180"/>
      <c r="AT451" s="175" t="s">
        <v>228</v>
      </c>
      <c r="AU451" s="175" t="s">
        <v>87</v>
      </c>
      <c r="AV451" s="14" t="s">
        <v>32</v>
      </c>
      <c r="AW451" s="14" t="s">
        <v>31</v>
      </c>
      <c r="AX451" s="14" t="s">
        <v>77</v>
      </c>
      <c r="AY451" s="175" t="s">
        <v>219</v>
      </c>
    </row>
    <row r="452" spans="1:65" s="13" customFormat="1">
      <c r="B452" s="165"/>
      <c r="D452" s="166" t="s">
        <v>228</v>
      </c>
      <c r="E452" s="167" t="s">
        <v>1</v>
      </c>
      <c r="F452" s="168" t="s">
        <v>77</v>
      </c>
      <c r="H452" s="169">
        <v>0</v>
      </c>
      <c r="I452" s="170"/>
      <c r="L452" s="165"/>
      <c r="M452" s="171"/>
      <c r="N452" s="172"/>
      <c r="O452" s="172"/>
      <c r="P452" s="172"/>
      <c r="Q452" s="172"/>
      <c r="R452" s="172"/>
      <c r="S452" s="172"/>
      <c r="T452" s="173"/>
      <c r="AT452" s="167" t="s">
        <v>228</v>
      </c>
      <c r="AU452" s="167" t="s">
        <v>87</v>
      </c>
      <c r="AV452" s="13" t="s">
        <v>87</v>
      </c>
      <c r="AW452" s="13" t="s">
        <v>31</v>
      </c>
      <c r="AX452" s="13" t="s">
        <v>77</v>
      </c>
      <c r="AY452" s="167" t="s">
        <v>219</v>
      </c>
    </row>
    <row r="453" spans="1:65" s="15" customFormat="1">
      <c r="B453" s="181"/>
      <c r="D453" s="166" t="s">
        <v>228</v>
      </c>
      <c r="E453" s="182" t="s">
        <v>5166</v>
      </c>
      <c r="F453" s="183" t="s">
        <v>236</v>
      </c>
      <c r="H453" s="184">
        <v>2.97</v>
      </c>
      <c r="I453" s="185"/>
      <c r="L453" s="181"/>
      <c r="M453" s="186"/>
      <c r="N453" s="187"/>
      <c r="O453" s="187"/>
      <c r="P453" s="187"/>
      <c r="Q453" s="187"/>
      <c r="R453" s="187"/>
      <c r="S453" s="187"/>
      <c r="T453" s="188"/>
      <c r="AT453" s="182" t="s">
        <v>228</v>
      </c>
      <c r="AU453" s="182" t="s">
        <v>87</v>
      </c>
      <c r="AV453" s="15" t="s">
        <v>226</v>
      </c>
      <c r="AW453" s="15" t="s">
        <v>31</v>
      </c>
      <c r="AX453" s="15" t="s">
        <v>32</v>
      </c>
      <c r="AY453" s="182" t="s">
        <v>219</v>
      </c>
    </row>
    <row r="454" spans="1:65" s="2" customFormat="1" ht="16.5" customHeight="1">
      <c r="A454" s="33"/>
      <c r="B454" s="151"/>
      <c r="C454" s="152" t="s">
        <v>620</v>
      </c>
      <c r="D454" s="152" t="s">
        <v>221</v>
      </c>
      <c r="E454" s="153" t="s">
        <v>1373</v>
      </c>
      <c r="F454" s="154" t="s">
        <v>1374</v>
      </c>
      <c r="G454" s="155" t="s">
        <v>240</v>
      </c>
      <c r="H454" s="156">
        <v>8.6999999999999993</v>
      </c>
      <c r="I454" s="157"/>
      <c r="J454" s="158">
        <f>ROUND(I454*H454,2)</f>
        <v>0</v>
      </c>
      <c r="K454" s="154" t="s">
        <v>225</v>
      </c>
      <c r="L454" s="34"/>
      <c r="M454" s="159" t="s">
        <v>1</v>
      </c>
      <c r="N454" s="160" t="s">
        <v>42</v>
      </c>
      <c r="O454" s="59"/>
      <c r="P454" s="161">
        <f>O454*H454</f>
        <v>0</v>
      </c>
      <c r="Q454" s="161">
        <v>4.0200000000000001E-3</v>
      </c>
      <c r="R454" s="161">
        <f>Q454*H454</f>
        <v>3.4973999999999998E-2</v>
      </c>
      <c r="S454" s="161">
        <v>0</v>
      </c>
      <c r="T454" s="162">
        <f>S454*H454</f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63" t="s">
        <v>226</v>
      </c>
      <c r="AT454" s="163" t="s">
        <v>221</v>
      </c>
      <c r="AU454" s="163" t="s">
        <v>87</v>
      </c>
      <c r="AY454" s="18" t="s">
        <v>219</v>
      </c>
      <c r="BE454" s="164">
        <f>IF(N454="základní",J454,0)</f>
        <v>0</v>
      </c>
      <c r="BF454" s="164">
        <f>IF(N454="snížená",J454,0)</f>
        <v>0</v>
      </c>
      <c r="BG454" s="164">
        <f>IF(N454="zákl. přenesená",J454,0)</f>
        <v>0</v>
      </c>
      <c r="BH454" s="164">
        <f>IF(N454="sníž. přenesená",J454,0)</f>
        <v>0</v>
      </c>
      <c r="BI454" s="164">
        <f>IF(N454="nulová",J454,0)</f>
        <v>0</v>
      </c>
      <c r="BJ454" s="18" t="s">
        <v>32</v>
      </c>
      <c r="BK454" s="164">
        <f>ROUND(I454*H454,2)</f>
        <v>0</v>
      </c>
      <c r="BL454" s="18" t="s">
        <v>226</v>
      </c>
      <c r="BM454" s="163" t="s">
        <v>5128</v>
      </c>
    </row>
    <row r="455" spans="1:65" s="14" customFormat="1">
      <c r="B455" s="174"/>
      <c r="D455" s="166" t="s">
        <v>228</v>
      </c>
      <c r="E455" s="175" t="s">
        <v>1</v>
      </c>
      <c r="F455" s="176" t="s">
        <v>5371</v>
      </c>
      <c r="H455" s="175" t="s">
        <v>1</v>
      </c>
      <c r="I455" s="177"/>
      <c r="L455" s="174"/>
      <c r="M455" s="178"/>
      <c r="N455" s="179"/>
      <c r="O455" s="179"/>
      <c r="P455" s="179"/>
      <c r="Q455" s="179"/>
      <c r="R455" s="179"/>
      <c r="S455" s="179"/>
      <c r="T455" s="180"/>
      <c r="AT455" s="175" t="s">
        <v>228</v>
      </c>
      <c r="AU455" s="175" t="s">
        <v>87</v>
      </c>
      <c r="AV455" s="14" t="s">
        <v>32</v>
      </c>
      <c r="AW455" s="14" t="s">
        <v>31</v>
      </c>
      <c r="AX455" s="14" t="s">
        <v>77</v>
      </c>
      <c r="AY455" s="175" t="s">
        <v>219</v>
      </c>
    </row>
    <row r="456" spans="1:65" s="14" customFormat="1">
      <c r="B456" s="174"/>
      <c r="D456" s="166" t="s">
        <v>228</v>
      </c>
      <c r="E456" s="175" t="s">
        <v>1</v>
      </c>
      <c r="F456" s="176" t="s">
        <v>5367</v>
      </c>
      <c r="H456" s="175" t="s">
        <v>1</v>
      </c>
      <c r="I456" s="177"/>
      <c r="L456" s="174"/>
      <c r="M456" s="178"/>
      <c r="N456" s="179"/>
      <c r="O456" s="179"/>
      <c r="P456" s="179"/>
      <c r="Q456" s="179"/>
      <c r="R456" s="179"/>
      <c r="S456" s="179"/>
      <c r="T456" s="180"/>
      <c r="AT456" s="175" t="s">
        <v>228</v>
      </c>
      <c r="AU456" s="175" t="s">
        <v>87</v>
      </c>
      <c r="AV456" s="14" t="s">
        <v>32</v>
      </c>
      <c r="AW456" s="14" t="s">
        <v>31</v>
      </c>
      <c r="AX456" s="14" t="s">
        <v>77</v>
      </c>
      <c r="AY456" s="175" t="s">
        <v>219</v>
      </c>
    </row>
    <row r="457" spans="1:65" s="13" customFormat="1">
      <c r="B457" s="165"/>
      <c r="D457" s="166" t="s">
        <v>228</v>
      </c>
      <c r="E457" s="167" t="s">
        <v>1</v>
      </c>
      <c r="F457" s="168" t="s">
        <v>5372</v>
      </c>
      <c r="H457" s="169">
        <v>3.9</v>
      </c>
      <c r="I457" s="170"/>
      <c r="L457" s="165"/>
      <c r="M457" s="171"/>
      <c r="N457" s="172"/>
      <c r="O457" s="172"/>
      <c r="P457" s="172"/>
      <c r="Q457" s="172"/>
      <c r="R457" s="172"/>
      <c r="S457" s="172"/>
      <c r="T457" s="173"/>
      <c r="AT457" s="167" t="s">
        <v>228</v>
      </c>
      <c r="AU457" s="167" t="s">
        <v>87</v>
      </c>
      <c r="AV457" s="13" t="s">
        <v>87</v>
      </c>
      <c r="AW457" s="13" t="s">
        <v>31</v>
      </c>
      <c r="AX457" s="13" t="s">
        <v>77</v>
      </c>
      <c r="AY457" s="167" t="s">
        <v>219</v>
      </c>
    </row>
    <row r="458" spans="1:65" s="13" customFormat="1">
      <c r="B458" s="165"/>
      <c r="D458" s="166" t="s">
        <v>228</v>
      </c>
      <c r="E458" s="167" t="s">
        <v>1</v>
      </c>
      <c r="F458" s="168" t="s">
        <v>5373</v>
      </c>
      <c r="H458" s="169">
        <v>4.8</v>
      </c>
      <c r="I458" s="170"/>
      <c r="L458" s="165"/>
      <c r="M458" s="171"/>
      <c r="N458" s="172"/>
      <c r="O458" s="172"/>
      <c r="P458" s="172"/>
      <c r="Q458" s="172"/>
      <c r="R458" s="172"/>
      <c r="S458" s="172"/>
      <c r="T458" s="173"/>
      <c r="AT458" s="167" t="s">
        <v>228</v>
      </c>
      <c r="AU458" s="167" t="s">
        <v>87</v>
      </c>
      <c r="AV458" s="13" t="s">
        <v>87</v>
      </c>
      <c r="AW458" s="13" t="s">
        <v>31</v>
      </c>
      <c r="AX458" s="13" t="s">
        <v>77</v>
      </c>
      <c r="AY458" s="167" t="s">
        <v>219</v>
      </c>
    </row>
    <row r="459" spans="1:65" s="15" customFormat="1">
      <c r="B459" s="181"/>
      <c r="D459" s="166" t="s">
        <v>228</v>
      </c>
      <c r="E459" s="182" t="s">
        <v>1</v>
      </c>
      <c r="F459" s="183" t="s">
        <v>236</v>
      </c>
      <c r="H459" s="184">
        <v>8.6999999999999993</v>
      </c>
      <c r="I459" s="185"/>
      <c r="L459" s="181"/>
      <c r="M459" s="186"/>
      <c r="N459" s="187"/>
      <c r="O459" s="187"/>
      <c r="P459" s="187"/>
      <c r="Q459" s="187"/>
      <c r="R459" s="187"/>
      <c r="S459" s="187"/>
      <c r="T459" s="188"/>
      <c r="AT459" s="182" t="s">
        <v>228</v>
      </c>
      <c r="AU459" s="182" t="s">
        <v>87</v>
      </c>
      <c r="AV459" s="15" t="s">
        <v>226</v>
      </c>
      <c r="AW459" s="15" t="s">
        <v>31</v>
      </c>
      <c r="AX459" s="15" t="s">
        <v>32</v>
      </c>
      <c r="AY459" s="182" t="s">
        <v>219</v>
      </c>
    </row>
    <row r="460" spans="1:65" s="12" customFormat="1" ht="22.9" customHeight="1">
      <c r="B460" s="138"/>
      <c r="D460" s="139" t="s">
        <v>76</v>
      </c>
      <c r="E460" s="149" t="s">
        <v>1026</v>
      </c>
      <c r="F460" s="149" t="s">
        <v>1027</v>
      </c>
      <c r="I460" s="141"/>
      <c r="J460" s="150">
        <f>BK460</f>
        <v>0</v>
      </c>
      <c r="L460" s="138"/>
      <c r="M460" s="143"/>
      <c r="N460" s="144"/>
      <c r="O460" s="144"/>
      <c r="P460" s="145">
        <f>P461</f>
        <v>0</v>
      </c>
      <c r="Q460" s="144"/>
      <c r="R460" s="145">
        <f>R461</f>
        <v>0</v>
      </c>
      <c r="S460" s="144"/>
      <c r="T460" s="146">
        <f>T461</f>
        <v>0</v>
      </c>
      <c r="AR460" s="139" t="s">
        <v>32</v>
      </c>
      <c r="AT460" s="147" t="s">
        <v>76</v>
      </c>
      <c r="AU460" s="147" t="s">
        <v>32</v>
      </c>
      <c r="AY460" s="139" t="s">
        <v>219</v>
      </c>
      <c r="BK460" s="148">
        <f>BK461</f>
        <v>0</v>
      </c>
    </row>
    <row r="461" spans="1:65" s="2" customFormat="1" ht="16.5" customHeight="1">
      <c r="A461" s="33"/>
      <c r="B461" s="151"/>
      <c r="C461" s="152" t="s">
        <v>629</v>
      </c>
      <c r="D461" s="152" t="s">
        <v>221</v>
      </c>
      <c r="E461" s="153" t="s">
        <v>616</v>
      </c>
      <c r="F461" s="154" t="s">
        <v>617</v>
      </c>
      <c r="G461" s="155" t="s">
        <v>266</v>
      </c>
      <c r="H461" s="156">
        <v>17.641999999999999</v>
      </c>
      <c r="I461" s="157"/>
      <c r="J461" s="158">
        <f>ROUND(I461*H461,2)</f>
        <v>0</v>
      </c>
      <c r="K461" s="154" t="s">
        <v>225</v>
      </c>
      <c r="L461" s="34"/>
      <c r="M461" s="159" t="s">
        <v>1</v>
      </c>
      <c r="N461" s="160" t="s">
        <v>42</v>
      </c>
      <c r="O461" s="59"/>
      <c r="P461" s="161">
        <f>O461*H461</f>
        <v>0</v>
      </c>
      <c r="Q461" s="161">
        <v>0</v>
      </c>
      <c r="R461" s="161">
        <f>Q461*H461</f>
        <v>0</v>
      </c>
      <c r="S461" s="161">
        <v>0</v>
      </c>
      <c r="T461" s="162">
        <f>S461*H461</f>
        <v>0</v>
      </c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R461" s="163" t="s">
        <v>226</v>
      </c>
      <c r="AT461" s="163" t="s">
        <v>221</v>
      </c>
      <c r="AU461" s="163" t="s">
        <v>87</v>
      </c>
      <c r="AY461" s="18" t="s">
        <v>219</v>
      </c>
      <c r="BE461" s="164">
        <f>IF(N461="základní",J461,0)</f>
        <v>0</v>
      </c>
      <c r="BF461" s="164">
        <f>IF(N461="snížená",J461,0)</f>
        <v>0</v>
      </c>
      <c r="BG461" s="164">
        <f>IF(N461="zákl. přenesená",J461,0)</f>
        <v>0</v>
      </c>
      <c r="BH461" s="164">
        <f>IF(N461="sníž. přenesená",J461,0)</f>
        <v>0</v>
      </c>
      <c r="BI461" s="164">
        <f>IF(N461="nulová",J461,0)</f>
        <v>0</v>
      </c>
      <c r="BJ461" s="18" t="s">
        <v>32</v>
      </c>
      <c r="BK461" s="164">
        <f>ROUND(I461*H461,2)</f>
        <v>0</v>
      </c>
      <c r="BL461" s="18" t="s">
        <v>226</v>
      </c>
      <c r="BM461" s="163" t="s">
        <v>1029</v>
      </c>
    </row>
    <row r="462" spans="1:65" s="12" customFormat="1" ht="25.9" customHeight="1">
      <c r="B462" s="138"/>
      <c r="D462" s="139" t="s">
        <v>76</v>
      </c>
      <c r="E462" s="140" t="s">
        <v>536</v>
      </c>
      <c r="F462" s="140" t="s">
        <v>1030</v>
      </c>
      <c r="I462" s="141"/>
      <c r="J462" s="142">
        <f>BK462</f>
        <v>0</v>
      </c>
      <c r="L462" s="138"/>
      <c r="M462" s="143"/>
      <c r="N462" s="144"/>
      <c r="O462" s="144"/>
      <c r="P462" s="145">
        <f>P463</f>
        <v>0</v>
      </c>
      <c r="Q462" s="144"/>
      <c r="R462" s="145">
        <f>R463</f>
        <v>1.6200000000000001E-4</v>
      </c>
      <c r="S462" s="144"/>
      <c r="T462" s="146">
        <f>T463</f>
        <v>0</v>
      </c>
      <c r="AR462" s="139" t="s">
        <v>237</v>
      </c>
      <c r="AT462" s="147" t="s">
        <v>76</v>
      </c>
      <c r="AU462" s="147" t="s">
        <v>77</v>
      </c>
      <c r="AY462" s="139" t="s">
        <v>219</v>
      </c>
      <c r="BK462" s="148">
        <f>BK463</f>
        <v>0</v>
      </c>
    </row>
    <row r="463" spans="1:65" s="12" customFormat="1" ht="22.9" customHeight="1">
      <c r="B463" s="138"/>
      <c r="D463" s="139" t="s">
        <v>76</v>
      </c>
      <c r="E463" s="149" t="s">
        <v>1031</v>
      </c>
      <c r="F463" s="149" t="s">
        <v>1032</v>
      </c>
      <c r="I463" s="141"/>
      <c r="J463" s="150">
        <f>BK463</f>
        <v>0</v>
      </c>
      <c r="L463" s="138"/>
      <c r="M463" s="143"/>
      <c r="N463" s="144"/>
      <c r="O463" s="144"/>
      <c r="P463" s="145">
        <f>SUM(P464:P466)</f>
        <v>0</v>
      </c>
      <c r="Q463" s="144"/>
      <c r="R463" s="145">
        <f>SUM(R464:R466)</f>
        <v>1.6200000000000001E-4</v>
      </c>
      <c r="S463" s="144"/>
      <c r="T463" s="146">
        <f>SUM(T464:T466)</f>
        <v>0</v>
      </c>
      <c r="AR463" s="139" t="s">
        <v>237</v>
      </c>
      <c r="AT463" s="147" t="s">
        <v>76</v>
      </c>
      <c r="AU463" s="147" t="s">
        <v>32</v>
      </c>
      <c r="AY463" s="139" t="s">
        <v>219</v>
      </c>
      <c r="BK463" s="148">
        <f>SUM(BK464:BK466)</f>
        <v>0</v>
      </c>
    </row>
    <row r="464" spans="1:65" s="2" customFormat="1" ht="16.5" customHeight="1">
      <c r="A464" s="33"/>
      <c r="B464" s="151"/>
      <c r="C464" s="152" t="s">
        <v>638</v>
      </c>
      <c r="D464" s="152" t="s">
        <v>221</v>
      </c>
      <c r="E464" s="153" t="s">
        <v>5138</v>
      </c>
      <c r="F464" s="154" t="s">
        <v>1035</v>
      </c>
      <c r="G464" s="155" t="s">
        <v>224</v>
      </c>
      <c r="H464" s="156">
        <v>1.8</v>
      </c>
      <c r="I464" s="157"/>
      <c r="J464" s="158">
        <f>ROUND(I464*H464,2)</f>
        <v>0</v>
      </c>
      <c r="K464" s="154" t="s">
        <v>225</v>
      </c>
      <c r="L464" s="34"/>
      <c r="M464" s="159" t="s">
        <v>1</v>
      </c>
      <c r="N464" s="160" t="s">
        <v>42</v>
      </c>
      <c r="O464" s="59"/>
      <c r="P464" s="161">
        <f>O464*H464</f>
        <v>0</v>
      </c>
      <c r="Q464" s="161">
        <v>9.0000000000000006E-5</v>
      </c>
      <c r="R464" s="161">
        <f>Q464*H464</f>
        <v>1.6200000000000001E-4</v>
      </c>
      <c r="S464" s="161">
        <v>0</v>
      </c>
      <c r="T464" s="162">
        <f>S464*H464</f>
        <v>0</v>
      </c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R464" s="163" t="s">
        <v>620</v>
      </c>
      <c r="AT464" s="163" t="s">
        <v>221</v>
      </c>
      <c r="AU464" s="163" t="s">
        <v>87</v>
      </c>
      <c r="AY464" s="18" t="s">
        <v>219</v>
      </c>
      <c r="BE464" s="164">
        <f>IF(N464="základní",J464,0)</f>
        <v>0</v>
      </c>
      <c r="BF464" s="164">
        <f>IF(N464="snížená",J464,0)</f>
        <v>0</v>
      </c>
      <c r="BG464" s="164">
        <f>IF(N464="zákl. přenesená",J464,0)</f>
        <v>0</v>
      </c>
      <c r="BH464" s="164">
        <f>IF(N464="sníž. přenesená",J464,0)</f>
        <v>0</v>
      </c>
      <c r="BI464" s="164">
        <f>IF(N464="nulová",J464,0)</f>
        <v>0</v>
      </c>
      <c r="BJ464" s="18" t="s">
        <v>32</v>
      </c>
      <c r="BK464" s="164">
        <f>ROUND(I464*H464,2)</f>
        <v>0</v>
      </c>
      <c r="BL464" s="18" t="s">
        <v>620</v>
      </c>
      <c r="BM464" s="163" t="s">
        <v>5139</v>
      </c>
    </row>
    <row r="465" spans="1:51" s="14" customFormat="1">
      <c r="B465" s="174"/>
      <c r="D465" s="166" t="s">
        <v>228</v>
      </c>
      <c r="E465" s="175" t="s">
        <v>1</v>
      </c>
      <c r="F465" s="176" t="s">
        <v>1037</v>
      </c>
      <c r="H465" s="175" t="s">
        <v>1</v>
      </c>
      <c r="I465" s="177"/>
      <c r="L465" s="174"/>
      <c r="M465" s="178"/>
      <c r="N465" s="179"/>
      <c r="O465" s="179"/>
      <c r="P465" s="179"/>
      <c r="Q465" s="179"/>
      <c r="R465" s="179"/>
      <c r="S465" s="179"/>
      <c r="T465" s="180"/>
      <c r="AT465" s="175" t="s">
        <v>228</v>
      </c>
      <c r="AU465" s="175" t="s">
        <v>87</v>
      </c>
      <c r="AV465" s="14" t="s">
        <v>32</v>
      </c>
      <c r="AW465" s="14" t="s">
        <v>31</v>
      </c>
      <c r="AX465" s="14" t="s">
        <v>77</v>
      </c>
      <c r="AY465" s="175" t="s">
        <v>219</v>
      </c>
    </row>
    <row r="466" spans="1:51" s="13" customFormat="1">
      <c r="B466" s="165"/>
      <c r="D466" s="166" t="s">
        <v>228</v>
      </c>
      <c r="E466" s="167" t="s">
        <v>1</v>
      </c>
      <c r="F466" s="168" t="s">
        <v>5374</v>
      </c>
      <c r="H466" s="169">
        <v>1.8</v>
      </c>
      <c r="I466" s="170"/>
      <c r="L466" s="165"/>
      <c r="M466" s="207"/>
      <c r="N466" s="208"/>
      <c r="O466" s="208"/>
      <c r="P466" s="208"/>
      <c r="Q466" s="208"/>
      <c r="R466" s="208"/>
      <c r="S466" s="208"/>
      <c r="T466" s="209"/>
      <c r="AT466" s="167" t="s">
        <v>228</v>
      </c>
      <c r="AU466" s="167" t="s">
        <v>87</v>
      </c>
      <c r="AV466" s="13" t="s">
        <v>87</v>
      </c>
      <c r="AW466" s="13" t="s">
        <v>31</v>
      </c>
      <c r="AX466" s="13" t="s">
        <v>32</v>
      </c>
      <c r="AY466" s="167" t="s">
        <v>219</v>
      </c>
    </row>
    <row r="467" spans="1:51" s="2" customFormat="1" ht="6.95" customHeight="1">
      <c r="A467" s="33"/>
      <c r="B467" s="48"/>
      <c r="C467" s="49"/>
      <c r="D467" s="49"/>
      <c r="E467" s="49"/>
      <c r="F467" s="49"/>
      <c r="G467" s="49"/>
      <c r="H467" s="49"/>
      <c r="I467" s="49"/>
      <c r="J467" s="49"/>
      <c r="K467" s="49"/>
      <c r="L467" s="34"/>
      <c r="M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</row>
  </sheetData>
  <autoFilter ref="C122:K466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84"/>
  <sheetViews>
    <sheetView showGridLines="0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4" t="s">
        <v>5</v>
      </c>
      <c r="M2" s="235"/>
      <c r="N2" s="235"/>
      <c r="O2" s="235"/>
      <c r="P2" s="235"/>
      <c r="Q2" s="235"/>
      <c r="R2" s="235"/>
      <c r="S2" s="235"/>
      <c r="T2" s="235"/>
      <c r="U2" s="235"/>
      <c r="V2" s="235"/>
      <c r="AT2" s="18" t="s">
        <v>128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</row>
    <row r="4" spans="1:46" s="1" customFormat="1" ht="24.95" customHeight="1">
      <c r="B4" s="21"/>
      <c r="D4" s="22" t="s">
        <v>133</v>
      </c>
      <c r="L4" s="21"/>
      <c r="M4" s="100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0" t="str">
        <f>'Rekapitulace stavby'!K6</f>
        <v>BRNO, GAJDOŠOVA, OBSLUŽNÁ KOMUNIKACE - REKONSTRUKCE KANALIZACE A VODOVODU</v>
      </c>
      <c r="F7" s="271"/>
      <c r="G7" s="271"/>
      <c r="H7" s="271"/>
      <c r="L7" s="21"/>
    </row>
    <row r="8" spans="1:46" s="2" customFormat="1" ht="12" customHeight="1">
      <c r="A8" s="33"/>
      <c r="B8" s="34"/>
      <c r="C8" s="33"/>
      <c r="D8" s="28" t="s">
        <v>142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64" t="s">
        <v>5375</v>
      </c>
      <c r="F9" s="269"/>
      <c r="G9" s="269"/>
      <c r="H9" s="269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1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">
        <v>25</v>
      </c>
      <c r="F15" s="33"/>
      <c r="G15" s="33"/>
      <c r="H15" s="33"/>
      <c r="I15" s="28" t="s">
        <v>26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27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2" t="str">
        <f>'Rekapitulace stavby'!E14</f>
        <v>Vyplň údaj</v>
      </c>
      <c r="F18" s="256"/>
      <c r="G18" s="256"/>
      <c r="H18" s="256"/>
      <c r="I18" s="28" t="s">
        <v>26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29</v>
      </c>
      <c r="E20" s="33"/>
      <c r="F20" s="33"/>
      <c r="G20" s="33"/>
      <c r="H20" s="33"/>
      <c r="I20" s="28" t="s">
        <v>24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30</v>
      </c>
      <c r="F21" s="33"/>
      <c r="G21" s="33"/>
      <c r="H21" s="33"/>
      <c r="I21" s="28" t="s">
        <v>26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33</v>
      </c>
      <c r="E23" s="33"/>
      <c r="F23" s="33"/>
      <c r="G23" s="33"/>
      <c r="H23" s="33"/>
      <c r="I23" s="28" t="s">
        <v>24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">
        <v>34</v>
      </c>
      <c r="F24" s="33"/>
      <c r="G24" s="33"/>
      <c r="H24" s="33"/>
      <c r="I24" s="28" t="s">
        <v>26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35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1"/>
      <c r="B27" s="102"/>
      <c r="C27" s="101"/>
      <c r="D27" s="101"/>
      <c r="E27" s="260" t="s">
        <v>1</v>
      </c>
      <c r="F27" s="260"/>
      <c r="G27" s="260"/>
      <c r="H27" s="260"/>
      <c r="I27" s="101"/>
      <c r="J27" s="101"/>
      <c r="K27" s="101"/>
      <c r="L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5" t="s">
        <v>37</v>
      </c>
      <c r="E30" s="33"/>
      <c r="F30" s="33"/>
      <c r="G30" s="33"/>
      <c r="H30" s="33"/>
      <c r="I30" s="33"/>
      <c r="J30" s="72">
        <f>ROUND(J117,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39</v>
      </c>
      <c r="G32" s="33"/>
      <c r="H32" s="33"/>
      <c r="I32" s="37" t="s">
        <v>38</v>
      </c>
      <c r="J32" s="37" t="s">
        <v>40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6" t="s">
        <v>41</v>
      </c>
      <c r="E33" s="28" t="s">
        <v>42</v>
      </c>
      <c r="F33" s="107">
        <f>ROUND((SUM(BE117:BE183)),  0)</f>
        <v>0</v>
      </c>
      <c r="G33" s="33"/>
      <c r="H33" s="33"/>
      <c r="I33" s="108">
        <v>0.21</v>
      </c>
      <c r="J33" s="107">
        <f>ROUND(((SUM(BE117:BE183))*I33),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43</v>
      </c>
      <c r="F34" s="107">
        <f>ROUND((SUM(BF117:BF183)),  0)</f>
        <v>0</v>
      </c>
      <c r="G34" s="33"/>
      <c r="H34" s="33"/>
      <c r="I34" s="108">
        <v>0.1</v>
      </c>
      <c r="J34" s="107">
        <f>ROUND(((SUM(BF117:BF183))*I34),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44</v>
      </c>
      <c r="F35" s="107">
        <f>ROUND((SUM(BG117:BG183)),  0)</f>
        <v>0</v>
      </c>
      <c r="G35" s="33"/>
      <c r="H35" s="33"/>
      <c r="I35" s="108">
        <v>0.21</v>
      </c>
      <c r="J35" s="107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45</v>
      </c>
      <c r="F36" s="107">
        <f>ROUND((SUM(BH117:BH183)),  0)</f>
        <v>0</v>
      </c>
      <c r="G36" s="33"/>
      <c r="H36" s="33"/>
      <c r="I36" s="108">
        <v>0.1</v>
      </c>
      <c r="J36" s="107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46</v>
      </c>
      <c r="F37" s="107">
        <f>ROUND((SUM(BI117:BI183)),  0)</f>
        <v>0</v>
      </c>
      <c r="G37" s="33"/>
      <c r="H37" s="33"/>
      <c r="I37" s="108">
        <v>0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9"/>
      <c r="D39" s="110" t="s">
        <v>47</v>
      </c>
      <c r="E39" s="61"/>
      <c r="F39" s="61"/>
      <c r="G39" s="111" t="s">
        <v>48</v>
      </c>
      <c r="H39" s="112" t="s">
        <v>49</v>
      </c>
      <c r="I39" s="61"/>
      <c r="J39" s="113">
        <f>SUM(J30:J37)</f>
        <v>0</v>
      </c>
      <c r="K39" s="114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5" t="s">
        <v>53</v>
      </c>
      <c r="G61" s="46" t="s">
        <v>52</v>
      </c>
      <c r="H61" s="36"/>
      <c r="I61" s="36"/>
      <c r="J61" s="116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5" t="s">
        <v>53</v>
      </c>
      <c r="G76" s="46" t="s">
        <v>52</v>
      </c>
      <c r="H76" s="36"/>
      <c r="I76" s="36"/>
      <c r="J76" s="116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187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0" t="str">
        <f>E7</f>
        <v>BRNO, GAJDOŠOVA, OBSLUŽNÁ KOMUNIKACE - REKONSTRUKCE KANALIZACE A VODOVODU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142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64" t="str">
        <f>E9</f>
        <v>90 - OSTATNÍ NÁKLADY</v>
      </c>
      <c r="F87" s="269"/>
      <c r="G87" s="269"/>
      <c r="H87" s="269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>Brno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5.7" customHeight="1">
      <c r="A91" s="33"/>
      <c r="B91" s="34"/>
      <c r="C91" s="28" t="s">
        <v>23</v>
      </c>
      <c r="D91" s="33"/>
      <c r="E91" s="33"/>
      <c r="F91" s="26" t="str">
        <f>E15</f>
        <v>Statutární město Brno</v>
      </c>
      <c r="G91" s="33"/>
      <c r="H91" s="33"/>
      <c r="I91" s="28" t="s">
        <v>29</v>
      </c>
      <c r="J91" s="31" t="str">
        <f>E21</f>
        <v>AQUA PROCON s.r.o.  Brno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3"/>
      <c r="E92" s="33"/>
      <c r="F92" s="26" t="str">
        <f>IF(E18="","",E18)</f>
        <v>Vyplň údaj</v>
      </c>
      <c r="G92" s="33"/>
      <c r="H92" s="33"/>
      <c r="I92" s="28" t="s">
        <v>33</v>
      </c>
      <c r="J92" s="31" t="str">
        <f>E24</f>
        <v>Obrtel M.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188</v>
      </c>
      <c r="D94" s="109"/>
      <c r="E94" s="109"/>
      <c r="F94" s="109"/>
      <c r="G94" s="109"/>
      <c r="H94" s="109"/>
      <c r="I94" s="109"/>
      <c r="J94" s="118" t="s">
        <v>189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190</v>
      </c>
      <c r="D96" s="33"/>
      <c r="E96" s="33"/>
      <c r="F96" s="33"/>
      <c r="G96" s="33"/>
      <c r="H96" s="33"/>
      <c r="I96" s="33"/>
      <c r="J96" s="72">
        <f>J117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191</v>
      </c>
    </row>
    <row r="97" spans="1:31" s="9" customFormat="1" ht="24.95" customHeight="1">
      <c r="B97" s="120"/>
      <c r="D97" s="121" t="s">
        <v>5376</v>
      </c>
      <c r="E97" s="122"/>
      <c r="F97" s="122"/>
      <c r="G97" s="122"/>
      <c r="H97" s="122"/>
      <c r="I97" s="122"/>
      <c r="J97" s="123">
        <f>J118</f>
        <v>0</v>
      </c>
      <c r="L97" s="120"/>
    </row>
    <row r="98" spans="1:31" s="2" customFormat="1" ht="21.7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31" s="2" customFormat="1" ht="6.95" customHeight="1">
      <c r="A99" s="33"/>
      <c r="B99" s="48"/>
      <c r="C99" s="49"/>
      <c r="D99" s="49"/>
      <c r="E99" s="49"/>
      <c r="F99" s="49"/>
      <c r="G99" s="49"/>
      <c r="H99" s="49"/>
      <c r="I99" s="49"/>
      <c r="J99" s="49"/>
      <c r="K99" s="49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3" spans="1:31" s="2" customFormat="1" ht="6.95" customHeight="1">
      <c r="A103" s="33"/>
      <c r="B103" s="50"/>
      <c r="C103" s="51"/>
      <c r="D103" s="51"/>
      <c r="E103" s="51"/>
      <c r="F103" s="51"/>
      <c r="G103" s="51"/>
      <c r="H103" s="51"/>
      <c r="I103" s="51"/>
      <c r="J103" s="51"/>
      <c r="K103" s="51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31" s="2" customFormat="1" ht="24.95" customHeight="1">
      <c r="A104" s="33"/>
      <c r="B104" s="34"/>
      <c r="C104" s="22" t="s">
        <v>204</v>
      </c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6.9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12" customHeight="1">
      <c r="A106" s="33"/>
      <c r="B106" s="34"/>
      <c r="C106" s="28" t="s">
        <v>16</v>
      </c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16.5" customHeight="1">
      <c r="A107" s="33"/>
      <c r="B107" s="34"/>
      <c r="C107" s="33"/>
      <c r="D107" s="33"/>
      <c r="E107" s="270" t="str">
        <f>E7</f>
        <v>BRNO, GAJDOŠOVA, OBSLUŽNÁ KOMUNIKACE - REKONSTRUKCE KANALIZACE A VODOVODU</v>
      </c>
      <c r="F107" s="271"/>
      <c r="G107" s="271"/>
      <c r="H107" s="271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12" customHeight="1">
      <c r="A108" s="33"/>
      <c r="B108" s="34"/>
      <c r="C108" s="28" t="s">
        <v>142</v>
      </c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6.5" customHeight="1">
      <c r="A109" s="33"/>
      <c r="B109" s="34"/>
      <c r="C109" s="33"/>
      <c r="D109" s="33"/>
      <c r="E109" s="264" t="str">
        <f>E9</f>
        <v>90 - OSTATNÍ NÁKLADY</v>
      </c>
      <c r="F109" s="269"/>
      <c r="G109" s="269"/>
      <c r="H109" s="269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6.95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12" customHeight="1">
      <c r="A111" s="33"/>
      <c r="B111" s="34"/>
      <c r="C111" s="28" t="s">
        <v>20</v>
      </c>
      <c r="D111" s="33"/>
      <c r="E111" s="33"/>
      <c r="F111" s="26" t="str">
        <f>F12</f>
        <v>Brno</v>
      </c>
      <c r="G111" s="33"/>
      <c r="H111" s="33"/>
      <c r="I111" s="28" t="s">
        <v>22</v>
      </c>
      <c r="J111" s="56" t="str">
        <f>IF(J12="","",J12)</f>
        <v/>
      </c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6.95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25.7" customHeight="1">
      <c r="A113" s="33"/>
      <c r="B113" s="34"/>
      <c r="C113" s="28" t="s">
        <v>23</v>
      </c>
      <c r="D113" s="33"/>
      <c r="E113" s="33"/>
      <c r="F113" s="26" t="str">
        <f>E15</f>
        <v>Statutární město Brno</v>
      </c>
      <c r="G113" s="33"/>
      <c r="H113" s="33"/>
      <c r="I113" s="28" t="s">
        <v>29</v>
      </c>
      <c r="J113" s="31" t="str">
        <f>E21</f>
        <v>AQUA PROCON s.r.o.  Brno</v>
      </c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5.2" customHeight="1">
      <c r="A114" s="33"/>
      <c r="B114" s="34"/>
      <c r="C114" s="28" t="s">
        <v>27</v>
      </c>
      <c r="D114" s="33"/>
      <c r="E114" s="33"/>
      <c r="F114" s="26" t="str">
        <f>IF(E18="","",E18)</f>
        <v>Vyplň údaj</v>
      </c>
      <c r="G114" s="33"/>
      <c r="H114" s="33"/>
      <c r="I114" s="28" t="s">
        <v>33</v>
      </c>
      <c r="J114" s="31" t="str">
        <f>E24</f>
        <v>Obrtel M.</v>
      </c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0.3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11" customFormat="1" ht="29.25" customHeight="1">
      <c r="A116" s="128"/>
      <c r="B116" s="129"/>
      <c r="C116" s="130" t="s">
        <v>205</v>
      </c>
      <c r="D116" s="131" t="s">
        <v>62</v>
      </c>
      <c r="E116" s="131" t="s">
        <v>58</v>
      </c>
      <c r="F116" s="131" t="s">
        <v>59</v>
      </c>
      <c r="G116" s="131" t="s">
        <v>206</v>
      </c>
      <c r="H116" s="131" t="s">
        <v>207</v>
      </c>
      <c r="I116" s="131" t="s">
        <v>208</v>
      </c>
      <c r="J116" s="131" t="s">
        <v>189</v>
      </c>
      <c r="K116" s="132" t="s">
        <v>209</v>
      </c>
      <c r="L116" s="133"/>
      <c r="M116" s="63" t="s">
        <v>1</v>
      </c>
      <c r="N116" s="64" t="s">
        <v>41</v>
      </c>
      <c r="O116" s="64" t="s">
        <v>210</v>
      </c>
      <c r="P116" s="64" t="s">
        <v>211</v>
      </c>
      <c r="Q116" s="64" t="s">
        <v>212</v>
      </c>
      <c r="R116" s="64" t="s">
        <v>213</v>
      </c>
      <c r="S116" s="64" t="s">
        <v>214</v>
      </c>
      <c r="T116" s="65" t="s">
        <v>215</v>
      </c>
      <c r="U116" s="128"/>
      <c r="V116" s="128"/>
      <c r="W116" s="128"/>
      <c r="X116" s="128"/>
      <c r="Y116" s="128"/>
      <c r="Z116" s="128"/>
      <c r="AA116" s="128"/>
      <c r="AB116" s="128"/>
      <c r="AC116" s="128"/>
      <c r="AD116" s="128"/>
      <c r="AE116" s="128"/>
    </row>
    <row r="117" spans="1:65" s="2" customFormat="1" ht="22.9" customHeight="1">
      <c r="A117" s="33"/>
      <c r="B117" s="34"/>
      <c r="C117" s="70" t="s">
        <v>216</v>
      </c>
      <c r="D117" s="33"/>
      <c r="E117" s="33"/>
      <c r="F117" s="33"/>
      <c r="G117" s="33"/>
      <c r="H117" s="33"/>
      <c r="I117" s="33"/>
      <c r="J117" s="134">
        <f>BK117</f>
        <v>0</v>
      </c>
      <c r="K117" s="33"/>
      <c r="L117" s="34"/>
      <c r="M117" s="66"/>
      <c r="N117" s="57"/>
      <c r="O117" s="67"/>
      <c r="P117" s="135">
        <f>P118</f>
        <v>0</v>
      </c>
      <c r="Q117" s="67"/>
      <c r="R117" s="135">
        <f>R118</f>
        <v>0</v>
      </c>
      <c r="S117" s="67"/>
      <c r="T117" s="136">
        <f>T118</f>
        <v>0</v>
      </c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T117" s="18" t="s">
        <v>76</v>
      </c>
      <c r="AU117" s="18" t="s">
        <v>191</v>
      </c>
      <c r="BK117" s="137">
        <f>BK118</f>
        <v>0</v>
      </c>
    </row>
    <row r="118" spans="1:65" s="12" customFormat="1" ht="25.9" customHeight="1">
      <c r="B118" s="138"/>
      <c r="D118" s="139" t="s">
        <v>76</v>
      </c>
      <c r="E118" s="140" t="s">
        <v>268</v>
      </c>
      <c r="F118" s="140" t="s">
        <v>5377</v>
      </c>
      <c r="I118" s="141"/>
      <c r="J118" s="142">
        <f>BK118</f>
        <v>0</v>
      </c>
      <c r="L118" s="138"/>
      <c r="M118" s="143"/>
      <c r="N118" s="144"/>
      <c r="O118" s="144"/>
      <c r="P118" s="145">
        <f>SUM(P119:P183)</f>
        <v>0</v>
      </c>
      <c r="Q118" s="144"/>
      <c r="R118" s="145">
        <f>SUM(R119:R183)</f>
        <v>0</v>
      </c>
      <c r="S118" s="144"/>
      <c r="T118" s="146">
        <f>SUM(T119:T183)</f>
        <v>0</v>
      </c>
      <c r="AR118" s="139" t="s">
        <v>32</v>
      </c>
      <c r="AT118" s="147" t="s">
        <v>76</v>
      </c>
      <c r="AU118" s="147" t="s">
        <v>77</v>
      </c>
      <c r="AY118" s="139" t="s">
        <v>219</v>
      </c>
      <c r="BK118" s="148">
        <f>SUM(BK119:BK183)</f>
        <v>0</v>
      </c>
    </row>
    <row r="119" spans="1:65" s="2" customFormat="1" ht="16.5" customHeight="1">
      <c r="A119" s="33"/>
      <c r="B119" s="151"/>
      <c r="C119" s="152" t="s">
        <v>32</v>
      </c>
      <c r="D119" s="152" t="s">
        <v>221</v>
      </c>
      <c r="E119" s="153" t="s">
        <v>5378</v>
      </c>
      <c r="F119" s="154" t="s">
        <v>5379</v>
      </c>
      <c r="G119" s="155" t="s">
        <v>4002</v>
      </c>
      <c r="H119" s="156">
        <v>1</v>
      </c>
      <c r="I119" s="157"/>
      <c r="J119" s="158">
        <f>ROUND(I119*H119,2)</f>
        <v>0</v>
      </c>
      <c r="K119" s="154" t="s">
        <v>241</v>
      </c>
      <c r="L119" s="34"/>
      <c r="M119" s="159" t="s">
        <v>1</v>
      </c>
      <c r="N119" s="160" t="s">
        <v>42</v>
      </c>
      <c r="O119" s="59"/>
      <c r="P119" s="161">
        <f>O119*H119</f>
        <v>0</v>
      </c>
      <c r="Q119" s="161">
        <v>0</v>
      </c>
      <c r="R119" s="161">
        <f>Q119*H119</f>
        <v>0</v>
      </c>
      <c r="S119" s="161">
        <v>0</v>
      </c>
      <c r="T119" s="162">
        <f>S119*H119</f>
        <v>0</v>
      </c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R119" s="163" t="s">
        <v>226</v>
      </c>
      <c r="AT119" s="163" t="s">
        <v>221</v>
      </c>
      <c r="AU119" s="163" t="s">
        <v>32</v>
      </c>
      <c r="AY119" s="18" t="s">
        <v>219</v>
      </c>
      <c r="BE119" s="164">
        <f>IF(N119="základní",J119,0)</f>
        <v>0</v>
      </c>
      <c r="BF119" s="164">
        <f>IF(N119="snížená",J119,0)</f>
        <v>0</v>
      </c>
      <c r="BG119" s="164">
        <f>IF(N119="zákl. přenesená",J119,0)</f>
        <v>0</v>
      </c>
      <c r="BH119" s="164">
        <f>IF(N119="sníž. přenesená",J119,0)</f>
        <v>0</v>
      </c>
      <c r="BI119" s="164">
        <f>IF(N119="nulová",J119,0)</f>
        <v>0</v>
      </c>
      <c r="BJ119" s="18" t="s">
        <v>32</v>
      </c>
      <c r="BK119" s="164">
        <f>ROUND(I119*H119,2)</f>
        <v>0</v>
      </c>
      <c r="BL119" s="18" t="s">
        <v>226</v>
      </c>
      <c r="BM119" s="163" t="s">
        <v>226</v>
      </c>
    </row>
    <row r="120" spans="1:65" s="2" customFormat="1" ht="16.5" customHeight="1">
      <c r="A120" s="33"/>
      <c r="B120" s="151"/>
      <c r="C120" s="152" t="s">
        <v>87</v>
      </c>
      <c r="D120" s="152" t="s">
        <v>221</v>
      </c>
      <c r="E120" s="153" t="s">
        <v>5380</v>
      </c>
      <c r="F120" s="154" t="s">
        <v>5381</v>
      </c>
      <c r="G120" s="155" t="s">
        <v>4002</v>
      </c>
      <c r="H120" s="156">
        <v>1</v>
      </c>
      <c r="I120" s="157"/>
      <c r="J120" s="158">
        <f>ROUND(I120*H120,2)</f>
        <v>0</v>
      </c>
      <c r="K120" s="154" t="s">
        <v>241</v>
      </c>
      <c r="L120" s="34"/>
      <c r="M120" s="159" t="s">
        <v>1</v>
      </c>
      <c r="N120" s="160" t="s">
        <v>42</v>
      </c>
      <c r="O120" s="59"/>
      <c r="P120" s="161">
        <f>O120*H120</f>
        <v>0</v>
      </c>
      <c r="Q120" s="161">
        <v>0</v>
      </c>
      <c r="R120" s="161">
        <f>Q120*H120</f>
        <v>0</v>
      </c>
      <c r="S120" s="161">
        <v>0</v>
      </c>
      <c r="T120" s="162">
        <f>S120*H120</f>
        <v>0</v>
      </c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R120" s="163" t="s">
        <v>226</v>
      </c>
      <c r="AT120" s="163" t="s">
        <v>221</v>
      </c>
      <c r="AU120" s="163" t="s">
        <v>32</v>
      </c>
      <c r="AY120" s="18" t="s">
        <v>219</v>
      </c>
      <c r="BE120" s="164">
        <f>IF(N120="základní",J120,0)</f>
        <v>0</v>
      </c>
      <c r="BF120" s="164">
        <f>IF(N120="snížená",J120,0)</f>
        <v>0</v>
      </c>
      <c r="BG120" s="164">
        <f>IF(N120="zákl. přenesená",J120,0)</f>
        <v>0</v>
      </c>
      <c r="BH120" s="164">
        <f>IF(N120="sníž. přenesená",J120,0)</f>
        <v>0</v>
      </c>
      <c r="BI120" s="164">
        <f>IF(N120="nulová",J120,0)</f>
        <v>0</v>
      </c>
      <c r="BJ120" s="18" t="s">
        <v>32</v>
      </c>
      <c r="BK120" s="164">
        <f>ROUND(I120*H120,2)</f>
        <v>0</v>
      </c>
      <c r="BL120" s="18" t="s">
        <v>226</v>
      </c>
      <c r="BM120" s="163" t="s">
        <v>263</v>
      </c>
    </row>
    <row r="121" spans="1:65" s="2" customFormat="1" ht="16.5" customHeight="1">
      <c r="A121" s="33"/>
      <c r="B121" s="151"/>
      <c r="C121" s="152" t="s">
        <v>237</v>
      </c>
      <c r="D121" s="152" t="s">
        <v>221</v>
      </c>
      <c r="E121" s="153" t="s">
        <v>5382</v>
      </c>
      <c r="F121" s="154" t="s">
        <v>5383</v>
      </c>
      <c r="G121" s="155" t="s">
        <v>4002</v>
      </c>
      <c r="H121" s="156">
        <v>1</v>
      </c>
      <c r="I121" s="157"/>
      <c r="J121" s="158">
        <f>ROUND(I121*H121,2)</f>
        <v>0</v>
      </c>
      <c r="K121" s="154" t="s">
        <v>241</v>
      </c>
      <c r="L121" s="34"/>
      <c r="M121" s="159" t="s">
        <v>1</v>
      </c>
      <c r="N121" s="160" t="s">
        <v>42</v>
      </c>
      <c r="O121" s="59"/>
      <c r="P121" s="161">
        <f>O121*H121</f>
        <v>0</v>
      </c>
      <c r="Q121" s="161">
        <v>0</v>
      </c>
      <c r="R121" s="161">
        <f>Q121*H121</f>
        <v>0</v>
      </c>
      <c r="S121" s="161">
        <v>0</v>
      </c>
      <c r="T121" s="162">
        <f>S121*H121</f>
        <v>0</v>
      </c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R121" s="163" t="s">
        <v>226</v>
      </c>
      <c r="AT121" s="163" t="s">
        <v>221</v>
      </c>
      <c r="AU121" s="163" t="s">
        <v>32</v>
      </c>
      <c r="AY121" s="18" t="s">
        <v>219</v>
      </c>
      <c r="BE121" s="164">
        <f>IF(N121="základní",J121,0)</f>
        <v>0</v>
      </c>
      <c r="BF121" s="164">
        <f>IF(N121="snížená",J121,0)</f>
        <v>0</v>
      </c>
      <c r="BG121" s="164">
        <f>IF(N121="zákl. přenesená",J121,0)</f>
        <v>0</v>
      </c>
      <c r="BH121" s="164">
        <f>IF(N121="sníž. přenesená",J121,0)</f>
        <v>0</v>
      </c>
      <c r="BI121" s="164">
        <f>IF(N121="nulová",J121,0)</f>
        <v>0</v>
      </c>
      <c r="BJ121" s="18" t="s">
        <v>32</v>
      </c>
      <c r="BK121" s="164">
        <f>ROUND(I121*H121,2)</f>
        <v>0</v>
      </c>
      <c r="BL121" s="18" t="s">
        <v>226</v>
      </c>
      <c r="BM121" s="163" t="s">
        <v>5384</v>
      </c>
    </row>
    <row r="122" spans="1:65" s="14" customFormat="1">
      <c r="B122" s="174"/>
      <c r="D122" s="166" t="s">
        <v>228</v>
      </c>
      <c r="E122" s="175" t="s">
        <v>1</v>
      </c>
      <c r="F122" s="176" t="s">
        <v>5385</v>
      </c>
      <c r="H122" s="175" t="s">
        <v>1</v>
      </c>
      <c r="I122" s="177"/>
      <c r="L122" s="174"/>
      <c r="M122" s="178"/>
      <c r="N122" s="179"/>
      <c r="O122" s="179"/>
      <c r="P122" s="179"/>
      <c r="Q122" s="179"/>
      <c r="R122" s="179"/>
      <c r="S122" s="179"/>
      <c r="T122" s="180"/>
      <c r="AT122" s="175" t="s">
        <v>228</v>
      </c>
      <c r="AU122" s="175" t="s">
        <v>32</v>
      </c>
      <c r="AV122" s="14" t="s">
        <v>32</v>
      </c>
      <c r="AW122" s="14" t="s">
        <v>31</v>
      </c>
      <c r="AX122" s="14" t="s">
        <v>77</v>
      </c>
      <c r="AY122" s="175" t="s">
        <v>219</v>
      </c>
    </row>
    <row r="123" spans="1:65" s="14" customFormat="1">
      <c r="B123" s="174"/>
      <c r="D123" s="166" t="s">
        <v>228</v>
      </c>
      <c r="E123" s="175" t="s">
        <v>1</v>
      </c>
      <c r="F123" s="176" t="s">
        <v>5386</v>
      </c>
      <c r="H123" s="175" t="s">
        <v>1</v>
      </c>
      <c r="I123" s="177"/>
      <c r="L123" s="174"/>
      <c r="M123" s="178"/>
      <c r="N123" s="179"/>
      <c r="O123" s="179"/>
      <c r="P123" s="179"/>
      <c r="Q123" s="179"/>
      <c r="R123" s="179"/>
      <c r="S123" s="179"/>
      <c r="T123" s="180"/>
      <c r="AT123" s="175" t="s">
        <v>228</v>
      </c>
      <c r="AU123" s="175" t="s">
        <v>32</v>
      </c>
      <c r="AV123" s="14" t="s">
        <v>32</v>
      </c>
      <c r="AW123" s="14" t="s">
        <v>31</v>
      </c>
      <c r="AX123" s="14" t="s">
        <v>77</v>
      </c>
      <c r="AY123" s="175" t="s">
        <v>219</v>
      </c>
    </row>
    <row r="124" spans="1:65" s="14" customFormat="1">
      <c r="B124" s="174"/>
      <c r="D124" s="166" t="s">
        <v>228</v>
      </c>
      <c r="E124" s="175" t="s">
        <v>1</v>
      </c>
      <c r="F124" s="176" t="s">
        <v>5387</v>
      </c>
      <c r="H124" s="175" t="s">
        <v>1</v>
      </c>
      <c r="I124" s="177"/>
      <c r="L124" s="174"/>
      <c r="M124" s="178"/>
      <c r="N124" s="179"/>
      <c r="O124" s="179"/>
      <c r="P124" s="179"/>
      <c r="Q124" s="179"/>
      <c r="R124" s="179"/>
      <c r="S124" s="179"/>
      <c r="T124" s="180"/>
      <c r="AT124" s="175" t="s">
        <v>228</v>
      </c>
      <c r="AU124" s="175" t="s">
        <v>32</v>
      </c>
      <c r="AV124" s="14" t="s">
        <v>32</v>
      </c>
      <c r="AW124" s="14" t="s">
        <v>31</v>
      </c>
      <c r="AX124" s="14" t="s">
        <v>77</v>
      </c>
      <c r="AY124" s="175" t="s">
        <v>219</v>
      </c>
    </row>
    <row r="125" spans="1:65" s="14" customFormat="1">
      <c r="B125" s="174"/>
      <c r="D125" s="166" t="s">
        <v>228</v>
      </c>
      <c r="E125" s="175" t="s">
        <v>1</v>
      </c>
      <c r="F125" s="176" t="s">
        <v>5388</v>
      </c>
      <c r="H125" s="175" t="s">
        <v>1</v>
      </c>
      <c r="I125" s="177"/>
      <c r="L125" s="174"/>
      <c r="M125" s="178"/>
      <c r="N125" s="179"/>
      <c r="O125" s="179"/>
      <c r="P125" s="179"/>
      <c r="Q125" s="179"/>
      <c r="R125" s="179"/>
      <c r="S125" s="179"/>
      <c r="T125" s="180"/>
      <c r="AT125" s="175" t="s">
        <v>228</v>
      </c>
      <c r="AU125" s="175" t="s">
        <v>32</v>
      </c>
      <c r="AV125" s="14" t="s">
        <v>32</v>
      </c>
      <c r="AW125" s="14" t="s">
        <v>31</v>
      </c>
      <c r="AX125" s="14" t="s">
        <v>77</v>
      </c>
      <c r="AY125" s="175" t="s">
        <v>219</v>
      </c>
    </row>
    <row r="126" spans="1:65" s="14" customFormat="1">
      <c r="B126" s="174"/>
      <c r="D126" s="166" t="s">
        <v>228</v>
      </c>
      <c r="E126" s="175" t="s">
        <v>1</v>
      </c>
      <c r="F126" s="176" t="s">
        <v>5389</v>
      </c>
      <c r="H126" s="175" t="s">
        <v>1</v>
      </c>
      <c r="I126" s="177"/>
      <c r="L126" s="174"/>
      <c r="M126" s="178"/>
      <c r="N126" s="179"/>
      <c r="O126" s="179"/>
      <c r="P126" s="179"/>
      <c r="Q126" s="179"/>
      <c r="R126" s="179"/>
      <c r="S126" s="179"/>
      <c r="T126" s="180"/>
      <c r="AT126" s="175" t="s">
        <v>228</v>
      </c>
      <c r="AU126" s="175" t="s">
        <v>32</v>
      </c>
      <c r="AV126" s="14" t="s">
        <v>32</v>
      </c>
      <c r="AW126" s="14" t="s">
        <v>31</v>
      </c>
      <c r="AX126" s="14" t="s">
        <v>77</v>
      </c>
      <c r="AY126" s="175" t="s">
        <v>219</v>
      </c>
    </row>
    <row r="127" spans="1:65" s="14" customFormat="1">
      <c r="B127" s="174"/>
      <c r="D127" s="166" t="s">
        <v>228</v>
      </c>
      <c r="E127" s="175" t="s">
        <v>1</v>
      </c>
      <c r="F127" s="176" t="s">
        <v>5390</v>
      </c>
      <c r="H127" s="175" t="s">
        <v>1</v>
      </c>
      <c r="I127" s="177"/>
      <c r="L127" s="174"/>
      <c r="M127" s="178"/>
      <c r="N127" s="179"/>
      <c r="O127" s="179"/>
      <c r="P127" s="179"/>
      <c r="Q127" s="179"/>
      <c r="R127" s="179"/>
      <c r="S127" s="179"/>
      <c r="T127" s="180"/>
      <c r="AT127" s="175" t="s">
        <v>228</v>
      </c>
      <c r="AU127" s="175" t="s">
        <v>32</v>
      </c>
      <c r="AV127" s="14" t="s">
        <v>32</v>
      </c>
      <c r="AW127" s="14" t="s">
        <v>31</v>
      </c>
      <c r="AX127" s="14" t="s">
        <v>77</v>
      </c>
      <c r="AY127" s="175" t="s">
        <v>219</v>
      </c>
    </row>
    <row r="128" spans="1:65" s="14" customFormat="1">
      <c r="B128" s="174"/>
      <c r="D128" s="166" t="s">
        <v>228</v>
      </c>
      <c r="E128" s="175" t="s">
        <v>1</v>
      </c>
      <c r="F128" s="176" t="s">
        <v>5391</v>
      </c>
      <c r="H128" s="175" t="s">
        <v>1</v>
      </c>
      <c r="I128" s="177"/>
      <c r="L128" s="174"/>
      <c r="M128" s="178"/>
      <c r="N128" s="179"/>
      <c r="O128" s="179"/>
      <c r="P128" s="179"/>
      <c r="Q128" s="179"/>
      <c r="R128" s="179"/>
      <c r="S128" s="179"/>
      <c r="T128" s="180"/>
      <c r="AT128" s="175" t="s">
        <v>228</v>
      </c>
      <c r="AU128" s="175" t="s">
        <v>32</v>
      </c>
      <c r="AV128" s="14" t="s">
        <v>32</v>
      </c>
      <c r="AW128" s="14" t="s">
        <v>31</v>
      </c>
      <c r="AX128" s="14" t="s">
        <v>77</v>
      </c>
      <c r="AY128" s="175" t="s">
        <v>219</v>
      </c>
    </row>
    <row r="129" spans="1:65" s="14" customFormat="1">
      <c r="B129" s="174"/>
      <c r="D129" s="166" t="s">
        <v>228</v>
      </c>
      <c r="E129" s="175" t="s">
        <v>1</v>
      </c>
      <c r="F129" s="176" t="s">
        <v>5392</v>
      </c>
      <c r="H129" s="175" t="s">
        <v>1</v>
      </c>
      <c r="I129" s="177"/>
      <c r="L129" s="174"/>
      <c r="M129" s="178"/>
      <c r="N129" s="179"/>
      <c r="O129" s="179"/>
      <c r="P129" s="179"/>
      <c r="Q129" s="179"/>
      <c r="R129" s="179"/>
      <c r="S129" s="179"/>
      <c r="T129" s="180"/>
      <c r="AT129" s="175" t="s">
        <v>228</v>
      </c>
      <c r="AU129" s="175" t="s">
        <v>32</v>
      </c>
      <c r="AV129" s="14" t="s">
        <v>32</v>
      </c>
      <c r="AW129" s="14" t="s">
        <v>31</v>
      </c>
      <c r="AX129" s="14" t="s">
        <v>77</v>
      </c>
      <c r="AY129" s="175" t="s">
        <v>219</v>
      </c>
    </row>
    <row r="130" spans="1:65" s="14" customFormat="1">
      <c r="B130" s="174"/>
      <c r="D130" s="166" t="s">
        <v>228</v>
      </c>
      <c r="E130" s="175" t="s">
        <v>1</v>
      </c>
      <c r="F130" s="176" t="s">
        <v>5393</v>
      </c>
      <c r="H130" s="175" t="s">
        <v>1</v>
      </c>
      <c r="I130" s="177"/>
      <c r="L130" s="174"/>
      <c r="M130" s="178"/>
      <c r="N130" s="179"/>
      <c r="O130" s="179"/>
      <c r="P130" s="179"/>
      <c r="Q130" s="179"/>
      <c r="R130" s="179"/>
      <c r="S130" s="179"/>
      <c r="T130" s="180"/>
      <c r="AT130" s="175" t="s">
        <v>228</v>
      </c>
      <c r="AU130" s="175" t="s">
        <v>32</v>
      </c>
      <c r="AV130" s="14" t="s">
        <v>32</v>
      </c>
      <c r="AW130" s="14" t="s">
        <v>31</v>
      </c>
      <c r="AX130" s="14" t="s">
        <v>77</v>
      </c>
      <c r="AY130" s="175" t="s">
        <v>219</v>
      </c>
    </row>
    <row r="131" spans="1:65" s="14" customFormat="1">
      <c r="B131" s="174"/>
      <c r="D131" s="166" t="s">
        <v>228</v>
      </c>
      <c r="E131" s="175" t="s">
        <v>1</v>
      </c>
      <c r="F131" s="176" t="s">
        <v>5394</v>
      </c>
      <c r="H131" s="175" t="s">
        <v>1</v>
      </c>
      <c r="I131" s="177"/>
      <c r="L131" s="174"/>
      <c r="M131" s="178"/>
      <c r="N131" s="179"/>
      <c r="O131" s="179"/>
      <c r="P131" s="179"/>
      <c r="Q131" s="179"/>
      <c r="R131" s="179"/>
      <c r="S131" s="179"/>
      <c r="T131" s="180"/>
      <c r="AT131" s="175" t="s">
        <v>228</v>
      </c>
      <c r="AU131" s="175" t="s">
        <v>32</v>
      </c>
      <c r="AV131" s="14" t="s">
        <v>32</v>
      </c>
      <c r="AW131" s="14" t="s">
        <v>31</v>
      </c>
      <c r="AX131" s="14" t="s">
        <v>77</v>
      </c>
      <c r="AY131" s="175" t="s">
        <v>219</v>
      </c>
    </row>
    <row r="132" spans="1:65" s="14" customFormat="1">
      <c r="B132" s="174"/>
      <c r="D132" s="166" t="s">
        <v>228</v>
      </c>
      <c r="E132" s="175" t="s">
        <v>1</v>
      </c>
      <c r="F132" s="176" t="s">
        <v>5395</v>
      </c>
      <c r="H132" s="175" t="s">
        <v>1</v>
      </c>
      <c r="I132" s="177"/>
      <c r="L132" s="174"/>
      <c r="M132" s="178"/>
      <c r="N132" s="179"/>
      <c r="O132" s="179"/>
      <c r="P132" s="179"/>
      <c r="Q132" s="179"/>
      <c r="R132" s="179"/>
      <c r="S132" s="179"/>
      <c r="T132" s="180"/>
      <c r="AT132" s="175" t="s">
        <v>228</v>
      </c>
      <c r="AU132" s="175" t="s">
        <v>32</v>
      </c>
      <c r="AV132" s="14" t="s">
        <v>32</v>
      </c>
      <c r="AW132" s="14" t="s">
        <v>31</v>
      </c>
      <c r="AX132" s="14" t="s">
        <v>77</v>
      </c>
      <c r="AY132" s="175" t="s">
        <v>219</v>
      </c>
    </row>
    <row r="133" spans="1:65" s="13" customFormat="1">
      <c r="B133" s="165"/>
      <c r="D133" s="166" t="s">
        <v>228</v>
      </c>
      <c r="E133" s="167" t="s">
        <v>1</v>
      </c>
      <c r="F133" s="168" t="s">
        <v>32</v>
      </c>
      <c r="H133" s="169">
        <v>1</v>
      </c>
      <c r="I133" s="170"/>
      <c r="L133" s="165"/>
      <c r="M133" s="171"/>
      <c r="N133" s="172"/>
      <c r="O133" s="172"/>
      <c r="P133" s="172"/>
      <c r="Q133" s="172"/>
      <c r="R133" s="172"/>
      <c r="S133" s="172"/>
      <c r="T133" s="173"/>
      <c r="AT133" s="167" t="s">
        <v>228</v>
      </c>
      <c r="AU133" s="167" t="s">
        <v>32</v>
      </c>
      <c r="AV133" s="13" t="s">
        <v>87</v>
      </c>
      <c r="AW133" s="13" t="s">
        <v>31</v>
      </c>
      <c r="AX133" s="13" t="s">
        <v>32</v>
      </c>
      <c r="AY133" s="167" t="s">
        <v>219</v>
      </c>
    </row>
    <row r="134" spans="1:65" s="2" customFormat="1" ht="16.5" customHeight="1">
      <c r="A134" s="33"/>
      <c r="B134" s="151"/>
      <c r="C134" s="152" t="s">
        <v>226</v>
      </c>
      <c r="D134" s="152" t="s">
        <v>221</v>
      </c>
      <c r="E134" s="153" t="s">
        <v>5396</v>
      </c>
      <c r="F134" s="154" t="s">
        <v>5397</v>
      </c>
      <c r="G134" s="155" t="s">
        <v>4002</v>
      </c>
      <c r="H134" s="156">
        <v>1</v>
      </c>
      <c r="I134" s="157"/>
      <c r="J134" s="158">
        <f>ROUND(I134*H134,2)</f>
        <v>0</v>
      </c>
      <c r="K134" s="154" t="s">
        <v>241</v>
      </c>
      <c r="L134" s="34"/>
      <c r="M134" s="159" t="s">
        <v>1</v>
      </c>
      <c r="N134" s="160" t="s">
        <v>42</v>
      </c>
      <c r="O134" s="59"/>
      <c r="P134" s="161">
        <f>O134*H134</f>
        <v>0</v>
      </c>
      <c r="Q134" s="161">
        <v>0</v>
      </c>
      <c r="R134" s="161">
        <f>Q134*H134</f>
        <v>0</v>
      </c>
      <c r="S134" s="161">
        <v>0</v>
      </c>
      <c r="T134" s="162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3" t="s">
        <v>226</v>
      </c>
      <c r="AT134" s="163" t="s">
        <v>221</v>
      </c>
      <c r="AU134" s="163" t="s">
        <v>32</v>
      </c>
      <c r="AY134" s="18" t="s">
        <v>219</v>
      </c>
      <c r="BE134" s="164">
        <f>IF(N134="základní",J134,0)</f>
        <v>0</v>
      </c>
      <c r="BF134" s="164">
        <f>IF(N134="snížená",J134,0)</f>
        <v>0</v>
      </c>
      <c r="BG134" s="164">
        <f>IF(N134="zákl. přenesená",J134,0)</f>
        <v>0</v>
      </c>
      <c r="BH134" s="164">
        <f>IF(N134="sníž. přenesená",J134,0)</f>
        <v>0</v>
      </c>
      <c r="BI134" s="164">
        <f>IF(N134="nulová",J134,0)</f>
        <v>0</v>
      </c>
      <c r="BJ134" s="18" t="s">
        <v>32</v>
      </c>
      <c r="BK134" s="164">
        <f>ROUND(I134*H134,2)</f>
        <v>0</v>
      </c>
      <c r="BL134" s="18" t="s">
        <v>226</v>
      </c>
      <c r="BM134" s="163" t="s">
        <v>5398</v>
      </c>
    </row>
    <row r="135" spans="1:65" s="14" customFormat="1">
      <c r="B135" s="174"/>
      <c r="D135" s="166" t="s">
        <v>228</v>
      </c>
      <c r="E135" s="175" t="s">
        <v>1</v>
      </c>
      <c r="F135" s="176" t="s">
        <v>5399</v>
      </c>
      <c r="H135" s="175" t="s">
        <v>1</v>
      </c>
      <c r="I135" s="177"/>
      <c r="L135" s="174"/>
      <c r="M135" s="178"/>
      <c r="N135" s="179"/>
      <c r="O135" s="179"/>
      <c r="P135" s="179"/>
      <c r="Q135" s="179"/>
      <c r="R135" s="179"/>
      <c r="S135" s="179"/>
      <c r="T135" s="180"/>
      <c r="AT135" s="175" t="s">
        <v>228</v>
      </c>
      <c r="AU135" s="175" t="s">
        <v>32</v>
      </c>
      <c r="AV135" s="14" t="s">
        <v>32</v>
      </c>
      <c r="AW135" s="14" t="s">
        <v>31</v>
      </c>
      <c r="AX135" s="14" t="s">
        <v>77</v>
      </c>
      <c r="AY135" s="175" t="s">
        <v>219</v>
      </c>
    </row>
    <row r="136" spans="1:65" s="14" customFormat="1">
      <c r="B136" s="174"/>
      <c r="D136" s="166" t="s">
        <v>228</v>
      </c>
      <c r="E136" s="175" t="s">
        <v>1</v>
      </c>
      <c r="F136" s="176" t="s">
        <v>5400</v>
      </c>
      <c r="H136" s="175" t="s">
        <v>1</v>
      </c>
      <c r="I136" s="177"/>
      <c r="L136" s="174"/>
      <c r="M136" s="178"/>
      <c r="N136" s="179"/>
      <c r="O136" s="179"/>
      <c r="P136" s="179"/>
      <c r="Q136" s="179"/>
      <c r="R136" s="179"/>
      <c r="S136" s="179"/>
      <c r="T136" s="180"/>
      <c r="AT136" s="175" t="s">
        <v>228</v>
      </c>
      <c r="AU136" s="175" t="s">
        <v>32</v>
      </c>
      <c r="AV136" s="14" t="s">
        <v>32</v>
      </c>
      <c r="AW136" s="14" t="s">
        <v>31</v>
      </c>
      <c r="AX136" s="14" t="s">
        <v>77</v>
      </c>
      <c r="AY136" s="175" t="s">
        <v>219</v>
      </c>
    </row>
    <row r="137" spans="1:65" s="13" customFormat="1">
      <c r="B137" s="165"/>
      <c r="D137" s="166" t="s">
        <v>228</v>
      </c>
      <c r="E137" s="167" t="s">
        <v>1</v>
      </c>
      <c r="F137" s="168" t="s">
        <v>32</v>
      </c>
      <c r="H137" s="169">
        <v>1</v>
      </c>
      <c r="I137" s="170"/>
      <c r="L137" s="165"/>
      <c r="M137" s="171"/>
      <c r="N137" s="172"/>
      <c r="O137" s="172"/>
      <c r="P137" s="172"/>
      <c r="Q137" s="172"/>
      <c r="R137" s="172"/>
      <c r="S137" s="172"/>
      <c r="T137" s="173"/>
      <c r="AT137" s="167" t="s">
        <v>228</v>
      </c>
      <c r="AU137" s="167" t="s">
        <v>32</v>
      </c>
      <c r="AV137" s="13" t="s">
        <v>87</v>
      </c>
      <c r="AW137" s="13" t="s">
        <v>31</v>
      </c>
      <c r="AX137" s="13" t="s">
        <v>32</v>
      </c>
      <c r="AY137" s="167" t="s">
        <v>219</v>
      </c>
    </row>
    <row r="138" spans="1:65" s="2" customFormat="1" ht="16.5" customHeight="1">
      <c r="A138" s="33"/>
      <c r="B138" s="151"/>
      <c r="C138" s="152" t="s">
        <v>248</v>
      </c>
      <c r="D138" s="152" t="s">
        <v>221</v>
      </c>
      <c r="E138" s="153" t="s">
        <v>5401</v>
      </c>
      <c r="F138" s="154" t="s">
        <v>5402</v>
      </c>
      <c r="G138" s="155" t="s">
        <v>4002</v>
      </c>
      <c r="H138" s="156">
        <v>1</v>
      </c>
      <c r="I138" s="157"/>
      <c r="J138" s="158">
        <f>ROUND(I138*H138,2)</f>
        <v>0</v>
      </c>
      <c r="K138" s="154" t="s">
        <v>241</v>
      </c>
      <c r="L138" s="34"/>
      <c r="M138" s="159" t="s">
        <v>1</v>
      </c>
      <c r="N138" s="160" t="s">
        <v>42</v>
      </c>
      <c r="O138" s="59"/>
      <c r="P138" s="161">
        <f>O138*H138</f>
        <v>0</v>
      </c>
      <c r="Q138" s="161">
        <v>0</v>
      </c>
      <c r="R138" s="161">
        <f>Q138*H138</f>
        <v>0</v>
      </c>
      <c r="S138" s="161">
        <v>0</v>
      </c>
      <c r="T138" s="162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3" t="s">
        <v>226</v>
      </c>
      <c r="AT138" s="163" t="s">
        <v>221</v>
      </c>
      <c r="AU138" s="163" t="s">
        <v>32</v>
      </c>
      <c r="AY138" s="18" t="s">
        <v>219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8" t="s">
        <v>32</v>
      </c>
      <c r="BK138" s="164">
        <f>ROUND(I138*H138,2)</f>
        <v>0</v>
      </c>
      <c r="BL138" s="18" t="s">
        <v>226</v>
      </c>
      <c r="BM138" s="163" t="s">
        <v>8</v>
      </c>
    </row>
    <row r="139" spans="1:65" s="2" customFormat="1" ht="16.5" customHeight="1">
      <c r="A139" s="33"/>
      <c r="B139" s="151"/>
      <c r="C139" s="152" t="s">
        <v>253</v>
      </c>
      <c r="D139" s="152" t="s">
        <v>221</v>
      </c>
      <c r="E139" s="153" t="s">
        <v>5403</v>
      </c>
      <c r="F139" s="154" t="s">
        <v>5404</v>
      </c>
      <c r="G139" s="155" t="s">
        <v>4002</v>
      </c>
      <c r="H139" s="156">
        <v>1</v>
      </c>
      <c r="I139" s="157"/>
      <c r="J139" s="158">
        <f>ROUND(I139*H139,2)</f>
        <v>0</v>
      </c>
      <c r="K139" s="154" t="s">
        <v>241</v>
      </c>
      <c r="L139" s="34"/>
      <c r="M139" s="159" t="s">
        <v>1</v>
      </c>
      <c r="N139" s="160" t="s">
        <v>42</v>
      </c>
      <c r="O139" s="59"/>
      <c r="P139" s="161">
        <f>O139*H139</f>
        <v>0</v>
      </c>
      <c r="Q139" s="161">
        <v>0</v>
      </c>
      <c r="R139" s="161">
        <f>Q139*H139</f>
        <v>0</v>
      </c>
      <c r="S139" s="161">
        <v>0</v>
      </c>
      <c r="T139" s="162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3" t="s">
        <v>226</v>
      </c>
      <c r="AT139" s="163" t="s">
        <v>221</v>
      </c>
      <c r="AU139" s="163" t="s">
        <v>32</v>
      </c>
      <c r="AY139" s="18" t="s">
        <v>219</v>
      </c>
      <c r="BE139" s="164">
        <f>IF(N139="základní",J139,0)</f>
        <v>0</v>
      </c>
      <c r="BF139" s="164">
        <f>IF(N139="snížená",J139,0)</f>
        <v>0</v>
      </c>
      <c r="BG139" s="164">
        <f>IF(N139="zákl. přenesená",J139,0)</f>
        <v>0</v>
      </c>
      <c r="BH139" s="164">
        <f>IF(N139="sníž. přenesená",J139,0)</f>
        <v>0</v>
      </c>
      <c r="BI139" s="164">
        <f>IF(N139="nulová",J139,0)</f>
        <v>0</v>
      </c>
      <c r="BJ139" s="18" t="s">
        <v>32</v>
      </c>
      <c r="BK139" s="164">
        <f>ROUND(I139*H139,2)</f>
        <v>0</v>
      </c>
      <c r="BL139" s="18" t="s">
        <v>226</v>
      </c>
      <c r="BM139" s="163" t="s">
        <v>5405</v>
      </c>
    </row>
    <row r="140" spans="1:65" s="2" customFormat="1" ht="16.5" customHeight="1">
      <c r="A140" s="33"/>
      <c r="B140" s="151"/>
      <c r="C140" s="152" t="s">
        <v>258</v>
      </c>
      <c r="D140" s="152" t="s">
        <v>221</v>
      </c>
      <c r="E140" s="153" t="s">
        <v>5406</v>
      </c>
      <c r="F140" s="154" t="s">
        <v>5407</v>
      </c>
      <c r="G140" s="155" t="s">
        <v>224</v>
      </c>
      <c r="H140" s="156">
        <v>628.79999999999995</v>
      </c>
      <c r="I140" s="157"/>
      <c r="J140" s="158">
        <f>ROUND(I140*H140,2)</f>
        <v>0</v>
      </c>
      <c r="K140" s="154" t="s">
        <v>241</v>
      </c>
      <c r="L140" s="34"/>
      <c r="M140" s="159" t="s">
        <v>1</v>
      </c>
      <c r="N140" s="160" t="s">
        <v>42</v>
      </c>
      <c r="O140" s="59"/>
      <c r="P140" s="161">
        <f>O140*H140</f>
        <v>0</v>
      </c>
      <c r="Q140" s="161">
        <v>0</v>
      </c>
      <c r="R140" s="161">
        <f>Q140*H140</f>
        <v>0</v>
      </c>
      <c r="S140" s="161">
        <v>0</v>
      </c>
      <c r="T140" s="162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3" t="s">
        <v>226</v>
      </c>
      <c r="AT140" s="163" t="s">
        <v>221</v>
      </c>
      <c r="AU140" s="163" t="s">
        <v>32</v>
      </c>
      <c r="AY140" s="18" t="s">
        <v>219</v>
      </c>
      <c r="BE140" s="164">
        <f>IF(N140="základní",J140,0)</f>
        <v>0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8" t="s">
        <v>32</v>
      </c>
      <c r="BK140" s="164">
        <f>ROUND(I140*H140,2)</f>
        <v>0</v>
      </c>
      <c r="BL140" s="18" t="s">
        <v>226</v>
      </c>
      <c r="BM140" s="163" t="s">
        <v>355</v>
      </c>
    </row>
    <row r="141" spans="1:65" s="13" customFormat="1">
      <c r="B141" s="165"/>
      <c r="D141" s="166" t="s">
        <v>228</v>
      </c>
      <c r="E141" s="167" t="s">
        <v>1</v>
      </c>
      <c r="F141" s="168" t="s">
        <v>5408</v>
      </c>
      <c r="H141" s="169">
        <v>423.8</v>
      </c>
      <c r="I141" s="170"/>
      <c r="L141" s="165"/>
      <c r="M141" s="171"/>
      <c r="N141" s="172"/>
      <c r="O141" s="172"/>
      <c r="P141" s="172"/>
      <c r="Q141" s="172"/>
      <c r="R141" s="172"/>
      <c r="S141" s="172"/>
      <c r="T141" s="173"/>
      <c r="AT141" s="167" t="s">
        <v>228</v>
      </c>
      <c r="AU141" s="167" t="s">
        <v>32</v>
      </c>
      <c r="AV141" s="13" t="s">
        <v>87</v>
      </c>
      <c r="AW141" s="13" t="s">
        <v>31</v>
      </c>
      <c r="AX141" s="13" t="s">
        <v>77</v>
      </c>
      <c r="AY141" s="167" t="s">
        <v>219</v>
      </c>
    </row>
    <row r="142" spans="1:65" s="13" customFormat="1">
      <c r="B142" s="165"/>
      <c r="D142" s="166" t="s">
        <v>228</v>
      </c>
      <c r="E142" s="167" t="s">
        <v>1</v>
      </c>
      <c r="F142" s="168" t="s">
        <v>5409</v>
      </c>
      <c r="H142" s="169">
        <v>205</v>
      </c>
      <c r="I142" s="170"/>
      <c r="L142" s="165"/>
      <c r="M142" s="171"/>
      <c r="N142" s="172"/>
      <c r="O142" s="172"/>
      <c r="P142" s="172"/>
      <c r="Q142" s="172"/>
      <c r="R142" s="172"/>
      <c r="S142" s="172"/>
      <c r="T142" s="173"/>
      <c r="AT142" s="167" t="s">
        <v>228</v>
      </c>
      <c r="AU142" s="167" t="s">
        <v>32</v>
      </c>
      <c r="AV142" s="13" t="s">
        <v>87</v>
      </c>
      <c r="AW142" s="13" t="s">
        <v>31</v>
      </c>
      <c r="AX142" s="13" t="s">
        <v>77</v>
      </c>
      <c r="AY142" s="167" t="s">
        <v>219</v>
      </c>
    </row>
    <row r="143" spans="1:65" s="15" customFormat="1">
      <c r="B143" s="181"/>
      <c r="D143" s="166" t="s">
        <v>228</v>
      </c>
      <c r="E143" s="182" t="s">
        <v>1</v>
      </c>
      <c r="F143" s="183" t="s">
        <v>236</v>
      </c>
      <c r="H143" s="184">
        <v>628.79999999999995</v>
      </c>
      <c r="I143" s="185"/>
      <c r="L143" s="181"/>
      <c r="M143" s="186"/>
      <c r="N143" s="187"/>
      <c r="O143" s="187"/>
      <c r="P143" s="187"/>
      <c r="Q143" s="187"/>
      <c r="R143" s="187"/>
      <c r="S143" s="187"/>
      <c r="T143" s="188"/>
      <c r="AT143" s="182" t="s">
        <v>228</v>
      </c>
      <c r="AU143" s="182" t="s">
        <v>32</v>
      </c>
      <c r="AV143" s="15" t="s">
        <v>226</v>
      </c>
      <c r="AW143" s="15" t="s">
        <v>31</v>
      </c>
      <c r="AX143" s="15" t="s">
        <v>32</v>
      </c>
      <c r="AY143" s="182" t="s">
        <v>219</v>
      </c>
    </row>
    <row r="144" spans="1:65" s="2" customFormat="1" ht="16.5" customHeight="1">
      <c r="A144" s="33"/>
      <c r="B144" s="151"/>
      <c r="C144" s="152" t="s">
        <v>263</v>
      </c>
      <c r="D144" s="152" t="s">
        <v>221</v>
      </c>
      <c r="E144" s="153" t="s">
        <v>5410</v>
      </c>
      <c r="F144" s="154" t="s">
        <v>5411</v>
      </c>
      <c r="G144" s="155" t="s">
        <v>4002</v>
      </c>
      <c r="H144" s="156">
        <v>1</v>
      </c>
      <c r="I144" s="157"/>
      <c r="J144" s="158">
        <f>ROUND(I144*H144,2)</f>
        <v>0</v>
      </c>
      <c r="K144" s="154" t="s">
        <v>241</v>
      </c>
      <c r="L144" s="34"/>
      <c r="M144" s="159" t="s">
        <v>1</v>
      </c>
      <c r="N144" s="160" t="s">
        <v>42</v>
      </c>
      <c r="O144" s="59"/>
      <c r="P144" s="161">
        <f>O144*H144</f>
        <v>0</v>
      </c>
      <c r="Q144" s="161">
        <v>0</v>
      </c>
      <c r="R144" s="161">
        <f>Q144*H144</f>
        <v>0</v>
      </c>
      <c r="S144" s="161">
        <v>0</v>
      </c>
      <c r="T144" s="162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3" t="s">
        <v>226</v>
      </c>
      <c r="AT144" s="163" t="s">
        <v>221</v>
      </c>
      <c r="AU144" s="163" t="s">
        <v>32</v>
      </c>
      <c r="AY144" s="18" t="s">
        <v>219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8" t="s">
        <v>32</v>
      </c>
      <c r="BK144" s="164">
        <f>ROUND(I144*H144,2)</f>
        <v>0</v>
      </c>
      <c r="BL144" s="18" t="s">
        <v>226</v>
      </c>
      <c r="BM144" s="163" t="s">
        <v>375</v>
      </c>
    </row>
    <row r="145" spans="1:65" s="14" customFormat="1">
      <c r="B145" s="174"/>
      <c r="D145" s="166" t="s">
        <v>228</v>
      </c>
      <c r="E145" s="175" t="s">
        <v>1</v>
      </c>
      <c r="F145" s="176" t="s">
        <v>5412</v>
      </c>
      <c r="H145" s="175" t="s">
        <v>1</v>
      </c>
      <c r="I145" s="177"/>
      <c r="L145" s="174"/>
      <c r="M145" s="178"/>
      <c r="N145" s="179"/>
      <c r="O145" s="179"/>
      <c r="P145" s="179"/>
      <c r="Q145" s="179"/>
      <c r="R145" s="179"/>
      <c r="S145" s="179"/>
      <c r="T145" s="180"/>
      <c r="AT145" s="175" t="s">
        <v>228</v>
      </c>
      <c r="AU145" s="175" t="s">
        <v>32</v>
      </c>
      <c r="AV145" s="14" t="s">
        <v>32</v>
      </c>
      <c r="AW145" s="14" t="s">
        <v>31</v>
      </c>
      <c r="AX145" s="14" t="s">
        <v>77</v>
      </c>
      <c r="AY145" s="175" t="s">
        <v>219</v>
      </c>
    </row>
    <row r="146" spans="1:65" s="14" customFormat="1">
      <c r="B146" s="174"/>
      <c r="D146" s="166" t="s">
        <v>228</v>
      </c>
      <c r="E146" s="175" t="s">
        <v>1</v>
      </c>
      <c r="F146" s="176" t="s">
        <v>5413</v>
      </c>
      <c r="H146" s="175" t="s">
        <v>1</v>
      </c>
      <c r="I146" s="177"/>
      <c r="L146" s="174"/>
      <c r="M146" s="178"/>
      <c r="N146" s="179"/>
      <c r="O146" s="179"/>
      <c r="P146" s="179"/>
      <c r="Q146" s="179"/>
      <c r="R146" s="179"/>
      <c r="S146" s="179"/>
      <c r="T146" s="180"/>
      <c r="AT146" s="175" t="s">
        <v>228</v>
      </c>
      <c r="AU146" s="175" t="s">
        <v>32</v>
      </c>
      <c r="AV146" s="14" t="s">
        <v>32</v>
      </c>
      <c r="AW146" s="14" t="s">
        <v>31</v>
      </c>
      <c r="AX146" s="14" t="s">
        <v>77</v>
      </c>
      <c r="AY146" s="175" t="s">
        <v>219</v>
      </c>
    </row>
    <row r="147" spans="1:65" s="14" customFormat="1">
      <c r="B147" s="174"/>
      <c r="D147" s="166" t="s">
        <v>228</v>
      </c>
      <c r="E147" s="175" t="s">
        <v>1</v>
      </c>
      <c r="F147" s="176" t="s">
        <v>5414</v>
      </c>
      <c r="H147" s="175" t="s">
        <v>1</v>
      </c>
      <c r="I147" s="177"/>
      <c r="L147" s="174"/>
      <c r="M147" s="178"/>
      <c r="N147" s="179"/>
      <c r="O147" s="179"/>
      <c r="P147" s="179"/>
      <c r="Q147" s="179"/>
      <c r="R147" s="179"/>
      <c r="S147" s="179"/>
      <c r="T147" s="180"/>
      <c r="AT147" s="175" t="s">
        <v>228</v>
      </c>
      <c r="AU147" s="175" t="s">
        <v>32</v>
      </c>
      <c r="AV147" s="14" t="s">
        <v>32</v>
      </c>
      <c r="AW147" s="14" t="s">
        <v>31</v>
      </c>
      <c r="AX147" s="14" t="s">
        <v>77</v>
      </c>
      <c r="AY147" s="175" t="s">
        <v>219</v>
      </c>
    </row>
    <row r="148" spans="1:65" s="14" customFormat="1">
      <c r="B148" s="174"/>
      <c r="D148" s="166" t="s">
        <v>228</v>
      </c>
      <c r="E148" s="175" t="s">
        <v>1</v>
      </c>
      <c r="F148" s="176" t="s">
        <v>5415</v>
      </c>
      <c r="H148" s="175" t="s">
        <v>1</v>
      </c>
      <c r="I148" s="177"/>
      <c r="L148" s="174"/>
      <c r="M148" s="178"/>
      <c r="N148" s="179"/>
      <c r="O148" s="179"/>
      <c r="P148" s="179"/>
      <c r="Q148" s="179"/>
      <c r="R148" s="179"/>
      <c r="S148" s="179"/>
      <c r="T148" s="180"/>
      <c r="AT148" s="175" t="s">
        <v>228</v>
      </c>
      <c r="AU148" s="175" t="s">
        <v>32</v>
      </c>
      <c r="AV148" s="14" t="s">
        <v>32</v>
      </c>
      <c r="AW148" s="14" t="s">
        <v>31</v>
      </c>
      <c r="AX148" s="14" t="s">
        <v>77</v>
      </c>
      <c r="AY148" s="175" t="s">
        <v>219</v>
      </c>
    </row>
    <row r="149" spans="1:65" s="13" customFormat="1">
      <c r="B149" s="165"/>
      <c r="D149" s="166" t="s">
        <v>228</v>
      </c>
      <c r="E149" s="167" t="s">
        <v>1</v>
      </c>
      <c r="F149" s="168" t="s">
        <v>32</v>
      </c>
      <c r="H149" s="169">
        <v>1</v>
      </c>
      <c r="I149" s="170"/>
      <c r="L149" s="165"/>
      <c r="M149" s="171"/>
      <c r="N149" s="172"/>
      <c r="O149" s="172"/>
      <c r="P149" s="172"/>
      <c r="Q149" s="172"/>
      <c r="R149" s="172"/>
      <c r="S149" s="172"/>
      <c r="T149" s="173"/>
      <c r="AT149" s="167" t="s">
        <v>228</v>
      </c>
      <c r="AU149" s="167" t="s">
        <v>32</v>
      </c>
      <c r="AV149" s="13" t="s">
        <v>87</v>
      </c>
      <c r="AW149" s="13" t="s">
        <v>31</v>
      </c>
      <c r="AX149" s="13" t="s">
        <v>32</v>
      </c>
      <c r="AY149" s="167" t="s">
        <v>219</v>
      </c>
    </row>
    <row r="150" spans="1:65" s="2" customFormat="1" ht="16.5" customHeight="1">
      <c r="A150" s="33"/>
      <c r="B150" s="151"/>
      <c r="C150" s="152" t="s">
        <v>268</v>
      </c>
      <c r="D150" s="152" t="s">
        <v>221</v>
      </c>
      <c r="E150" s="153" t="s">
        <v>5416</v>
      </c>
      <c r="F150" s="154" t="s">
        <v>5417</v>
      </c>
      <c r="G150" s="155" t="s">
        <v>4002</v>
      </c>
      <c r="H150" s="156">
        <v>1</v>
      </c>
      <c r="I150" s="157"/>
      <c r="J150" s="158">
        <f t="shared" ref="J150:J165" si="0">ROUND(I150*H150,2)</f>
        <v>0</v>
      </c>
      <c r="K150" s="154" t="s">
        <v>241</v>
      </c>
      <c r="L150" s="34"/>
      <c r="M150" s="159" t="s">
        <v>1</v>
      </c>
      <c r="N150" s="160" t="s">
        <v>42</v>
      </c>
      <c r="O150" s="59"/>
      <c r="P150" s="161">
        <f t="shared" ref="P150:P165" si="1">O150*H150</f>
        <v>0</v>
      </c>
      <c r="Q150" s="161">
        <v>0</v>
      </c>
      <c r="R150" s="161">
        <f t="shared" ref="R150:R165" si="2">Q150*H150</f>
        <v>0</v>
      </c>
      <c r="S150" s="161">
        <v>0</v>
      </c>
      <c r="T150" s="162">
        <f t="shared" ref="T150:T165" si="3"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3" t="s">
        <v>226</v>
      </c>
      <c r="AT150" s="163" t="s">
        <v>221</v>
      </c>
      <c r="AU150" s="163" t="s">
        <v>32</v>
      </c>
      <c r="AY150" s="18" t="s">
        <v>219</v>
      </c>
      <c r="BE150" s="164">
        <f t="shared" ref="BE150:BE165" si="4">IF(N150="základní",J150,0)</f>
        <v>0</v>
      </c>
      <c r="BF150" s="164">
        <f t="shared" ref="BF150:BF165" si="5">IF(N150="snížená",J150,0)</f>
        <v>0</v>
      </c>
      <c r="BG150" s="164">
        <f t="shared" ref="BG150:BG165" si="6">IF(N150="zákl. přenesená",J150,0)</f>
        <v>0</v>
      </c>
      <c r="BH150" s="164">
        <f t="shared" ref="BH150:BH165" si="7">IF(N150="sníž. přenesená",J150,0)</f>
        <v>0</v>
      </c>
      <c r="BI150" s="164">
        <f t="shared" ref="BI150:BI165" si="8">IF(N150="nulová",J150,0)</f>
        <v>0</v>
      </c>
      <c r="BJ150" s="18" t="s">
        <v>32</v>
      </c>
      <c r="BK150" s="164">
        <f t="shared" ref="BK150:BK165" si="9">ROUND(I150*H150,2)</f>
        <v>0</v>
      </c>
      <c r="BL150" s="18" t="s">
        <v>226</v>
      </c>
      <c r="BM150" s="163" t="s">
        <v>406</v>
      </c>
    </row>
    <row r="151" spans="1:65" s="2" customFormat="1" ht="16.5" customHeight="1">
      <c r="A151" s="33"/>
      <c r="B151" s="151"/>
      <c r="C151" s="152" t="s">
        <v>8</v>
      </c>
      <c r="D151" s="152" t="s">
        <v>221</v>
      </c>
      <c r="E151" s="153" t="s">
        <v>5418</v>
      </c>
      <c r="F151" s="154" t="s">
        <v>5419</v>
      </c>
      <c r="G151" s="155" t="s">
        <v>4002</v>
      </c>
      <c r="H151" s="156">
        <v>1</v>
      </c>
      <c r="I151" s="157"/>
      <c r="J151" s="158">
        <f t="shared" si="0"/>
        <v>0</v>
      </c>
      <c r="K151" s="154" t="s">
        <v>241</v>
      </c>
      <c r="L151" s="34"/>
      <c r="M151" s="159" t="s">
        <v>1</v>
      </c>
      <c r="N151" s="160" t="s">
        <v>42</v>
      </c>
      <c r="O151" s="59"/>
      <c r="P151" s="161">
        <f t="shared" si="1"/>
        <v>0</v>
      </c>
      <c r="Q151" s="161">
        <v>0</v>
      </c>
      <c r="R151" s="161">
        <f t="shared" si="2"/>
        <v>0</v>
      </c>
      <c r="S151" s="161">
        <v>0</v>
      </c>
      <c r="T151" s="162">
        <f t="shared" si="3"/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3" t="s">
        <v>226</v>
      </c>
      <c r="AT151" s="163" t="s">
        <v>221</v>
      </c>
      <c r="AU151" s="163" t="s">
        <v>32</v>
      </c>
      <c r="AY151" s="18" t="s">
        <v>219</v>
      </c>
      <c r="BE151" s="164">
        <f t="shared" si="4"/>
        <v>0</v>
      </c>
      <c r="BF151" s="164">
        <f t="shared" si="5"/>
        <v>0</v>
      </c>
      <c r="BG151" s="164">
        <f t="shared" si="6"/>
        <v>0</v>
      </c>
      <c r="BH151" s="164">
        <f t="shared" si="7"/>
        <v>0</v>
      </c>
      <c r="BI151" s="164">
        <f t="shared" si="8"/>
        <v>0</v>
      </c>
      <c r="BJ151" s="18" t="s">
        <v>32</v>
      </c>
      <c r="BK151" s="164">
        <f t="shared" si="9"/>
        <v>0</v>
      </c>
      <c r="BL151" s="18" t="s">
        <v>226</v>
      </c>
      <c r="BM151" s="163" t="s">
        <v>481</v>
      </c>
    </row>
    <row r="152" spans="1:65" s="2" customFormat="1" ht="16.5" customHeight="1">
      <c r="A152" s="33"/>
      <c r="B152" s="151"/>
      <c r="C152" s="152" t="s">
        <v>151</v>
      </c>
      <c r="D152" s="152" t="s">
        <v>221</v>
      </c>
      <c r="E152" s="153" t="s">
        <v>5420</v>
      </c>
      <c r="F152" s="154" t="s">
        <v>5421</v>
      </c>
      <c r="G152" s="155" t="s">
        <v>4002</v>
      </c>
      <c r="H152" s="156">
        <v>1</v>
      </c>
      <c r="I152" s="157"/>
      <c r="J152" s="158">
        <f t="shared" si="0"/>
        <v>0</v>
      </c>
      <c r="K152" s="154" t="s">
        <v>241</v>
      </c>
      <c r="L152" s="34"/>
      <c r="M152" s="159" t="s">
        <v>1</v>
      </c>
      <c r="N152" s="160" t="s">
        <v>42</v>
      </c>
      <c r="O152" s="59"/>
      <c r="P152" s="161">
        <f t="shared" si="1"/>
        <v>0</v>
      </c>
      <c r="Q152" s="161">
        <v>0</v>
      </c>
      <c r="R152" s="161">
        <f t="shared" si="2"/>
        <v>0</v>
      </c>
      <c r="S152" s="161">
        <v>0</v>
      </c>
      <c r="T152" s="162">
        <f t="shared" si="3"/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3" t="s">
        <v>226</v>
      </c>
      <c r="AT152" s="163" t="s">
        <v>221</v>
      </c>
      <c r="AU152" s="163" t="s">
        <v>32</v>
      </c>
      <c r="AY152" s="18" t="s">
        <v>219</v>
      </c>
      <c r="BE152" s="164">
        <f t="shared" si="4"/>
        <v>0</v>
      </c>
      <c r="BF152" s="164">
        <f t="shared" si="5"/>
        <v>0</v>
      </c>
      <c r="BG152" s="164">
        <f t="shared" si="6"/>
        <v>0</v>
      </c>
      <c r="BH152" s="164">
        <f t="shared" si="7"/>
        <v>0</v>
      </c>
      <c r="BI152" s="164">
        <f t="shared" si="8"/>
        <v>0</v>
      </c>
      <c r="BJ152" s="18" t="s">
        <v>32</v>
      </c>
      <c r="BK152" s="164">
        <f t="shared" si="9"/>
        <v>0</v>
      </c>
      <c r="BL152" s="18" t="s">
        <v>226</v>
      </c>
      <c r="BM152" s="163" t="s">
        <v>493</v>
      </c>
    </row>
    <row r="153" spans="1:65" s="2" customFormat="1" ht="16.5" customHeight="1">
      <c r="A153" s="33"/>
      <c r="B153" s="151"/>
      <c r="C153" s="152" t="s">
        <v>283</v>
      </c>
      <c r="D153" s="152" t="s">
        <v>221</v>
      </c>
      <c r="E153" s="153" t="s">
        <v>5422</v>
      </c>
      <c r="F153" s="154" t="s">
        <v>5423</v>
      </c>
      <c r="G153" s="155" t="s">
        <v>4002</v>
      </c>
      <c r="H153" s="156">
        <v>1</v>
      </c>
      <c r="I153" s="157"/>
      <c r="J153" s="158">
        <f t="shared" si="0"/>
        <v>0</v>
      </c>
      <c r="K153" s="154" t="s">
        <v>241</v>
      </c>
      <c r="L153" s="34"/>
      <c r="M153" s="159" t="s">
        <v>1</v>
      </c>
      <c r="N153" s="160" t="s">
        <v>42</v>
      </c>
      <c r="O153" s="59"/>
      <c r="P153" s="161">
        <f t="shared" si="1"/>
        <v>0</v>
      </c>
      <c r="Q153" s="161">
        <v>0</v>
      </c>
      <c r="R153" s="161">
        <f t="shared" si="2"/>
        <v>0</v>
      </c>
      <c r="S153" s="161">
        <v>0</v>
      </c>
      <c r="T153" s="162">
        <f t="shared" si="3"/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3" t="s">
        <v>226</v>
      </c>
      <c r="AT153" s="163" t="s">
        <v>221</v>
      </c>
      <c r="AU153" s="163" t="s">
        <v>32</v>
      </c>
      <c r="AY153" s="18" t="s">
        <v>219</v>
      </c>
      <c r="BE153" s="164">
        <f t="shared" si="4"/>
        <v>0</v>
      </c>
      <c r="BF153" s="164">
        <f t="shared" si="5"/>
        <v>0</v>
      </c>
      <c r="BG153" s="164">
        <f t="shared" si="6"/>
        <v>0</v>
      </c>
      <c r="BH153" s="164">
        <f t="shared" si="7"/>
        <v>0</v>
      </c>
      <c r="BI153" s="164">
        <f t="shared" si="8"/>
        <v>0</v>
      </c>
      <c r="BJ153" s="18" t="s">
        <v>32</v>
      </c>
      <c r="BK153" s="164">
        <f t="shared" si="9"/>
        <v>0</v>
      </c>
      <c r="BL153" s="18" t="s">
        <v>226</v>
      </c>
      <c r="BM153" s="163" t="s">
        <v>512</v>
      </c>
    </row>
    <row r="154" spans="1:65" s="2" customFormat="1" ht="16.5" customHeight="1">
      <c r="A154" s="33"/>
      <c r="B154" s="151"/>
      <c r="C154" s="152" t="s">
        <v>288</v>
      </c>
      <c r="D154" s="152" t="s">
        <v>221</v>
      </c>
      <c r="E154" s="153" t="s">
        <v>5424</v>
      </c>
      <c r="F154" s="154" t="s">
        <v>5425</v>
      </c>
      <c r="G154" s="155" t="s">
        <v>4002</v>
      </c>
      <c r="H154" s="156">
        <v>1</v>
      </c>
      <c r="I154" s="157"/>
      <c r="J154" s="158">
        <f t="shared" si="0"/>
        <v>0</v>
      </c>
      <c r="K154" s="154" t="s">
        <v>241</v>
      </c>
      <c r="L154" s="34"/>
      <c r="M154" s="159" t="s">
        <v>1</v>
      </c>
      <c r="N154" s="160" t="s">
        <v>42</v>
      </c>
      <c r="O154" s="59"/>
      <c r="P154" s="161">
        <f t="shared" si="1"/>
        <v>0</v>
      </c>
      <c r="Q154" s="161">
        <v>0</v>
      </c>
      <c r="R154" s="161">
        <f t="shared" si="2"/>
        <v>0</v>
      </c>
      <c r="S154" s="161">
        <v>0</v>
      </c>
      <c r="T154" s="162">
        <f t="shared" si="3"/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3" t="s">
        <v>226</v>
      </c>
      <c r="AT154" s="163" t="s">
        <v>221</v>
      </c>
      <c r="AU154" s="163" t="s">
        <v>32</v>
      </c>
      <c r="AY154" s="18" t="s">
        <v>219</v>
      </c>
      <c r="BE154" s="164">
        <f t="shared" si="4"/>
        <v>0</v>
      </c>
      <c r="BF154" s="164">
        <f t="shared" si="5"/>
        <v>0</v>
      </c>
      <c r="BG154" s="164">
        <f t="shared" si="6"/>
        <v>0</v>
      </c>
      <c r="BH154" s="164">
        <f t="shared" si="7"/>
        <v>0</v>
      </c>
      <c r="BI154" s="164">
        <f t="shared" si="8"/>
        <v>0</v>
      </c>
      <c r="BJ154" s="18" t="s">
        <v>32</v>
      </c>
      <c r="BK154" s="164">
        <f t="shared" si="9"/>
        <v>0</v>
      </c>
      <c r="BL154" s="18" t="s">
        <v>226</v>
      </c>
      <c r="BM154" s="163" t="s">
        <v>541</v>
      </c>
    </row>
    <row r="155" spans="1:65" s="2" customFormat="1" ht="16.5" customHeight="1">
      <c r="A155" s="33"/>
      <c r="B155" s="151"/>
      <c r="C155" s="152" t="s">
        <v>295</v>
      </c>
      <c r="D155" s="152" t="s">
        <v>221</v>
      </c>
      <c r="E155" s="153" t="s">
        <v>5426</v>
      </c>
      <c r="F155" s="154" t="s">
        <v>5427</v>
      </c>
      <c r="G155" s="155" t="s">
        <v>4002</v>
      </c>
      <c r="H155" s="156">
        <v>1</v>
      </c>
      <c r="I155" s="157"/>
      <c r="J155" s="158">
        <f t="shared" si="0"/>
        <v>0</v>
      </c>
      <c r="K155" s="154" t="s">
        <v>241</v>
      </c>
      <c r="L155" s="34"/>
      <c r="M155" s="159" t="s">
        <v>1</v>
      </c>
      <c r="N155" s="160" t="s">
        <v>42</v>
      </c>
      <c r="O155" s="59"/>
      <c r="P155" s="161">
        <f t="shared" si="1"/>
        <v>0</v>
      </c>
      <c r="Q155" s="161">
        <v>0</v>
      </c>
      <c r="R155" s="161">
        <f t="shared" si="2"/>
        <v>0</v>
      </c>
      <c r="S155" s="161">
        <v>0</v>
      </c>
      <c r="T155" s="162">
        <f t="shared" si="3"/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3" t="s">
        <v>226</v>
      </c>
      <c r="AT155" s="163" t="s">
        <v>221</v>
      </c>
      <c r="AU155" s="163" t="s">
        <v>32</v>
      </c>
      <c r="AY155" s="18" t="s">
        <v>219</v>
      </c>
      <c r="BE155" s="164">
        <f t="shared" si="4"/>
        <v>0</v>
      </c>
      <c r="BF155" s="164">
        <f t="shared" si="5"/>
        <v>0</v>
      </c>
      <c r="BG155" s="164">
        <f t="shared" si="6"/>
        <v>0</v>
      </c>
      <c r="BH155" s="164">
        <f t="shared" si="7"/>
        <v>0</v>
      </c>
      <c r="BI155" s="164">
        <f t="shared" si="8"/>
        <v>0</v>
      </c>
      <c r="BJ155" s="18" t="s">
        <v>32</v>
      </c>
      <c r="BK155" s="164">
        <f t="shared" si="9"/>
        <v>0</v>
      </c>
      <c r="BL155" s="18" t="s">
        <v>226</v>
      </c>
      <c r="BM155" s="163" t="s">
        <v>568</v>
      </c>
    </row>
    <row r="156" spans="1:65" s="2" customFormat="1" ht="16.5" customHeight="1">
      <c r="A156" s="33"/>
      <c r="B156" s="151"/>
      <c r="C156" s="152" t="s">
        <v>299</v>
      </c>
      <c r="D156" s="152" t="s">
        <v>221</v>
      </c>
      <c r="E156" s="153" t="s">
        <v>5428</v>
      </c>
      <c r="F156" s="154" t="s">
        <v>5429</v>
      </c>
      <c r="G156" s="155" t="s">
        <v>4002</v>
      </c>
      <c r="H156" s="156">
        <v>1</v>
      </c>
      <c r="I156" s="157"/>
      <c r="J156" s="158">
        <f t="shared" si="0"/>
        <v>0</v>
      </c>
      <c r="K156" s="154" t="s">
        <v>241</v>
      </c>
      <c r="L156" s="34"/>
      <c r="M156" s="159" t="s">
        <v>1</v>
      </c>
      <c r="N156" s="160" t="s">
        <v>42</v>
      </c>
      <c r="O156" s="59"/>
      <c r="P156" s="161">
        <f t="shared" si="1"/>
        <v>0</v>
      </c>
      <c r="Q156" s="161">
        <v>0</v>
      </c>
      <c r="R156" s="161">
        <f t="shared" si="2"/>
        <v>0</v>
      </c>
      <c r="S156" s="161">
        <v>0</v>
      </c>
      <c r="T156" s="162">
        <f t="shared" si="3"/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3" t="s">
        <v>226</v>
      </c>
      <c r="AT156" s="163" t="s">
        <v>221</v>
      </c>
      <c r="AU156" s="163" t="s">
        <v>32</v>
      </c>
      <c r="AY156" s="18" t="s">
        <v>219</v>
      </c>
      <c r="BE156" s="164">
        <f t="shared" si="4"/>
        <v>0</v>
      </c>
      <c r="BF156" s="164">
        <f t="shared" si="5"/>
        <v>0</v>
      </c>
      <c r="BG156" s="164">
        <f t="shared" si="6"/>
        <v>0</v>
      </c>
      <c r="BH156" s="164">
        <f t="shared" si="7"/>
        <v>0</v>
      </c>
      <c r="BI156" s="164">
        <f t="shared" si="8"/>
        <v>0</v>
      </c>
      <c r="BJ156" s="18" t="s">
        <v>32</v>
      </c>
      <c r="BK156" s="164">
        <f t="shared" si="9"/>
        <v>0</v>
      </c>
      <c r="BL156" s="18" t="s">
        <v>226</v>
      </c>
      <c r="BM156" s="163" t="s">
        <v>574</v>
      </c>
    </row>
    <row r="157" spans="1:65" s="2" customFormat="1" ht="16.5" customHeight="1">
      <c r="A157" s="33"/>
      <c r="B157" s="151"/>
      <c r="C157" s="152" t="s">
        <v>313</v>
      </c>
      <c r="D157" s="152" t="s">
        <v>221</v>
      </c>
      <c r="E157" s="153" t="s">
        <v>5430</v>
      </c>
      <c r="F157" s="154" t="s">
        <v>5431</v>
      </c>
      <c r="G157" s="155" t="s">
        <v>4002</v>
      </c>
      <c r="H157" s="156">
        <v>1</v>
      </c>
      <c r="I157" s="157"/>
      <c r="J157" s="158">
        <f t="shared" si="0"/>
        <v>0</v>
      </c>
      <c r="K157" s="154" t="s">
        <v>241</v>
      </c>
      <c r="L157" s="34"/>
      <c r="M157" s="159" t="s">
        <v>1</v>
      </c>
      <c r="N157" s="160" t="s">
        <v>42</v>
      </c>
      <c r="O157" s="59"/>
      <c r="P157" s="161">
        <f t="shared" si="1"/>
        <v>0</v>
      </c>
      <c r="Q157" s="161">
        <v>0</v>
      </c>
      <c r="R157" s="161">
        <f t="shared" si="2"/>
        <v>0</v>
      </c>
      <c r="S157" s="161">
        <v>0</v>
      </c>
      <c r="T157" s="162">
        <f t="shared" si="3"/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3" t="s">
        <v>226</v>
      </c>
      <c r="AT157" s="163" t="s">
        <v>221</v>
      </c>
      <c r="AU157" s="163" t="s">
        <v>32</v>
      </c>
      <c r="AY157" s="18" t="s">
        <v>219</v>
      </c>
      <c r="BE157" s="164">
        <f t="shared" si="4"/>
        <v>0</v>
      </c>
      <c r="BF157" s="164">
        <f t="shared" si="5"/>
        <v>0</v>
      </c>
      <c r="BG157" s="164">
        <f t="shared" si="6"/>
        <v>0</v>
      </c>
      <c r="BH157" s="164">
        <f t="shared" si="7"/>
        <v>0</v>
      </c>
      <c r="BI157" s="164">
        <f t="shared" si="8"/>
        <v>0</v>
      </c>
      <c r="BJ157" s="18" t="s">
        <v>32</v>
      </c>
      <c r="BK157" s="164">
        <f t="shared" si="9"/>
        <v>0</v>
      </c>
      <c r="BL157" s="18" t="s">
        <v>226</v>
      </c>
      <c r="BM157" s="163" t="s">
        <v>578</v>
      </c>
    </row>
    <row r="158" spans="1:65" s="2" customFormat="1" ht="16.5" customHeight="1">
      <c r="A158" s="33"/>
      <c r="B158" s="151"/>
      <c r="C158" s="152" t="s">
        <v>322</v>
      </c>
      <c r="D158" s="152" t="s">
        <v>221</v>
      </c>
      <c r="E158" s="153" t="s">
        <v>5432</v>
      </c>
      <c r="F158" s="154" t="s">
        <v>5433</v>
      </c>
      <c r="G158" s="155" t="s">
        <v>4002</v>
      </c>
      <c r="H158" s="156">
        <v>1</v>
      </c>
      <c r="I158" s="157"/>
      <c r="J158" s="158">
        <f t="shared" si="0"/>
        <v>0</v>
      </c>
      <c r="K158" s="154" t="s">
        <v>241</v>
      </c>
      <c r="L158" s="34"/>
      <c r="M158" s="159" t="s">
        <v>1</v>
      </c>
      <c r="N158" s="160" t="s">
        <v>42</v>
      </c>
      <c r="O158" s="59"/>
      <c r="P158" s="161">
        <f t="shared" si="1"/>
        <v>0</v>
      </c>
      <c r="Q158" s="161">
        <v>0</v>
      </c>
      <c r="R158" s="161">
        <f t="shared" si="2"/>
        <v>0</v>
      </c>
      <c r="S158" s="161">
        <v>0</v>
      </c>
      <c r="T158" s="162">
        <f t="shared" si="3"/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3" t="s">
        <v>226</v>
      </c>
      <c r="AT158" s="163" t="s">
        <v>221</v>
      </c>
      <c r="AU158" s="163" t="s">
        <v>32</v>
      </c>
      <c r="AY158" s="18" t="s">
        <v>219</v>
      </c>
      <c r="BE158" s="164">
        <f t="shared" si="4"/>
        <v>0</v>
      </c>
      <c r="BF158" s="164">
        <f t="shared" si="5"/>
        <v>0</v>
      </c>
      <c r="BG158" s="164">
        <f t="shared" si="6"/>
        <v>0</v>
      </c>
      <c r="BH158" s="164">
        <f t="shared" si="7"/>
        <v>0</v>
      </c>
      <c r="BI158" s="164">
        <f t="shared" si="8"/>
        <v>0</v>
      </c>
      <c r="BJ158" s="18" t="s">
        <v>32</v>
      </c>
      <c r="BK158" s="164">
        <f t="shared" si="9"/>
        <v>0</v>
      </c>
      <c r="BL158" s="18" t="s">
        <v>226</v>
      </c>
      <c r="BM158" s="163" t="s">
        <v>584</v>
      </c>
    </row>
    <row r="159" spans="1:65" s="2" customFormat="1" ht="16.5" customHeight="1">
      <c r="A159" s="33"/>
      <c r="B159" s="151"/>
      <c r="C159" s="152" t="s">
        <v>324</v>
      </c>
      <c r="D159" s="152" t="s">
        <v>221</v>
      </c>
      <c r="E159" s="153" t="s">
        <v>5434</v>
      </c>
      <c r="F159" s="154" t="s">
        <v>5435</v>
      </c>
      <c r="G159" s="155" t="s">
        <v>4002</v>
      </c>
      <c r="H159" s="156">
        <v>1</v>
      </c>
      <c r="I159" s="157"/>
      <c r="J159" s="158">
        <f t="shared" si="0"/>
        <v>0</v>
      </c>
      <c r="K159" s="154" t="s">
        <v>241</v>
      </c>
      <c r="L159" s="34"/>
      <c r="M159" s="159" t="s">
        <v>1</v>
      </c>
      <c r="N159" s="160" t="s">
        <v>42</v>
      </c>
      <c r="O159" s="59"/>
      <c r="P159" s="161">
        <f t="shared" si="1"/>
        <v>0</v>
      </c>
      <c r="Q159" s="161">
        <v>0</v>
      </c>
      <c r="R159" s="161">
        <f t="shared" si="2"/>
        <v>0</v>
      </c>
      <c r="S159" s="161">
        <v>0</v>
      </c>
      <c r="T159" s="162">
        <f t="shared" si="3"/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3" t="s">
        <v>226</v>
      </c>
      <c r="AT159" s="163" t="s">
        <v>221</v>
      </c>
      <c r="AU159" s="163" t="s">
        <v>32</v>
      </c>
      <c r="AY159" s="18" t="s">
        <v>219</v>
      </c>
      <c r="BE159" s="164">
        <f t="shared" si="4"/>
        <v>0</v>
      </c>
      <c r="BF159" s="164">
        <f t="shared" si="5"/>
        <v>0</v>
      </c>
      <c r="BG159" s="164">
        <f t="shared" si="6"/>
        <v>0</v>
      </c>
      <c r="BH159" s="164">
        <f t="shared" si="7"/>
        <v>0</v>
      </c>
      <c r="BI159" s="164">
        <f t="shared" si="8"/>
        <v>0</v>
      </c>
      <c r="BJ159" s="18" t="s">
        <v>32</v>
      </c>
      <c r="BK159" s="164">
        <f t="shared" si="9"/>
        <v>0</v>
      </c>
      <c r="BL159" s="18" t="s">
        <v>226</v>
      </c>
      <c r="BM159" s="163" t="s">
        <v>611</v>
      </c>
    </row>
    <row r="160" spans="1:65" s="2" customFormat="1" ht="16.5" customHeight="1">
      <c r="A160" s="33"/>
      <c r="B160" s="151"/>
      <c r="C160" s="152" t="s">
        <v>327</v>
      </c>
      <c r="D160" s="152" t="s">
        <v>221</v>
      </c>
      <c r="E160" s="153" t="s">
        <v>5436</v>
      </c>
      <c r="F160" s="154" t="s">
        <v>5437</v>
      </c>
      <c r="G160" s="155" t="s">
        <v>4002</v>
      </c>
      <c r="H160" s="156">
        <v>1</v>
      </c>
      <c r="I160" s="157"/>
      <c r="J160" s="158">
        <f t="shared" si="0"/>
        <v>0</v>
      </c>
      <c r="K160" s="154" t="s">
        <v>241</v>
      </c>
      <c r="L160" s="34"/>
      <c r="M160" s="159" t="s">
        <v>1</v>
      </c>
      <c r="N160" s="160" t="s">
        <v>42</v>
      </c>
      <c r="O160" s="59"/>
      <c r="P160" s="161">
        <f t="shared" si="1"/>
        <v>0</v>
      </c>
      <c r="Q160" s="161">
        <v>0</v>
      </c>
      <c r="R160" s="161">
        <f t="shared" si="2"/>
        <v>0</v>
      </c>
      <c r="S160" s="161">
        <v>0</v>
      </c>
      <c r="T160" s="162">
        <f t="shared" si="3"/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3" t="s">
        <v>226</v>
      </c>
      <c r="AT160" s="163" t="s">
        <v>221</v>
      </c>
      <c r="AU160" s="163" t="s">
        <v>32</v>
      </c>
      <c r="AY160" s="18" t="s">
        <v>219</v>
      </c>
      <c r="BE160" s="164">
        <f t="shared" si="4"/>
        <v>0</v>
      </c>
      <c r="BF160" s="164">
        <f t="shared" si="5"/>
        <v>0</v>
      </c>
      <c r="BG160" s="164">
        <f t="shared" si="6"/>
        <v>0</v>
      </c>
      <c r="BH160" s="164">
        <f t="shared" si="7"/>
        <v>0</v>
      </c>
      <c r="BI160" s="164">
        <f t="shared" si="8"/>
        <v>0</v>
      </c>
      <c r="BJ160" s="18" t="s">
        <v>32</v>
      </c>
      <c r="BK160" s="164">
        <f t="shared" si="9"/>
        <v>0</v>
      </c>
      <c r="BL160" s="18" t="s">
        <v>226</v>
      </c>
      <c r="BM160" s="163" t="s">
        <v>620</v>
      </c>
    </row>
    <row r="161" spans="1:65" s="2" customFormat="1" ht="16.5" customHeight="1">
      <c r="A161" s="33"/>
      <c r="B161" s="151"/>
      <c r="C161" s="152" t="s">
        <v>331</v>
      </c>
      <c r="D161" s="152" t="s">
        <v>221</v>
      </c>
      <c r="E161" s="153" t="s">
        <v>5438</v>
      </c>
      <c r="F161" s="154" t="s">
        <v>5439</v>
      </c>
      <c r="G161" s="155" t="s">
        <v>4002</v>
      </c>
      <c r="H161" s="156">
        <v>1</v>
      </c>
      <c r="I161" s="157"/>
      <c r="J161" s="158">
        <f t="shared" si="0"/>
        <v>0</v>
      </c>
      <c r="K161" s="154" t="s">
        <v>241</v>
      </c>
      <c r="L161" s="34"/>
      <c r="M161" s="159" t="s">
        <v>1</v>
      </c>
      <c r="N161" s="160" t="s">
        <v>42</v>
      </c>
      <c r="O161" s="59"/>
      <c r="P161" s="161">
        <f t="shared" si="1"/>
        <v>0</v>
      </c>
      <c r="Q161" s="161">
        <v>0</v>
      </c>
      <c r="R161" s="161">
        <f t="shared" si="2"/>
        <v>0</v>
      </c>
      <c r="S161" s="161">
        <v>0</v>
      </c>
      <c r="T161" s="162">
        <f t="shared" si="3"/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3" t="s">
        <v>226</v>
      </c>
      <c r="AT161" s="163" t="s">
        <v>221</v>
      </c>
      <c r="AU161" s="163" t="s">
        <v>32</v>
      </c>
      <c r="AY161" s="18" t="s">
        <v>219</v>
      </c>
      <c r="BE161" s="164">
        <f t="shared" si="4"/>
        <v>0</v>
      </c>
      <c r="BF161" s="164">
        <f t="shared" si="5"/>
        <v>0</v>
      </c>
      <c r="BG161" s="164">
        <f t="shared" si="6"/>
        <v>0</v>
      </c>
      <c r="BH161" s="164">
        <f t="shared" si="7"/>
        <v>0</v>
      </c>
      <c r="BI161" s="164">
        <f t="shared" si="8"/>
        <v>0</v>
      </c>
      <c r="BJ161" s="18" t="s">
        <v>32</v>
      </c>
      <c r="BK161" s="164">
        <f t="shared" si="9"/>
        <v>0</v>
      </c>
      <c r="BL161" s="18" t="s">
        <v>226</v>
      </c>
      <c r="BM161" s="163" t="s">
        <v>638</v>
      </c>
    </row>
    <row r="162" spans="1:65" s="2" customFormat="1" ht="16.5" customHeight="1">
      <c r="A162" s="33"/>
      <c r="B162" s="151"/>
      <c r="C162" s="152" t="s">
        <v>7</v>
      </c>
      <c r="D162" s="152" t="s">
        <v>221</v>
      </c>
      <c r="E162" s="153" t="s">
        <v>5440</v>
      </c>
      <c r="F162" s="154" t="s">
        <v>5441</v>
      </c>
      <c r="G162" s="155" t="s">
        <v>4002</v>
      </c>
      <c r="H162" s="156">
        <v>1</v>
      </c>
      <c r="I162" s="157"/>
      <c r="J162" s="158">
        <f t="shared" si="0"/>
        <v>0</v>
      </c>
      <c r="K162" s="154" t="s">
        <v>241</v>
      </c>
      <c r="L162" s="34"/>
      <c r="M162" s="159" t="s">
        <v>1</v>
      </c>
      <c r="N162" s="160" t="s">
        <v>42</v>
      </c>
      <c r="O162" s="59"/>
      <c r="P162" s="161">
        <f t="shared" si="1"/>
        <v>0</v>
      </c>
      <c r="Q162" s="161">
        <v>0</v>
      </c>
      <c r="R162" s="161">
        <f t="shared" si="2"/>
        <v>0</v>
      </c>
      <c r="S162" s="161">
        <v>0</v>
      </c>
      <c r="T162" s="162">
        <f t="shared" si="3"/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3" t="s">
        <v>226</v>
      </c>
      <c r="AT162" s="163" t="s">
        <v>221</v>
      </c>
      <c r="AU162" s="163" t="s">
        <v>32</v>
      </c>
      <c r="AY162" s="18" t="s">
        <v>219</v>
      </c>
      <c r="BE162" s="164">
        <f t="shared" si="4"/>
        <v>0</v>
      </c>
      <c r="BF162" s="164">
        <f t="shared" si="5"/>
        <v>0</v>
      </c>
      <c r="BG162" s="164">
        <f t="shared" si="6"/>
        <v>0</v>
      </c>
      <c r="BH162" s="164">
        <f t="shared" si="7"/>
        <v>0</v>
      </c>
      <c r="BI162" s="164">
        <f t="shared" si="8"/>
        <v>0</v>
      </c>
      <c r="BJ162" s="18" t="s">
        <v>32</v>
      </c>
      <c r="BK162" s="164">
        <f t="shared" si="9"/>
        <v>0</v>
      </c>
      <c r="BL162" s="18" t="s">
        <v>226</v>
      </c>
      <c r="BM162" s="163" t="s">
        <v>5442</v>
      </c>
    </row>
    <row r="163" spans="1:65" s="2" customFormat="1" ht="21.75" customHeight="1">
      <c r="A163" s="33"/>
      <c r="B163" s="151"/>
      <c r="C163" s="152" t="s">
        <v>341</v>
      </c>
      <c r="D163" s="152" t="s">
        <v>221</v>
      </c>
      <c r="E163" s="153" t="s">
        <v>5443</v>
      </c>
      <c r="F163" s="154" t="s">
        <v>5444</v>
      </c>
      <c r="G163" s="155" t="s">
        <v>4002</v>
      </c>
      <c r="H163" s="156">
        <v>1</v>
      </c>
      <c r="I163" s="157"/>
      <c r="J163" s="158">
        <f t="shared" si="0"/>
        <v>0</v>
      </c>
      <c r="K163" s="154" t="s">
        <v>241</v>
      </c>
      <c r="L163" s="34"/>
      <c r="M163" s="159" t="s">
        <v>1</v>
      </c>
      <c r="N163" s="160" t="s">
        <v>42</v>
      </c>
      <c r="O163" s="59"/>
      <c r="P163" s="161">
        <f t="shared" si="1"/>
        <v>0</v>
      </c>
      <c r="Q163" s="161">
        <v>0</v>
      </c>
      <c r="R163" s="161">
        <f t="shared" si="2"/>
        <v>0</v>
      </c>
      <c r="S163" s="161">
        <v>0</v>
      </c>
      <c r="T163" s="162">
        <f t="shared" si="3"/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3" t="s">
        <v>226</v>
      </c>
      <c r="AT163" s="163" t="s">
        <v>221</v>
      </c>
      <c r="AU163" s="163" t="s">
        <v>32</v>
      </c>
      <c r="AY163" s="18" t="s">
        <v>219</v>
      </c>
      <c r="BE163" s="164">
        <f t="shared" si="4"/>
        <v>0</v>
      </c>
      <c r="BF163" s="164">
        <f t="shared" si="5"/>
        <v>0</v>
      </c>
      <c r="BG163" s="164">
        <f t="shared" si="6"/>
        <v>0</v>
      </c>
      <c r="BH163" s="164">
        <f t="shared" si="7"/>
        <v>0</v>
      </c>
      <c r="BI163" s="164">
        <f t="shared" si="8"/>
        <v>0</v>
      </c>
      <c r="BJ163" s="18" t="s">
        <v>32</v>
      </c>
      <c r="BK163" s="164">
        <f t="shared" si="9"/>
        <v>0</v>
      </c>
      <c r="BL163" s="18" t="s">
        <v>226</v>
      </c>
      <c r="BM163" s="163" t="s">
        <v>5445</v>
      </c>
    </row>
    <row r="164" spans="1:65" s="2" customFormat="1" ht="21.75" customHeight="1">
      <c r="A164" s="33"/>
      <c r="B164" s="151"/>
      <c r="C164" s="152" t="s">
        <v>348</v>
      </c>
      <c r="D164" s="152" t="s">
        <v>221</v>
      </c>
      <c r="E164" s="153" t="s">
        <v>5446</v>
      </c>
      <c r="F164" s="154" t="s">
        <v>5447</v>
      </c>
      <c r="G164" s="155" t="s">
        <v>334</v>
      </c>
      <c r="H164" s="156">
        <v>18</v>
      </c>
      <c r="I164" s="157"/>
      <c r="J164" s="158">
        <f t="shared" si="0"/>
        <v>0</v>
      </c>
      <c r="K164" s="154" t="s">
        <v>241</v>
      </c>
      <c r="L164" s="34"/>
      <c r="M164" s="159" t="s">
        <v>1</v>
      </c>
      <c r="N164" s="160" t="s">
        <v>42</v>
      </c>
      <c r="O164" s="59"/>
      <c r="P164" s="161">
        <f t="shared" si="1"/>
        <v>0</v>
      </c>
      <c r="Q164" s="161">
        <v>0</v>
      </c>
      <c r="R164" s="161">
        <f t="shared" si="2"/>
        <v>0</v>
      </c>
      <c r="S164" s="161">
        <v>0</v>
      </c>
      <c r="T164" s="162">
        <f t="shared" si="3"/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3" t="s">
        <v>226</v>
      </c>
      <c r="AT164" s="163" t="s">
        <v>221</v>
      </c>
      <c r="AU164" s="163" t="s">
        <v>32</v>
      </c>
      <c r="AY164" s="18" t="s">
        <v>219</v>
      </c>
      <c r="BE164" s="164">
        <f t="shared" si="4"/>
        <v>0</v>
      </c>
      <c r="BF164" s="164">
        <f t="shared" si="5"/>
        <v>0</v>
      </c>
      <c r="BG164" s="164">
        <f t="shared" si="6"/>
        <v>0</v>
      </c>
      <c r="BH164" s="164">
        <f t="shared" si="7"/>
        <v>0</v>
      </c>
      <c r="BI164" s="164">
        <f t="shared" si="8"/>
        <v>0</v>
      </c>
      <c r="BJ164" s="18" t="s">
        <v>32</v>
      </c>
      <c r="BK164" s="164">
        <f t="shared" si="9"/>
        <v>0</v>
      </c>
      <c r="BL164" s="18" t="s">
        <v>226</v>
      </c>
      <c r="BM164" s="163" t="s">
        <v>5448</v>
      </c>
    </row>
    <row r="165" spans="1:65" s="2" customFormat="1" ht="24.2" customHeight="1">
      <c r="A165" s="33"/>
      <c r="B165" s="151"/>
      <c r="C165" s="152" t="s">
        <v>355</v>
      </c>
      <c r="D165" s="152" t="s">
        <v>221</v>
      </c>
      <c r="E165" s="153" t="s">
        <v>5449</v>
      </c>
      <c r="F165" s="154" t="s">
        <v>5450</v>
      </c>
      <c r="G165" s="155" t="s">
        <v>4002</v>
      </c>
      <c r="H165" s="156">
        <v>1</v>
      </c>
      <c r="I165" s="157"/>
      <c r="J165" s="158">
        <f t="shared" si="0"/>
        <v>0</v>
      </c>
      <c r="K165" s="154" t="s">
        <v>241</v>
      </c>
      <c r="L165" s="34"/>
      <c r="M165" s="159" t="s">
        <v>1</v>
      </c>
      <c r="N165" s="160" t="s">
        <v>42</v>
      </c>
      <c r="O165" s="59"/>
      <c r="P165" s="161">
        <f t="shared" si="1"/>
        <v>0</v>
      </c>
      <c r="Q165" s="161">
        <v>0</v>
      </c>
      <c r="R165" s="161">
        <f t="shared" si="2"/>
        <v>0</v>
      </c>
      <c r="S165" s="161">
        <v>0</v>
      </c>
      <c r="T165" s="162">
        <f t="shared" si="3"/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3" t="s">
        <v>226</v>
      </c>
      <c r="AT165" s="163" t="s">
        <v>221</v>
      </c>
      <c r="AU165" s="163" t="s">
        <v>32</v>
      </c>
      <c r="AY165" s="18" t="s">
        <v>219</v>
      </c>
      <c r="BE165" s="164">
        <f t="shared" si="4"/>
        <v>0</v>
      </c>
      <c r="BF165" s="164">
        <f t="shared" si="5"/>
        <v>0</v>
      </c>
      <c r="BG165" s="164">
        <f t="shared" si="6"/>
        <v>0</v>
      </c>
      <c r="BH165" s="164">
        <f t="shared" si="7"/>
        <v>0</v>
      </c>
      <c r="BI165" s="164">
        <f t="shared" si="8"/>
        <v>0</v>
      </c>
      <c r="BJ165" s="18" t="s">
        <v>32</v>
      </c>
      <c r="BK165" s="164">
        <f t="shared" si="9"/>
        <v>0</v>
      </c>
      <c r="BL165" s="18" t="s">
        <v>226</v>
      </c>
      <c r="BM165" s="163" t="s">
        <v>680</v>
      </c>
    </row>
    <row r="166" spans="1:65" s="14" customFormat="1">
      <c r="B166" s="174"/>
      <c r="D166" s="166" t="s">
        <v>228</v>
      </c>
      <c r="E166" s="175" t="s">
        <v>1</v>
      </c>
      <c r="F166" s="176" t="s">
        <v>5451</v>
      </c>
      <c r="H166" s="175" t="s">
        <v>1</v>
      </c>
      <c r="I166" s="177"/>
      <c r="L166" s="174"/>
      <c r="M166" s="178"/>
      <c r="N166" s="179"/>
      <c r="O166" s="179"/>
      <c r="P166" s="179"/>
      <c r="Q166" s="179"/>
      <c r="R166" s="179"/>
      <c r="S166" s="179"/>
      <c r="T166" s="180"/>
      <c r="AT166" s="175" t="s">
        <v>228</v>
      </c>
      <c r="AU166" s="175" t="s">
        <v>32</v>
      </c>
      <c r="AV166" s="14" t="s">
        <v>32</v>
      </c>
      <c r="AW166" s="14" t="s">
        <v>31</v>
      </c>
      <c r="AX166" s="14" t="s">
        <v>77</v>
      </c>
      <c r="AY166" s="175" t="s">
        <v>219</v>
      </c>
    </row>
    <row r="167" spans="1:65" s="14" customFormat="1">
      <c r="B167" s="174"/>
      <c r="D167" s="166" t="s">
        <v>228</v>
      </c>
      <c r="E167" s="175" t="s">
        <v>1</v>
      </c>
      <c r="F167" s="176" t="s">
        <v>5452</v>
      </c>
      <c r="H167" s="175" t="s">
        <v>1</v>
      </c>
      <c r="I167" s="177"/>
      <c r="L167" s="174"/>
      <c r="M167" s="178"/>
      <c r="N167" s="179"/>
      <c r="O167" s="179"/>
      <c r="P167" s="179"/>
      <c r="Q167" s="179"/>
      <c r="R167" s="179"/>
      <c r="S167" s="179"/>
      <c r="T167" s="180"/>
      <c r="AT167" s="175" t="s">
        <v>228</v>
      </c>
      <c r="AU167" s="175" t="s">
        <v>32</v>
      </c>
      <c r="AV167" s="14" t="s">
        <v>32</v>
      </c>
      <c r="AW167" s="14" t="s">
        <v>31</v>
      </c>
      <c r="AX167" s="14" t="s">
        <v>77</v>
      </c>
      <c r="AY167" s="175" t="s">
        <v>219</v>
      </c>
    </row>
    <row r="168" spans="1:65" s="13" customFormat="1">
      <c r="B168" s="165"/>
      <c r="D168" s="166" t="s">
        <v>228</v>
      </c>
      <c r="E168" s="167" t="s">
        <v>1</v>
      </c>
      <c r="F168" s="168" t="s">
        <v>32</v>
      </c>
      <c r="H168" s="169">
        <v>1</v>
      </c>
      <c r="I168" s="170"/>
      <c r="L168" s="165"/>
      <c r="M168" s="171"/>
      <c r="N168" s="172"/>
      <c r="O168" s="172"/>
      <c r="P168" s="172"/>
      <c r="Q168" s="172"/>
      <c r="R168" s="172"/>
      <c r="S168" s="172"/>
      <c r="T168" s="173"/>
      <c r="AT168" s="167" t="s">
        <v>228</v>
      </c>
      <c r="AU168" s="167" t="s">
        <v>32</v>
      </c>
      <c r="AV168" s="13" t="s">
        <v>87</v>
      </c>
      <c r="AW168" s="13" t="s">
        <v>31</v>
      </c>
      <c r="AX168" s="13" t="s">
        <v>32</v>
      </c>
      <c r="AY168" s="167" t="s">
        <v>219</v>
      </c>
    </row>
    <row r="169" spans="1:65" s="2" customFormat="1" ht="24.2" customHeight="1">
      <c r="A169" s="33"/>
      <c r="B169" s="151"/>
      <c r="C169" s="152" t="s">
        <v>363</v>
      </c>
      <c r="D169" s="152" t="s">
        <v>221</v>
      </c>
      <c r="E169" s="153" t="s">
        <v>5453</v>
      </c>
      <c r="F169" s="154" t="s">
        <v>5454</v>
      </c>
      <c r="G169" s="155" t="s">
        <v>4002</v>
      </c>
      <c r="H169" s="156">
        <v>1</v>
      </c>
      <c r="I169" s="157"/>
      <c r="J169" s="158">
        <f>ROUND(I169*H169,2)</f>
        <v>0</v>
      </c>
      <c r="K169" s="154" t="s">
        <v>241</v>
      </c>
      <c r="L169" s="34"/>
      <c r="M169" s="159" t="s">
        <v>1</v>
      </c>
      <c r="N169" s="160" t="s">
        <v>42</v>
      </c>
      <c r="O169" s="59"/>
      <c r="P169" s="161">
        <f>O169*H169</f>
        <v>0</v>
      </c>
      <c r="Q169" s="161">
        <v>0</v>
      </c>
      <c r="R169" s="161">
        <f>Q169*H169</f>
        <v>0</v>
      </c>
      <c r="S169" s="161">
        <v>0</v>
      </c>
      <c r="T169" s="162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3" t="s">
        <v>226</v>
      </c>
      <c r="AT169" s="163" t="s">
        <v>221</v>
      </c>
      <c r="AU169" s="163" t="s">
        <v>32</v>
      </c>
      <c r="AY169" s="18" t="s">
        <v>219</v>
      </c>
      <c r="BE169" s="164">
        <f>IF(N169="základní",J169,0)</f>
        <v>0</v>
      </c>
      <c r="BF169" s="164">
        <f>IF(N169="snížená",J169,0)</f>
        <v>0</v>
      </c>
      <c r="BG169" s="164">
        <f>IF(N169="zákl. přenesená",J169,0)</f>
        <v>0</v>
      </c>
      <c r="BH169" s="164">
        <f>IF(N169="sníž. přenesená",J169,0)</f>
        <v>0</v>
      </c>
      <c r="BI169" s="164">
        <f>IF(N169="nulová",J169,0)</f>
        <v>0</v>
      </c>
      <c r="BJ169" s="18" t="s">
        <v>32</v>
      </c>
      <c r="BK169" s="164">
        <f>ROUND(I169*H169,2)</f>
        <v>0</v>
      </c>
      <c r="BL169" s="18" t="s">
        <v>226</v>
      </c>
      <c r="BM169" s="163" t="s">
        <v>689</v>
      </c>
    </row>
    <row r="170" spans="1:65" s="2" customFormat="1" ht="24.2" customHeight="1">
      <c r="A170" s="33"/>
      <c r="B170" s="151"/>
      <c r="C170" s="152" t="s">
        <v>375</v>
      </c>
      <c r="D170" s="152" t="s">
        <v>221</v>
      </c>
      <c r="E170" s="153" t="s">
        <v>5455</v>
      </c>
      <c r="F170" s="154" t="s">
        <v>5456</v>
      </c>
      <c r="G170" s="155" t="s">
        <v>4002</v>
      </c>
      <c r="H170" s="156">
        <v>1</v>
      </c>
      <c r="I170" s="157"/>
      <c r="J170" s="158">
        <f>ROUND(I170*H170,2)</f>
        <v>0</v>
      </c>
      <c r="K170" s="154" t="s">
        <v>241</v>
      </c>
      <c r="L170" s="34"/>
      <c r="M170" s="159" t="s">
        <v>1</v>
      </c>
      <c r="N170" s="160" t="s">
        <v>42</v>
      </c>
      <c r="O170" s="59"/>
      <c r="P170" s="161">
        <f>O170*H170</f>
        <v>0</v>
      </c>
      <c r="Q170" s="161">
        <v>0</v>
      </c>
      <c r="R170" s="161">
        <f>Q170*H170</f>
        <v>0</v>
      </c>
      <c r="S170" s="161">
        <v>0</v>
      </c>
      <c r="T170" s="162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3" t="s">
        <v>226</v>
      </c>
      <c r="AT170" s="163" t="s">
        <v>221</v>
      </c>
      <c r="AU170" s="163" t="s">
        <v>32</v>
      </c>
      <c r="AY170" s="18" t="s">
        <v>219</v>
      </c>
      <c r="BE170" s="164">
        <f>IF(N170="základní",J170,0)</f>
        <v>0</v>
      </c>
      <c r="BF170" s="164">
        <f>IF(N170="snížená",J170,0)</f>
        <v>0</v>
      </c>
      <c r="BG170" s="164">
        <f>IF(N170="zákl. přenesená",J170,0)</f>
        <v>0</v>
      </c>
      <c r="BH170" s="164">
        <f>IF(N170="sníž. přenesená",J170,0)</f>
        <v>0</v>
      </c>
      <c r="BI170" s="164">
        <f>IF(N170="nulová",J170,0)</f>
        <v>0</v>
      </c>
      <c r="BJ170" s="18" t="s">
        <v>32</v>
      </c>
      <c r="BK170" s="164">
        <f>ROUND(I170*H170,2)</f>
        <v>0</v>
      </c>
      <c r="BL170" s="18" t="s">
        <v>226</v>
      </c>
      <c r="BM170" s="163" t="s">
        <v>704</v>
      </c>
    </row>
    <row r="171" spans="1:65" s="2" customFormat="1" ht="16.5" customHeight="1">
      <c r="A171" s="33"/>
      <c r="B171" s="151"/>
      <c r="C171" s="152" t="s">
        <v>380</v>
      </c>
      <c r="D171" s="152" t="s">
        <v>221</v>
      </c>
      <c r="E171" s="153" t="s">
        <v>5457</v>
      </c>
      <c r="F171" s="154" t="s">
        <v>5458</v>
      </c>
      <c r="G171" s="155" t="s">
        <v>4002</v>
      </c>
      <c r="H171" s="156">
        <v>1</v>
      </c>
      <c r="I171" s="157"/>
      <c r="J171" s="158">
        <f>ROUND(I171*H171,2)</f>
        <v>0</v>
      </c>
      <c r="K171" s="154" t="s">
        <v>241</v>
      </c>
      <c r="L171" s="34"/>
      <c r="M171" s="159" t="s">
        <v>1</v>
      </c>
      <c r="N171" s="160" t="s">
        <v>42</v>
      </c>
      <c r="O171" s="59"/>
      <c r="P171" s="161">
        <f>O171*H171</f>
        <v>0</v>
      </c>
      <c r="Q171" s="161">
        <v>0</v>
      </c>
      <c r="R171" s="161">
        <f>Q171*H171</f>
        <v>0</v>
      </c>
      <c r="S171" s="161">
        <v>0</v>
      </c>
      <c r="T171" s="162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3" t="s">
        <v>226</v>
      </c>
      <c r="AT171" s="163" t="s">
        <v>221</v>
      </c>
      <c r="AU171" s="163" t="s">
        <v>32</v>
      </c>
      <c r="AY171" s="18" t="s">
        <v>219</v>
      </c>
      <c r="BE171" s="164">
        <f>IF(N171="základní",J171,0)</f>
        <v>0</v>
      </c>
      <c r="BF171" s="164">
        <f>IF(N171="snížená",J171,0)</f>
        <v>0</v>
      </c>
      <c r="BG171" s="164">
        <f>IF(N171="zákl. přenesená",J171,0)</f>
        <v>0</v>
      </c>
      <c r="BH171" s="164">
        <f>IF(N171="sníž. přenesená",J171,0)</f>
        <v>0</v>
      </c>
      <c r="BI171" s="164">
        <f>IF(N171="nulová",J171,0)</f>
        <v>0</v>
      </c>
      <c r="BJ171" s="18" t="s">
        <v>32</v>
      </c>
      <c r="BK171" s="164">
        <f>ROUND(I171*H171,2)</f>
        <v>0</v>
      </c>
      <c r="BL171" s="18" t="s">
        <v>226</v>
      </c>
      <c r="BM171" s="163" t="s">
        <v>733</v>
      </c>
    </row>
    <row r="172" spans="1:65" s="2" customFormat="1" ht="16.5" customHeight="1">
      <c r="A172" s="33"/>
      <c r="B172" s="151"/>
      <c r="C172" s="152" t="s">
        <v>391</v>
      </c>
      <c r="D172" s="152" t="s">
        <v>221</v>
      </c>
      <c r="E172" s="153" t="s">
        <v>5459</v>
      </c>
      <c r="F172" s="154" t="s">
        <v>5460</v>
      </c>
      <c r="G172" s="155" t="s">
        <v>4002</v>
      </c>
      <c r="H172" s="156">
        <v>1</v>
      </c>
      <c r="I172" s="157"/>
      <c r="J172" s="158">
        <f>ROUND(I172*H172,2)</f>
        <v>0</v>
      </c>
      <c r="K172" s="154" t="s">
        <v>241</v>
      </c>
      <c r="L172" s="34"/>
      <c r="M172" s="159" t="s">
        <v>1</v>
      </c>
      <c r="N172" s="160" t="s">
        <v>42</v>
      </c>
      <c r="O172" s="59"/>
      <c r="P172" s="161">
        <f>O172*H172</f>
        <v>0</v>
      </c>
      <c r="Q172" s="161">
        <v>0</v>
      </c>
      <c r="R172" s="161">
        <f>Q172*H172</f>
        <v>0</v>
      </c>
      <c r="S172" s="161">
        <v>0</v>
      </c>
      <c r="T172" s="162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3" t="s">
        <v>226</v>
      </c>
      <c r="AT172" s="163" t="s">
        <v>221</v>
      </c>
      <c r="AU172" s="163" t="s">
        <v>32</v>
      </c>
      <c r="AY172" s="18" t="s">
        <v>219</v>
      </c>
      <c r="BE172" s="164">
        <f>IF(N172="základní",J172,0)</f>
        <v>0</v>
      </c>
      <c r="BF172" s="164">
        <f>IF(N172="snížená",J172,0)</f>
        <v>0</v>
      </c>
      <c r="BG172" s="164">
        <f>IF(N172="zákl. přenesená",J172,0)</f>
        <v>0</v>
      </c>
      <c r="BH172" s="164">
        <f>IF(N172="sníž. přenesená",J172,0)</f>
        <v>0</v>
      </c>
      <c r="BI172" s="164">
        <f>IF(N172="nulová",J172,0)</f>
        <v>0</v>
      </c>
      <c r="BJ172" s="18" t="s">
        <v>32</v>
      </c>
      <c r="BK172" s="164">
        <f>ROUND(I172*H172,2)</f>
        <v>0</v>
      </c>
      <c r="BL172" s="18" t="s">
        <v>226</v>
      </c>
      <c r="BM172" s="163" t="s">
        <v>746</v>
      </c>
    </row>
    <row r="173" spans="1:65" s="2" customFormat="1" ht="16.5" customHeight="1">
      <c r="A173" s="33"/>
      <c r="B173" s="151"/>
      <c r="C173" s="152" t="s">
        <v>400</v>
      </c>
      <c r="D173" s="152" t="s">
        <v>221</v>
      </c>
      <c r="E173" s="153" t="s">
        <v>5461</v>
      </c>
      <c r="F173" s="154" t="s">
        <v>5462</v>
      </c>
      <c r="G173" s="155" t="s">
        <v>4002</v>
      </c>
      <c r="H173" s="156">
        <v>1</v>
      </c>
      <c r="I173" s="157"/>
      <c r="J173" s="158">
        <f>ROUND(I173*H173,2)</f>
        <v>0</v>
      </c>
      <c r="K173" s="154" t="s">
        <v>241</v>
      </c>
      <c r="L173" s="34"/>
      <c r="M173" s="159" t="s">
        <v>1</v>
      </c>
      <c r="N173" s="160" t="s">
        <v>42</v>
      </c>
      <c r="O173" s="59"/>
      <c r="P173" s="161">
        <f>O173*H173</f>
        <v>0</v>
      </c>
      <c r="Q173" s="161">
        <v>0</v>
      </c>
      <c r="R173" s="161">
        <f>Q173*H173</f>
        <v>0</v>
      </c>
      <c r="S173" s="161">
        <v>0</v>
      </c>
      <c r="T173" s="162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3" t="s">
        <v>226</v>
      </c>
      <c r="AT173" s="163" t="s">
        <v>221</v>
      </c>
      <c r="AU173" s="163" t="s">
        <v>32</v>
      </c>
      <c r="AY173" s="18" t="s">
        <v>219</v>
      </c>
      <c r="BE173" s="164">
        <f>IF(N173="základní",J173,0)</f>
        <v>0</v>
      </c>
      <c r="BF173" s="164">
        <f>IF(N173="snížená",J173,0)</f>
        <v>0</v>
      </c>
      <c r="BG173" s="164">
        <f>IF(N173="zákl. přenesená",J173,0)</f>
        <v>0</v>
      </c>
      <c r="BH173" s="164">
        <f>IF(N173="sníž. přenesená",J173,0)</f>
        <v>0</v>
      </c>
      <c r="BI173" s="164">
        <f>IF(N173="nulová",J173,0)</f>
        <v>0</v>
      </c>
      <c r="BJ173" s="18" t="s">
        <v>32</v>
      </c>
      <c r="BK173" s="164">
        <f>ROUND(I173*H173,2)</f>
        <v>0</v>
      </c>
      <c r="BL173" s="18" t="s">
        <v>226</v>
      </c>
      <c r="BM173" s="163" t="s">
        <v>764</v>
      </c>
    </row>
    <row r="174" spans="1:65" s="14" customFormat="1">
      <c r="B174" s="174"/>
      <c r="D174" s="166" t="s">
        <v>228</v>
      </c>
      <c r="E174" s="175" t="s">
        <v>1</v>
      </c>
      <c r="F174" s="176" t="s">
        <v>5463</v>
      </c>
      <c r="H174" s="175" t="s">
        <v>1</v>
      </c>
      <c r="I174" s="177"/>
      <c r="L174" s="174"/>
      <c r="M174" s="178"/>
      <c r="N174" s="179"/>
      <c r="O174" s="179"/>
      <c r="P174" s="179"/>
      <c r="Q174" s="179"/>
      <c r="R174" s="179"/>
      <c r="S174" s="179"/>
      <c r="T174" s="180"/>
      <c r="AT174" s="175" t="s">
        <v>228</v>
      </c>
      <c r="AU174" s="175" t="s">
        <v>32</v>
      </c>
      <c r="AV174" s="14" t="s">
        <v>32</v>
      </c>
      <c r="AW174" s="14" t="s">
        <v>31</v>
      </c>
      <c r="AX174" s="14" t="s">
        <v>77</v>
      </c>
      <c r="AY174" s="175" t="s">
        <v>219</v>
      </c>
    </row>
    <row r="175" spans="1:65" s="14" customFormat="1">
      <c r="B175" s="174"/>
      <c r="D175" s="166" t="s">
        <v>228</v>
      </c>
      <c r="E175" s="175" t="s">
        <v>1</v>
      </c>
      <c r="F175" s="176" t="s">
        <v>5464</v>
      </c>
      <c r="H175" s="175" t="s">
        <v>1</v>
      </c>
      <c r="I175" s="177"/>
      <c r="L175" s="174"/>
      <c r="M175" s="178"/>
      <c r="N175" s="179"/>
      <c r="O175" s="179"/>
      <c r="P175" s="179"/>
      <c r="Q175" s="179"/>
      <c r="R175" s="179"/>
      <c r="S175" s="179"/>
      <c r="T175" s="180"/>
      <c r="AT175" s="175" t="s">
        <v>228</v>
      </c>
      <c r="AU175" s="175" t="s">
        <v>32</v>
      </c>
      <c r="AV175" s="14" t="s">
        <v>32</v>
      </c>
      <c r="AW175" s="14" t="s">
        <v>31</v>
      </c>
      <c r="AX175" s="14" t="s">
        <v>77</v>
      </c>
      <c r="AY175" s="175" t="s">
        <v>219</v>
      </c>
    </row>
    <row r="176" spans="1:65" s="14" customFormat="1">
      <c r="B176" s="174"/>
      <c r="D176" s="166" t="s">
        <v>228</v>
      </c>
      <c r="E176" s="175" t="s">
        <v>1</v>
      </c>
      <c r="F176" s="176" t="s">
        <v>5465</v>
      </c>
      <c r="H176" s="175" t="s">
        <v>1</v>
      </c>
      <c r="I176" s="177"/>
      <c r="L176" s="174"/>
      <c r="M176" s="178"/>
      <c r="N176" s="179"/>
      <c r="O176" s="179"/>
      <c r="P176" s="179"/>
      <c r="Q176" s="179"/>
      <c r="R176" s="179"/>
      <c r="S176" s="179"/>
      <c r="T176" s="180"/>
      <c r="AT176" s="175" t="s">
        <v>228</v>
      </c>
      <c r="AU176" s="175" t="s">
        <v>32</v>
      </c>
      <c r="AV176" s="14" t="s">
        <v>32</v>
      </c>
      <c r="AW176" s="14" t="s">
        <v>31</v>
      </c>
      <c r="AX176" s="14" t="s">
        <v>77</v>
      </c>
      <c r="AY176" s="175" t="s">
        <v>219</v>
      </c>
    </row>
    <row r="177" spans="1:65" s="14" customFormat="1">
      <c r="B177" s="174"/>
      <c r="D177" s="166" t="s">
        <v>228</v>
      </c>
      <c r="E177" s="175" t="s">
        <v>1</v>
      </c>
      <c r="F177" s="176" t="s">
        <v>5466</v>
      </c>
      <c r="H177" s="175" t="s">
        <v>1</v>
      </c>
      <c r="I177" s="177"/>
      <c r="L177" s="174"/>
      <c r="M177" s="178"/>
      <c r="N177" s="179"/>
      <c r="O177" s="179"/>
      <c r="P177" s="179"/>
      <c r="Q177" s="179"/>
      <c r="R177" s="179"/>
      <c r="S177" s="179"/>
      <c r="T177" s="180"/>
      <c r="AT177" s="175" t="s">
        <v>228</v>
      </c>
      <c r="AU177" s="175" t="s">
        <v>32</v>
      </c>
      <c r="AV177" s="14" t="s">
        <v>32</v>
      </c>
      <c r="AW177" s="14" t="s">
        <v>31</v>
      </c>
      <c r="AX177" s="14" t="s">
        <v>77</v>
      </c>
      <c r="AY177" s="175" t="s">
        <v>219</v>
      </c>
    </row>
    <row r="178" spans="1:65" s="13" customFormat="1">
      <c r="B178" s="165"/>
      <c r="D178" s="166" t="s">
        <v>228</v>
      </c>
      <c r="E178" s="167" t="s">
        <v>1</v>
      </c>
      <c r="F178" s="168" t="s">
        <v>32</v>
      </c>
      <c r="H178" s="169">
        <v>1</v>
      </c>
      <c r="I178" s="170"/>
      <c r="L178" s="165"/>
      <c r="M178" s="171"/>
      <c r="N178" s="172"/>
      <c r="O178" s="172"/>
      <c r="P178" s="172"/>
      <c r="Q178" s="172"/>
      <c r="R178" s="172"/>
      <c r="S178" s="172"/>
      <c r="T178" s="173"/>
      <c r="AT178" s="167" t="s">
        <v>228</v>
      </c>
      <c r="AU178" s="167" t="s">
        <v>32</v>
      </c>
      <c r="AV178" s="13" t="s">
        <v>87</v>
      </c>
      <c r="AW178" s="13" t="s">
        <v>31</v>
      </c>
      <c r="AX178" s="13" t="s">
        <v>32</v>
      </c>
      <c r="AY178" s="167" t="s">
        <v>219</v>
      </c>
    </row>
    <row r="179" spans="1:65" s="2" customFormat="1" ht="16.5" customHeight="1">
      <c r="A179" s="33"/>
      <c r="B179" s="151"/>
      <c r="C179" s="152" t="s">
        <v>406</v>
      </c>
      <c r="D179" s="152" t="s">
        <v>221</v>
      </c>
      <c r="E179" s="153" t="s">
        <v>5467</v>
      </c>
      <c r="F179" s="154" t="s">
        <v>5468</v>
      </c>
      <c r="G179" s="155" t="s">
        <v>4002</v>
      </c>
      <c r="H179" s="156">
        <v>1</v>
      </c>
      <c r="I179" s="157"/>
      <c r="J179" s="158">
        <f>ROUND(I179*H179,2)</f>
        <v>0</v>
      </c>
      <c r="K179" s="154" t="s">
        <v>241</v>
      </c>
      <c r="L179" s="34"/>
      <c r="M179" s="159" t="s">
        <v>1</v>
      </c>
      <c r="N179" s="160" t="s">
        <v>42</v>
      </c>
      <c r="O179" s="59"/>
      <c r="P179" s="161">
        <f>O179*H179</f>
        <v>0</v>
      </c>
      <c r="Q179" s="161">
        <v>0</v>
      </c>
      <c r="R179" s="161">
        <f>Q179*H179</f>
        <v>0</v>
      </c>
      <c r="S179" s="161">
        <v>0</v>
      </c>
      <c r="T179" s="162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3" t="s">
        <v>226</v>
      </c>
      <c r="AT179" s="163" t="s">
        <v>221</v>
      </c>
      <c r="AU179" s="163" t="s">
        <v>32</v>
      </c>
      <c r="AY179" s="18" t="s">
        <v>219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8" t="s">
        <v>32</v>
      </c>
      <c r="BK179" s="164">
        <f>ROUND(I179*H179,2)</f>
        <v>0</v>
      </c>
      <c r="BL179" s="18" t="s">
        <v>226</v>
      </c>
      <c r="BM179" s="163" t="s">
        <v>783</v>
      </c>
    </row>
    <row r="180" spans="1:65" s="2" customFormat="1" ht="16.5" customHeight="1">
      <c r="A180" s="33"/>
      <c r="B180" s="151"/>
      <c r="C180" s="152" t="s">
        <v>411</v>
      </c>
      <c r="D180" s="152" t="s">
        <v>221</v>
      </c>
      <c r="E180" s="153" t="s">
        <v>5469</v>
      </c>
      <c r="F180" s="154" t="s">
        <v>5470</v>
      </c>
      <c r="G180" s="155" t="s">
        <v>4002</v>
      </c>
      <c r="H180" s="156">
        <v>1</v>
      </c>
      <c r="I180" s="157"/>
      <c r="J180" s="158">
        <f>ROUND(I180*H180,2)</f>
        <v>0</v>
      </c>
      <c r="K180" s="154" t="s">
        <v>241</v>
      </c>
      <c r="L180" s="34"/>
      <c r="M180" s="159" t="s">
        <v>1</v>
      </c>
      <c r="N180" s="160" t="s">
        <v>42</v>
      </c>
      <c r="O180" s="59"/>
      <c r="P180" s="161">
        <f>O180*H180</f>
        <v>0</v>
      </c>
      <c r="Q180" s="161">
        <v>0</v>
      </c>
      <c r="R180" s="161">
        <f>Q180*H180</f>
        <v>0</v>
      </c>
      <c r="S180" s="161">
        <v>0</v>
      </c>
      <c r="T180" s="162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3" t="s">
        <v>226</v>
      </c>
      <c r="AT180" s="163" t="s">
        <v>221</v>
      </c>
      <c r="AU180" s="163" t="s">
        <v>32</v>
      </c>
      <c r="AY180" s="18" t="s">
        <v>219</v>
      </c>
      <c r="BE180" s="164">
        <f>IF(N180="základní",J180,0)</f>
        <v>0</v>
      </c>
      <c r="BF180" s="164">
        <f>IF(N180="snížená",J180,0)</f>
        <v>0</v>
      </c>
      <c r="BG180" s="164">
        <f>IF(N180="zákl. přenesená",J180,0)</f>
        <v>0</v>
      </c>
      <c r="BH180" s="164">
        <f>IF(N180="sníž. přenesená",J180,0)</f>
        <v>0</v>
      </c>
      <c r="BI180" s="164">
        <f>IF(N180="nulová",J180,0)</f>
        <v>0</v>
      </c>
      <c r="BJ180" s="18" t="s">
        <v>32</v>
      </c>
      <c r="BK180" s="164">
        <f>ROUND(I180*H180,2)</f>
        <v>0</v>
      </c>
      <c r="BL180" s="18" t="s">
        <v>226</v>
      </c>
      <c r="BM180" s="163" t="s">
        <v>808</v>
      </c>
    </row>
    <row r="181" spans="1:65" s="2" customFormat="1" ht="16.5" customHeight="1">
      <c r="A181" s="33"/>
      <c r="B181" s="151"/>
      <c r="C181" s="152" t="s">
        <v>448</v>
      </c>
      <c r="D181" s="152" t="s">
        <v>221</v>
      </c>
      <c r="E181" s="153" t="s">
        <v>5471</v>
      </c>
      <c r="F181" s="154" t="s">
        <v>5472</v>
      </c>
      <c r="G181" s="155" t="s">
        <v>4002</v>
      </c>
      <c r="H181" s="156">
        <v>1</v>
      </c>
      <c r="I181" s="157"/>
      <c r="J181" s="158">
        <f>ROUND(I181*H181,2)</f>
        <v>0</v>
      </c>
      <c r="K181" s="154" t="s">
        <v>241</v>
      </c>
      <c r="L181" s="34"/>
      <c r="M181" s="159" t="s">
        <v>1</v>
      </c>
      <c r="N181" s="160" t="s">
        <v>42</v>
      </c>
      <c r="O181" s="59"/>
      <c r="P181" s="161">
        <f>O181*H181</f>
        <v>0</v>
      </c>
      <c r="Q181" s="161">
        <v>0</v>
      </c>
      <c r="R181" s="161">
        <f>Q181*H181</f>
        <v>0</v>
      </c>
      <c r="S181" s="161">
        <v>0</v>
      </c>
      <c r="T181" s="162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63" t="s">
        <v>226</v>
      </c>
      <c r="AT181" s="163" t="s">
        <v>221</v>
      </c>
      <c r="AU181" s="163" t="s">
        <v>32</v>
      </c>
      <c r="AY181" s="18" t="s">
        <v>219</v>
      </c>
      <c r="BE181" s="164">
        <f>IF(N181="základní",J181,0)</f>
        <v>0</v>
      </c>
      <c r="BF181" s="164">
        <f>IF(N181="snížená",J181,0)</f>
        <v>0</v>
      </c>
      <c r="BG181" s="164">
        <f>IF(N181="zákl. přenesená",J181,0)</f>
        <v>0</v>
      </c>
      <c r="BH181" s="164">
        <f>IF(N181="sníž. přenesená",J181,0)</f>
        <v>0</v>
      </c>
      <c r="BI181" s="164">
        <f>IF(N181="nulová",J181,0)</f>
        <v>0</v>
      </c>
      <c r="BJ181" s="18" t="s">
        <v>32</v>
      </c>
      <c r="BK181" s="164">
        <f>ROUND(I181*H181,2)</f>
        <v>0</v>
      </c>
      <c r="BL181" s="18" t="s">
        <v>226</v>
      </c>
      <c r="BM181" s="163" t="s">
        <v>818</v>
      </c>
    </row>
    <row r="182" spans="1:65" s="2" customFormat="1" ht="16.5" customHeight="1">
      <c r="A182" s="33"/>
      <c r="B182" s="151"/>
      <c r="C182" s="152" t="s">
        <v>453</v>
      </c>
      <c r="D182" s="152" t="s">
        <v>221</v>
      </c>
      <c r="E182" s="153" t="s">
        <v>5473</v>
      </c>
      <c r="F182" s="154" t="s">
        <v>5474</v>
      </c>
      <c r="G182" s="155" t="s">
        <v>4002</v>
      </c>
      <c r="H182" s="156">
        <v>1</v>
      </c>
      <c r="I182" s="157"/>
      <c r="J182" s="158">
        <f>ROUND(I182*H182,2)</f>
        <v>0</v>
      </c>
      <c r="K182" s="154" t="s">
        <v>241</v>
      </c>
      <c r="L182" s="34"/>
      <c r="M182" s="159" t="s">
        <v>1</v>
      </c>
      <c r="N182" s="160" t="s">
        <v>42</v>
      </c>
      <c r="O182" s="59"/>
      <c r="P182" s="161">
        <f>O182*H182</f>
        <v>0</v>
      </c>
      <c r="Q182" s="161">
        <v>0</v>
      </c>
      <c r="R182" s="161">
        <f>Q182*H182</f>
        <v>0</v>
      </c>
      <c r="S182" s="161">
        <v>0</v>
      </c>
      <c r="T182" s="162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3" t="s">
        <v>226</v>
      </c>
      <c r="AT182" s="163" t="s">
        <v>221</v>
      </c>
      <c r="AU182" s="163" t="s">
        <v>32</v>
      </c>
      <c r="AY182" s="18" t="s">
        <v>219</v>
      </c>
      <c r="BE182" s="164">
        <f>IF(N182="základní",J182,0)</f>
        <v>0</v>
      </c>
      <c r="BF182" s="164">
        <f>IF(N182="snížená",J182,0)</f>
        <v>0</v>
      </c>
      <c r="BG182" s="164">
        <f>IF(N182="zákl. přenesená",J182,0)</f>
        <v>0</v>
      </c>
      <c r="BH182" s="164">
        <f>IF(N182="sníž. přenesená",J182,0)</f>
        <v>0</v>
      </c>
      <c r="BI182" s="164">
        <f>IF(N182="nulová",J182,0)</f>
        <v>0</v>
      </c>
      <c r="BJ182" s="18" t="s">
        <v>32</v>
      </c>
      <c r="BK182" s="164">
        <f>ROUND(I182*H182,2)</f>
        <v>0</v>
      </c>
      <c r="BL182" s="18" t="s">
        <v>226</v>
      </c>
      <c r="BM182" s="163" t="s">
        <v>827</v>
      </c>
    </row>
    <row r="183" spans="1:65" s="2" customFormat="1" ht="24.2" customHeight="1">
      <c r="A183" s="33"/>
      <c r="B183" s="151"/>
      <c r="C183" s="152" t="s">
        <v>472</v>
      </c>
      <c r="D183" s="152" t="s">
        <v>221</v>
      </c>
      <c r="E183" s="153" t="s">
        <v>5475</v>
      </c>
      <c r="F183" s="154" t="s">
        <v>5476</v>
      </c>
      <c r="G183" s="155" t="s">
        <v>4002</v>
      </c>
      <c r="H183" s="156">
        <v>1</v>
      </c>
      <c r="I183" s="157"/>
      <c r="J183" s="158">
        <f>ROUND(I183*H183,2)</f>
        <v>0</v>
      </c>
      <c r="K183" s="154" t="s">
        <v>241</v>
      </c>
      <c r="L183" s="34"/>
      <c r="M183" s="210" t="s">
        <v>1</v>
      </c>
      <c r="N183" s="211" t="s">
        <v>42</v>
      </c>
      <c r="O183" s="212"/>
      <c r="P183" s="213">
        <f>O183*H183</f>
        <v>0</v>
      </c>
      <c r="Q183" s="213">
        <v>0</v>
      </c>
      <c r="R183" s="213">
        <f>Q183*H183</f>
        <v>0</v>
      </c>
      <c r="S183" s="213">
        <v>0</v>
      </c>
      <c r="T183" s="214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3" t="s">
        <v>226</v>
      </c>
      <c r="AT183" s="163" t="s">
        <v>221</v>
      </c>
      <c r="AU183" s="163" t="s">
        <v>32</v>
      </c>
      <c r="AY183" s="18" t="s">
        <v>219</v>
      </c>
      <c r="BE183" s="164">
        <f>IF(N183="základní",J183,0)</f>
        <v>0</v>
      </c>
      <c r="BF183" s="164">
        <f>IF(N183="snížená",J183,0)</f>
        <v>0</v>
      </c>
      <c r="BG183" s="164">
        <f>IF(N183="zákl. přenesená",J183,0)</f>
        <v>0</v>
      </c>
      <c r="BH183" s="164">
        <f>IF(N183="sníž. přenesená",J183,0)</f>
        <v>0</v>
      </c>
      <c r="BI183" s="164">
        <f>IF(N183="nulová",J183,0)</f>
        <v>0</v>
      </c>
      <c r="BJ183" s="18" t="s">
        <v>32</v>
      </c>
      <c r="BK183" s="164">
        <f>ROUND(I183*H183,2)</f>
        <v>0</v>
      </c>
      <c r="BL183" s="18" t="s">
        <v>226</v>
      </c>
      <c r="BM183" s="163" t="s">
        <v>835</v>
      </c>
    </row>
    <row r="184" spans="1:65" s="2" customFormat="1" ht="6.95" customHeight="1">
      <c r="A184" s="33"/>
      <c r="B184" s="48"/>
      <c r="C184" s="49"/>
      <c r="D184" s="49"/>
      <c r="E184" s="49"/>
      <c r="F184" s="49"/>
      <c r="G184" s="49"/>
      <c r="H184" s="49"/>
      <c r="I184" s="49"/>
      <c r="J184" s="49"/>
      <c r="K184" s="49"/>
      <c r="L184" s="34"/>
      <c r="M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</row>
  </sheetData>
  <autoFilter ref="C116:K183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02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25" style="1" customWidth="1"/>
    <col min="4" max="4" width="130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9"/>
      <c r="C3" s="20"/>
      <c r="D3" s="20"/>
      <c r="E3" s="20"/>
      <c r="F3" s="20"/>
      <c r="G3" s="20"/>
      <c r="H3" s="21"/>
    </row>
    <row r="4" spans="1:8" s="1" customFormat="1" ht="24.95" customHeight="1">
      <c r="B4" s="21"/>
      <c r="C4" s="22" t="s">
        <v>5477</v>
      </c>
      <c r="H4" s="21"/>
    </row>
    <row r="5" spans="1:8" s="1" customFormat="1" ht="12" customHeight="1">
      <c r="B5" s="21"/>
      <c r="C5" s="25" t="s">
        <v>13</v>
      </c>
      <c r="D5" s="260" t="s">
        <v>14</v>
      </c>
      <c r="E5" s="235"/>
      <c r="F5" s="235"/>
      <c r="H5" s="21"/>
    </row>
    <row r="6" spans="1:8" s="1" customFormat="1" ht="36.950000000000003" customHeight="1">
      <c r="B6" s="21"/>
      <c r="C6" s="27" t="s">
        <v>16</v>
      </c>
      <c r="D6" s="257" t="s">
        <v>17</v>
      </c>
      <c r="E6" s="235"/>
      <c r="F6" s="235"/>
      <c r="H6" s="21"/>
    </row>
    <row r="7" spans="1:8" s="1" customFormat="1" ht="16.5" customHeight="1">
      <c r="B7" s="21"/>
      <c r="C7" s="28" t="s">
        <v>22</v>
      </c>
      <c r="D7" s="56">
        <f>'Rekapitulace stavby'!AN8</f>
        <v>0</v>
      </c>
      <c r="H7" s="21"/>
    </row>
    <row r="8" spans="1:8" s="2" customFormat="1" ht="10.9" customHeight="1">
      <c r="A8" s="33"/>
      <c r="B8" s="34"/>
      <c r="C8" s="33"/>
      <c r="D8" s="33"/>
      <c r="E8" s="33"/>
      <c r="F8" s="33"/>
      <c r="G8" s="33"/>
      <c r="H8" s="34"/>
    </row>
    <row r="9" spans="1:8" s="11" customFormat="1" ht="29.25" customHeight="1">
      <c r="A9" s="128"/>
      <c r="B9" s="129"/>
      <c r="C9" s="130" t="s">
        <v>58</v>
      </c>
      <c r="D9" s="131" t="s">
        <v>59</v>
      </c>
      <c r="E9" s="131" t="s">
        <v>206</v>
      </c>
      <c r="F9" s="132" t="s">
        <v>5478</v>
      </c>
      <c r="G9" s="128"/>
      <c r="H9" s="129"/>
    </row>
    <row r="10" spans="1:8" s="2" customFormat="1" ht="26.45" customHeight="1">
      <c r="A10" s="33"/>
      <c r="B10" s="34"/>
      <c r="C10" s="218" t="s">
        <v>5479</v>
      </c>
      <c r="D10" s="218" t="s">
        <v>83</v>
      </c>
      <c r="E10" s="33"/>
      <c r="F10" s="33"/>
      <c r="G10" s="33"/>
      <c r="H10" s="34"/>
    </row>
    <row r="11" spans="1:8" s="2" customFormat="1" ht="16.899999999999999" customHeight="1">
      <c r="A11" s="33"/>
      <c r="B11" s="34"/>
      <c r="C11" s="219" t="s">
        <v>129</v>
      </c>
      <c r="D11" s="220" t="s">
        <v>1</v>
      </c>
      <c r="E11" s="221" t="s">
        <v>1</v>
      </c>
      <c r="F11" s="222">
        <v>70.375</v>
      </c>
      <c r="G11" s="33"/>
      <c r="H11" s="34"/>
    </row>
    <row r="12" spans="1:8" s="2" customFormat="1" ht="16.899999999999999" customHeight="1">
      <c r="A12" s="33"/>
      <c r="B12" s="34"/>
      <c r="C12" s="223" t="s">
        <v>1</v>
      </c>
      <c r="D12" s="223" t="s">
        <v>292</v>
      </c>
      <c r="E12" s="18" t="s">
        <v>1</v>
      </c>
      <c r="F12" s="224">
        <v>0</v>
      </c>
      <c r="G12" s="33"/>
      <c r="H12" s="34"/>
    </row>
    <row r="13" spans="1:8" s="2" customFormat="1" ht="16.899999999999999" customHeight="1">
      <c r="A13" s="33"/>
      <c r="B13" s="34"/>
      <c r="C13" s="223" t="s">
        <v>1</v>
      </c>
      <c r="D13" s="223" t="s">
        <v>293</v>
      </c>
      <c r="E13" s="18" t="s">
        <v>1</v>
      </c>
      <c r="F13" s="224">
        <v>64.125</v>
      </c>
      <c r="G13" s="33"/>
      <c r="H13" s="34"/>
    </row>
    <row r="14" spans="1:8" s="2" customFormat="1" ht="16.899999999999999" customHeight="1">
      <c r="A14" s="33"/>
      <c r="B14" s="34"/>
      <c r="C14" s="223" t="s">
        <v>1</v>
      </c>
      <c r="D14" s="223" t="s">
        <v>294</v>
      </c>
      <c r="E14" s="18" t="s">
        <v>1</v>
      </c>
      <c r="F14" s="224">
        <v>6.25</v>
      </c>
      <c r="G14" s="33"/>
      <c r="H14" s="34"/>
    </row>
    <row r="15" spans="1:8" s="2" customFormat="1" ht="16.899999999999999" customHeight="1">
      <c r="A15" s="33"/>
      <c r="B15" s="34"/>
      <c r="C15" s="223" t="s">
        <v>129</v>
      </c>
      <c r="D15" s="223" t="s">
        <v>282</v>
      </c>
      <c r="E15" s="18" t="s">
        <v>1</v>
      </c>
      <c r="F15" s="224">
        <v>70.375</v>
      </c>
      <c r="G15" s="33"/>
      <c r="H15" s="34"/>
    </row>
    <row r="16" spans="1:8" s="2" customFormat="1" ht="16.899999999999999" customHeight="1">
      <c r="A16" s="33"/>
      <c r="B16" s="34"/>
      <c r="C16" s="225" t="s">
        <v>5480</v>
      </c>
      <c r="D16" s="33"/>
      <c r="E16" s="33"/>
      <c r="F16" s="33"/>
      <c r="G16" s="33"/>
      <c r="H16" s="34"/>
    </row>
    <row r="17" spans="1:8" s="2" customFormat="1" ht="16.899999999999999" customHeight="1">
      <c r="A17" s="33"/>
      <c r="B17" s="34"/>
      <c r="C17" s="223" t="s">
        <v>289</v>
      </c>
      <c r="D17" s="223" t="s">
        <v>290</v>
      </c>
      <c r="E17" s="18" t="s">
        <v>240</v>
      </c>
      <c r="F17" s="224">
        <v>70.375</v>
      </c>
      <c r="G17" s="33"/>
      <c r="H17" s="34"/>
    </row>
    <row r="18" spans="1:8" s="2" customFormat="1" ht="16.899999999999999" customHeight="1">
      <c r="A18" s="33"/>
      <c r="B18" s="34"/>
      <c r="C18" s="223" t="s">
        <v>254</v>
      </c>
      <c r="D18" s="223" t="s">
        <v>255</v>
      </c>
      <c r="E18" s="18" t="s">
        <v>240</v>
      </c>
      <c r="F18" s="224">
        <v>70.375</v>
      </c>
      <c r="G18" s="33"/>
      <c r="H18" s="34"/>
    </row>
    <row r="19" spans="1:8" s="2" customFormat="1" ht="16.899999999999999" customHeight="1">
      <c r="A19" s="33"/>
      <c r="B19" s="34"/>
      <c r="C19" s="223" t="s">
        <v>412</v>
      </c>
      <c r="D19" s="223" t="s">
        <v>413</v>
      </c>
      <c r="E19" s="18" t="s">
        <v>394</v>
      </c>
      <c r="F19" s="224">
        <v>667.79300000000001</v>
      </c>
      <c r="G19" s="33"/>
      <c r="H19" s="34"/>
    </row>
    <row r="20" spans="1:8" s="2" customFormat="1" ht="16.899999999999999" customHeight="1">
      <c r="A20" s="33"/>
      <c r="B20" s="34"/>
      <c r="C20" s="223" t="s">
        <v>705</v>
      </c>
      <c r="D20" s="223" t="s">
        <v>706</v>
      </c>
      <c r="E20" s="18" t="s">
        <v>240</v>
      </c>
      <c r="F20" s="224">
        <v>573.94000000000005</v>
      </c>
      <c r="G20" s="33"/>
      <c r="H20" s="34"/>
    </row>
    <row r="21" spans="1:8" s="2" customFormat="1" ht="16.899999999999999" customHeight="1">
      <c r="A21" s="33"/>
      <c r="B21" s="34"/>
      <c r="C21" s="219" t="s">
        <v>131</v>
      </c>
      <c r="D21" s="220" t="s">
        <v>1</v>
      </c>
      <c r="E21" s="221" t="s">
        <v>1</v>
      </c>
      <c r="F21" s="222">
        <v>131.22800000000001</v>
      </c>
      <c r="G21" s="33"/>
      <c r="H21" s="34"/>
    </row>
    <row r="22" spans="1:8" s="2" customFormat="1" ht="16.899999999999999" customHeight="1">
      <c r="A22" s="33"/>
      <c r="B22" s="34"/>
      <c r="C22" s="223" t="s">
        <v>1</v>
      </c>
      <c r="D22" s="223" t="s">
        <v>303</v>
      </c>
      <c r="E22" s="18" t="s">
        <v>1</v>
      </c>
      <c r="F22" s="224">
        <v>0</v>
      </c>
      <c r="G22" s="33"/>
      <c r="H22" s="34"/>
    </row>
    <row r="23" spans="1:8" s="2" customFormat="1" ht="16.899999999999999" customHeight="1">
      <c r="A23" s="33"/>
      <c r="B23" s="34"/>
      <c r="C23" s="223" t="s">
        <v>1</v>
      </c>
      <c r="D23" s="223" t="s">
        <v>304</v>
      </c>
      <c r="E23" s="18" t="s">
        <v>1</v>
      </c>
      <c r="F23" s="224">
        <v>0</v>
      </c>
      <c r="G23" s="33"/>
      <c r="H23" s="34"/>
    </row>
    <row r="24" spans="1:8" s="2" customFormat="1" ht="16.899999999999999" customHeight="1">
      <c r="A24" s="33"/>
      <c r="B24" s="34"/>
      <c r="C24" s="223" t="s">
        <v>1</v>
      </c>
      <c r="D24" s="223" t="s">
        <v>305</v>
      </c>
      <c r="E24" s="18" t="s">
        <v>1</v>
      </c>
      <c r="F24" s="224">
        <v>91.867999999999995</v>
      </c>
      <c r="G24" s="33"/>
      <c r="H24" s="34"/>
    </row>
    <row r="25" spans="1:8" s="2" customFormat="1" ht="16.899999999999999" customHeight="1">
      <c r="A25" s="33"/>
      <c r="B25" s="34"/>
      <c r="C25" s="223" t="s">
        <v>1</v>
      </c>
      <c r="D25" s="223" t="s">
        <v>306</v>
      </c>
      <c r="E25" s="18" t="s">
        <v>1</v>
      </c>
      <c r="F25" s="224">
        <v>0</v>
      </c>
      <c r="G25" s="33"/>
      <c r="H25" s="34"/>
    </row>
    <row r="26" spans="1:8" s="2" customFormat="1" ht="16.899999999999999" customHeight="1">
      <c r="A26" s="33"/>
      <c r="B26" s="34"/>
      <c r="C26" s="223" t="s">
        <v>1</v>
      </c>
      <c r="D26" s="223" t="s">
        <v>307</v>
      </c>
      <c r="E26" s="18" t="s">
        <v>1</v>
      </c>
      <c r="F26" s="224">
        <v>30.24</v>
      </c>
      <c r="G26" s="33"/>
      <c r="H26" s="34"/>
    </row>
    <row r="27" spans="1:8" s="2" customFormat="1" ht="16.899999999999999" customHeight="1">
      <c r="A27" s="33"/>
      <c r="B27" s="34"/>
      <c r="C27" s="223" t="s">
        <v>1</v>
      </c>
      <c r="D27" s="223" t="s">
        <v>308</v>
      </c>
      <c r="E27" s="18" t="s">
        <v>1</v>
      </c>
      <c r="F27" s="224">
        <v>0</v>
      </c>
      <c r="G27" s="33"/>
      <c r="H27" s="34"/>
    </row>
    <row r="28" spans="1:8" s="2" customFormat="1" ht="16.899999999999999" customHeight="1">
      <c r="A28" s="33"/>
      <c r="B28" s="34"/>
      <c r="C28" s="223" t="s">
        <v>1</v>
      </c>
      <c r="D28" s="223" t="s">
        <v>309</v>
      </c>
      <c r="E28" s="18" t="s">
        <v>1</v>
      </c>
      <c r="F28" s="224">
        <v>9.1199999999999992</v>
      </c>
      <c r="G28" s="33"/>
      <c r="H28" s="34"/>
    </row>
    <row r="29" spans="1:8" s="2" customFormat="1" ht="16.899999999999999" customHeight="1">
      <c r="A29" s="33"/>
      <c r="B29" s="34"/>
      <c r="C29" s="223" t="s">
        <v>131</v>
      </c>
      <c r="D29" s="223" t="s">
        <v>282</v>
      </c>
      <c r="E29" s="18" t="s">
        <v>1</v>
      </c>
      <c r="F29" s="224">
        <v>131.22800000000001</v>
      </c>
      <c r="G29" s="33"/>
      <c r="H29" s="34"/>
    </row>
    <row r="30" spans="1:8" s="2" customFormat="1" ht="16.899999999999999" customHeight="1">
      <c r="A30" s="33"/>
      <c r="B30" s="34"/>
      <c r="C30" s="225" t="s">
        <v>5480</v>
      </c>
      <c r="D30" s="33"/>
      <c r="E30" s="33"/>
      <c r="F30" s="33"/>
      <c r="G30" s="33"/>
      <c r="H30" s="34"/>
    </row>
    <row r="31" spans="1:8" s="2" customFormat="1" ht="16.899999999999999" customHeight="1">
      <c r="A31" s="33"/>
      <c r="B31" s="34"/>
      <c r="C31" s="223" t="s">
        <v>300</v>
      </c>
      <c r="D31" s="223" t="s">
        <v>301</v>
      </c>
      <c r="E31" s="18" t="s">
        <v>240</v>
      </c>
      <c r="F31" s="224">
        <v>202.92599999999999</v>
      </c>
      <c r="G31" s="33"/>
      <c r="H31" s="34"/>
    </row>
    <row r="32" spans="1:8" s="2" customFormat="1" ht="16.899999999999999" customHeight="1">
      <c r="A32" s="33"/>
      <c r="B32" s="34"/>
      <c r="C32" s="223" t="s">
        <v>249</v>
      </c>
      <c r="D32" s="223" t="s">
        <v>250</v>
      </c>
      <c r="E32" s="18" t="s">
        <v>240</v>
      </c>
      <c r="F32" s="224">
        <v>202.92599999999999</v>
      </c>
      <c r="G32" s="33"/>
      <c r="H32" s="34"/>
    </row>
    <row r="33" spans="1:8" s="2" customFormat="1" ht="16.899999999999999" customHeight="1">
      <c r="A33" s="33"/>
      <c r="B33" s="34"/>
      <c r="C33" s="223" t="s">
        <v>412</v>
      </c>
      <c r="D33" s="223" t="s">
        <v>413</v>
      </c>
      <c r="E33" s="18" t="s">
        <v>394</v>
      </c>
      <c r="F33" s="224">
        <v>667.79300000000001</v>
      </c>
      <c r="G33" s="33"/>
      <c r="H33" s="34"/>
    </row>
    <row r="34" spans="1:8" s="2" customFormat="1" ht="16.899999999999999" customHeight="1">
      <c r="A34" s="33"/>
      <c r="B34" s="34"/>
      <c r="C34" s="223" t="s">
        <v>705</v>
      </c>
      <c r="D34" s="223" t="s">
        <v>706</v>
      </c>
      <c r="E34" s="18" t="s">
        <v>240</v>
      </c>
      <c r="F34" s="224">
        <v>573.94000000000005</v>
      </c>
      <c r="G34" s="33"/>
      <c r="H34" s="34"/>
    </row>
    <row r="35" spans="1:8" s="2" customFormat="1" ht="16.899999999999999" customHeight="1">
      <c r="A35" s="33"/>
      <c r="B35" s="34"/>
      <c r="C35" s="219" t="s">
        <v>134</v>
      </c>
      <c r="D35" s="220" t="s">
        <v>1</v>
      </c>
      <c r="E35" s="221" t="s">
        <v>1</v>
      </c>
      <c r="F35" s="222">
        <v>71.697999999999993</v>
      </c>
      <c r="G35" s="33"/>
      <c r="H35" s="34"/>
    </row>
    <row r="36" spans="1:8" s="2" customFormat="1" ht="16.899999999999999" customHeight="1">
      <c r="A36" s="33"/>
      <c r="B36" s="34"/>
      <c r="C36" s="223" t="s">
        <v>1</v>
      </c>
      <c r="D36" s="223" t="s">
        <v>310</v>
      </c>
      <c r="E36" s="18" t="s">
        <v>1</v>
      </c>
      <c r="F36" s="224">
        <v>0</v>
      </c>
      <c r="G36" s="33"/>
      <c r="H36" s="34"/>
    </row>
    <row r="37" spans="1:8" s="2" customFormat="1" ht="16.899999999999999" customHeight="1">
      <c r="A37" s="33"/>
      <c r="B37" s="34"/>
      <c r="C37" s="223" t="s">
        <v>1</v>
      </c>
      <c r="D37" s="223" t="s">
        <v>311</v>
      </c>
      <c r="E37" s="18" t="s">
        <v>1</v>
      </c>
      <c r="F37" s="224">
        <v>59.198</v>
      </c>
      <c r="G37" s="33"/>
      <c r="H37" s="34"/>
    </row>
    <row r="38" spans="1:8" s="2" customFormat="1" ht="16.899999999999999" customHeight="1">
      <c r="A38" s="33"/>
      <c r="B38" s="34"/>
      <c r="C38" s="223" t="s">
        <v>1</v>
      </c>
      <c r="D38" s="223" t="s">
        <v>312</v>
      </c>
      <c r="E38" s="18" t="s">
        <v>1</v>
      </c>
      <c r="F38" s="224">
        <v>12.5</v>
      </c>
      <c r="G38" s="33"/>
      <c r="H38" s="34"/>
    </row>
    <row r="39" spans="1:8" s="2" customFormat="1" ht="16.899999999999999" customHeight="1">
      <c r="A39" s="33"/>
      <c r="B39" s="34"/>
      <c r="C39" s="223" t="s">
        <v>134</v>
      </c>
      <c r="D39" s="223" t="s">
        <v>282</v>
      </c>
      <c r="E39" s="18" t="s">
        <v>1</v>
      </c>
      <c r="F39" s="224">
        <v>71.697999999999993</v>
      </c>
      <c r="G39" s="33"/>
      <c r="H39" s="34"/>
    </row>
    <row r="40" spans="1:8" s="2" customFormat="1" ht="16.899999999999999" customHeight="1">
      <c r="A40" s="33"/>
      <c r="B40" s="34"/>
      <c r="C40" s="225" t="s">
        <v>5480</v>
      </c>
      <c r="D40" s="33"/>
      <c r="E40" s="33"/>
      <c r="F40" s="33"/>
      <c r="G40" s="33"/>
      <c r="H40" s="34"/>
    </row>
    <row r="41" spans="1:8" s="2" customFormat="1" ht="16.899999999999999" customHeight="1">
      <c r="A41" s="33"/>
      <c r="B41" s="34"/>
      <c r="C41" s="223" t="s">
        <v>300</v>
      </c>
      <c r="D41" s="223" t="s">
        <v>301</v>
      </c>
      <c r="E41" s="18" t="s">
        <v>240</v>
      </c>
      <c r="F41" s="224">
        <v>202.92599999999999</v>
      </c>
      <c r="G41" s="33"/>
      <c r="H41" s="34"/>
    </row>
    <row r="42" spans="1:8" s="2" customFormat="1" ht="16.899999999999999" customHeight="1">
      <c r="A42" s="33"/>
      <c r="B42" s="34"/>
      <c r="C42" s="223" t="s">
        <v>249</v>
      </c>
      <c r="D42" s="223" t="s">
        <v>250</v>
      </c>
      <c r="E42" s="18" t="s">
        <v>240</v>
      </c>
      <c r="F42" s="224">
        <v>202.92599999999999</v>
      </c>
      <c r="G42" s="33"/>
      <c r="H42" s="34"/>
    </row>
    <row r="43" spans="1:8" s="2" customFormat="1" ht="16.899999999999999" customHeight="1">
      <c r="A43" s="33"/>
      <c r="B43" s="34"/>
      <c r="C43" s="223" t="s">
        <v>412</v>
      </c>
      <c r="D43" s="223" t="s">
        <v>413</v>
      </c>
      <c r="E43" s="18" t="s">
        <v>394</v>
      </c>
      <c r="F43" s="224">
        <v>667.79300000000001</v>
      </c>
      <c r="G43" s="33"/>
      <c r="H43" s="34"/>
    </row>
    <row r="44" spans="1:8" s="2" customFormat="1" ht="16.899999999999999" customHeight="1">
      <c r="A44" s="33"/>
      <c r="B44" s="34"/>
      <c r="C44" s="223" t="s">
        <v>705</v>
      </c>
      <c r="D44" s="223" t="s">
        <v>706</v>
      </c>
      <c r="E44" s="18" t="s">
        <v>240</v>
      </c>
      <c r="F44" s="224">
        <v>573.94000000000005</v>
      </c>
      <c r="G44" s="33"/>
      <c r="H44" s="34"/>
    </row>
    <row r="45" spans="1:8" s="2" customFormat="1" ht="16.899999999999999" customHeight="1">
      <c r="A45" s="33"/>
      <c r="B45" s="34"/>
      <c r="C45" s="219" t="s">
        <v>136</v>
      </c>
      <c r="D45" s="220" t="s">
        <v>1</v>
      </c>
      <c r="E45" s="221" t="s">
        <v>1</v>
      </c>
      <c r="F45" s="222">
        <v>27.338000000000001</v>
      </c>
      <c r="G45" s="33"/>
      <c r="H45" s="34"/>
    </row>
    <row r="46" spans="1:8" s="2" customFormat="1" ht="16.899999999999999" customHeight="1">
      <c r="A46" s="33"/>
      <c r="B46" s="34"/>
      <c r="C46" s="223" t="s">
        <v>1</v>
      </c>
      <c r="D46" s="223" t="s">
        <v>279</v>
      </c>
      <c r="E46" s="18" t="s">
        <v>1</v>
      </c>
      <c r="F46" s="224">
        <v>0</v>
      </c>
      <c r="G46" s="33"/>
      <c r="H46" s="34"/>
    </row>
    <row r="47" spans="1:8" s="2" customFormat="1" ht="16.899999999999999" customHeight="1">
      <c r="A47" s="33"/>
      <c r="B47" s="34"/>
      <c r="C47" s="223" t="s">
        <v>1</v>
      </c>
      <c r="D47" s="223" t="s">
        <v>280</v>
      </c>
      <c r="E47" s="18" t="s">
        <v>1</v>
      </c>
      <c r="F47" s="224">
        <v>0</v>
      </c>
      <c r="G47" s="33"/>
      <c r="H47" s="34"/>
    </row>
    <row r="48" spans="1:8" s="2" customFormat="1" ht="16.899999999999999" customHeight="1">
      <c r="A48" s="33"/>
      <c r="B48" s="34"/>
      <c r="C48" s="223" t="s">
        <v>1</v>
      </c>
      <c r="D48" s="223" t="s">
        <v>281</v>
      </c>
      <c r="E48" s="18" t="s">
        <v>1</v>
      </c>
      <c r="F48" s="224">
        <v>27.338000000000001</v>
      </c>
      <c r="G48" s="33"/>
      <c r="H48" s="34"/>
    </row>
    <row r="49" spans="1:8" s="2" customFormat="1" ht="16.899999999999999" customHeight="1">
      <c r="A49" s="33"/>
      <c r="B49" s="34"/>
      <c r="C49" s="223" t="s">
        <v>136</v>
      </c>
      <c r="D49" s="223" t="s">
        <v>282</v>
      </c>
      <c r="E49" s="18" t="s">
        <v>1</v>
      </c>
      <c r="F49" s="224">
        <v>27.338000000000001</v>
      </c>
      <c r="G49" s="33"/>
      <c r="H49" s="34"/>
    </row>
    <row r="50" spans="1:8" s="2" customFormat="1" ht="16.899999999999999" customHeight="1">
      <c r="A50" s="33"/>
      <c r="B50" s="34"/>
      <c r="C50" s="225" t="s">
        <v>5480</v>
      </c>
      <c r="D50" s="33"/>
      <c r="E50" s="33"/>
      <c r="F50" s="33"/>
      <c r="G50" s="33"/>
      <c r="H50" s="34"/>
    </row>
    <row r="51" spans="1:8" s="2" customFormat="1" ht="16.899999999999999" customHeight="1">
      <c r="A51" s="33"/>
      <c r="B51" s="34"/>
      <c r="C51" s="223" t="s">
        <v>276</v>
      </c>
      <c r="D51" s="223" t="s">
        <v>277</v>
      </c>
      <c r="E51" s="18" t="s">
        <v>240</v>
      </c>
      <c r="F51" s="224">
        <v>27.338000000000001</v>
      </c>
      <c r="G51" s="33"/>
      <c r="H51" s="34"/>
    </row>
    <row r="52" spans="1:8" s="2" customFormat="1" ht="16.899999999999999" customHeight="1">
      <c r="A52" s="33"/>
      <c r="B52" s="34"/>
      <c r="C52" s="223" t="s">
        <v>244</v>
      </c>
      <c r="D52" s="223" t="s">
        <v>245</v>
      </c>
      <c r="E52" s="18" t="s">
        <v>240</v>
      </c>
      <c r="F52" s="224">
        <v>27.338000000000001</v>
      </c>
      <c r="G52" s="33"/>
      <c r="H52" s="34"/>
    </row>
    <row r="53" spans="1:8" s="2" customFormat="1" ht="16.899999999999999" customHeight="1">
      <c r="A53" s="33"/>
      <c r="B53" s="34"/>
      <c r="C53" s="223" t="s">
        <v>412</v>
      </c>
      <c r="D53" s="223" t="s">
        <v>413</v>
      </c>
      <c r="E53" s="18" t="s">
        <v>394</v>
      </c>
      <c r="F53" s="224">
        <v>667.79300000000001</v>
      </c>
      <c r="G53" s="33"/>
      <c r="H53" s="34"/>
    </row>
    <row r="54" spans="1:8" s="2" customFormat="1" ht="16.899999999999999" customHeight="1">
      <c r="A54" s="33"/>
      <c r="B54" s="34"/>
      <c r="C54" s="223" t="s">
        <v>705</v>
      </c>
      <c r="D54" s="223" t="s">
        <v>706</v>
      </c>
      <c r="E54" s="18" t="s">
        <v>240</v>
      </c>
      <c r="F54" s="224">
        <v>573.94000000000005</v>
      </c>
      <c r="G54" s="33"/>
      <c r="H54" s="34"/>
    </row>
    <row r="55" spans="1:8" s="2" customFormat="1" ht="16.899999999999999" customHeight="1">
      <c r="A55" s="33"/>
      <c r="B55" s="34"/>
      <c r="C55" s="219" t="s">
        <v>138</v>
      </c>
      <c r="D55" s="220" t="s">
        <v>1</v>
      </c>
      <c r="E55" s="221" t="s">
        <v>1</v>
      </c>
      <c r="F55" s="222">
        <v>12.2</v>
      </c>
      <c r="G55" s="33"/>
      <c r="H55" s="34"/>
    </row>
    <row r="56" spans="1:8" s="2" customFormat="1" ht="16.899999999999999" customHeight="1">
      <c r="A56" s="33"/>
      <c r="B56" s="34"/>
      <c r="C56" s="223" t="s">
        <v>1</v>
      </c>
      <c r="D56" s="223" t="s">
        <v>739</v>
      </c>
      <c r="E56" s="18" t="s">
        <v>1</v>
      </c>
      <c r="F56" s="224">
        <v>12.2</v>
      </c>
      <c r="G56" s="33"/>
      <c r="H56" s="34"/>
    </row>
    <row r="57" spans="1:8" s="2" customFormat="1" ht="16.899999999999999" customHeight="1">
      <c r="A57" s="33"/>
      <c r="B57" s="34"/>
      <c r="C57" s="223" t="s">
        <v>138</v>
      </c>
      <c r="D57" s="223" t="s">
        <v>236</v>
      </c>
      <c r="E57" s="18" t="s">
        <v>1</v>
      </c>
      <c r="F57" s="224">
        <v>12.2</v>
      </c>
      <c r="G57" s="33"/>
      <c r="H57" s="34"/>
    </row>
    <row r="58" spans="1:8" s="2" customFormat="1" ht="16.899999999999999" customHeight="1">
      <c r="A58" s="33"/>
      <c r="B58" s="34"/>
      <c r="C58" s="225" t="s">
        <v>5480</v>
      </c>
      <c r="D58" s="33"/>
      <c r="E58" s="33"/>
      <c r="F58" s="33"/>
      <c r="G58" s="33"/>
      <c r="H58" s="34"/>
    </row>
    <row r="59" spans="1:8" s="2" customFormat="1" ht="16.899999999999999" customHeight="1">
      <c r="A59" s="33"/>
      <c r="B59" s="34"/>
      <c r="C59" s="223" t="s">
        <v>734</v>
      </c>
      <c r="D59" s="223" t="s">
        <v>735</v>
      </c>
      <c r="E59" s="18" t="s">
        <v>224</v>
      </c>
      <c r="F59" s="224">
        <v>12.5</v>
      </c>
      <c r="G59" s="33"/>
      <c r="H59" s="34"/>
    </row>
    <row r="60" spans="1:8" s="2" customFormat="1" ht="16.899999999999999" customHeight="1">
      <c r="A60" s="33"/>
      <c r="B60" s="34"/>
      <c r="C60" s="223" t="s">
        <v>630</v>
      </c>
      <c r="D60" s="223" t="s">
        <v>631</v>
      </c>
      <c r="E60" s="18" t="s">
        <v>394</v>
      </c>
      <c r="F60" s="224">
        <v>34.798999999999999</v>
      </c>
      <c r="G60" s="33"/>
      <c r="H60" s="34"/>
    </row>
    <row r="61" spans="1:8" s="2" customFormat="1" ht="16.899999999999999" customHeight="1">
      <c r="A61" s="33"/>
      <c r="B61" s="34"/>
      <c r="C61" s="223" t="s">
        <v>686</v>
      </c>
      <c r="D61" s="223" t="s">
        <v>687</v>
      </c>
      <c r="E61" s="18" t="s">
        <v>394</v>
      </c>
      <c r="F61" s="224">
        <v>26.513000000000002</v>
      </c>
      <c r="G61" s="33"/>
      <c r="H61" s="34"/>
    </row>
    <row r="62" spans="1:8" s="2" customFormat="1" ht="16.899999999999999" customHeight="1">
      <c r="A62" s="33"/>
      <c r="B62" s="34"/>
      <c r="C62" s="223" t="s">
        <v>797</v>
      </c>
      <c r="D62" s="223" t="s">
        <v>798</v>
      </c>
      <c r="E62" s="18" t="s">
        <v>394</v>
      </c>
      <c r="F62" s="224">
        <v>122.34</v>
      </c>
      <c r="G62" s="33"/>
      <c r="H62" s="34"/>
    </row>
    <row r="63" spans="1:8" s="2" customFormat="1" ht="16.899999999999999" customHeight="1">
      <c r="A63" s="33"/>
      <c r="B63" s="34"/>
      <c r="C63" s="219" t="s">
        <v>140</v>
      </c>
      <c r="D63" s="220" t="s">
        <v>1</v>
      </c>
      <c r="E63" s="221" t="s">
        <v>1</v>
      </c>
      <c r="F63" s="222">
        <v>12.5</v>
      </c>
      <c r="G63" s="33"/>
      <c r="H63" s="34"/>
    </row>
    <row r="64" spans="1:8" s="2" customFormat="1" ht="16.899999999999999" customHeight="1">
      <c r="A64" s="33"/>
      <c r="B64" s="34"/>
      <c r="C64" s="223" t="s">
        <v>1</v>
      </c>
      <c r="D64" s="223" t="s">
        <v>740</v>
      </c>
      <c r="E64" s="18" t="s">
        <v>1</v>
      </c>
      <c r="F64" s="224">
        <v>12.5</v>
      </c>
      <c r="G64" s="33"/>
      <c r="H64" s="34"/>
    </row>
    <row r="65" spans="1:8" s="2" customFormat="1" ht="16.899999999999999" customHeight="1">
      <c r="A65" s="33"/>
      <c r="B65" s="34"/>
      <c r="C65" s="223" t="s">
        <v>140</v>
      </c>
      <c r="D65" s="223" t="s">
        <v>236</v>
      </c>
      <c r="E65" s="18" t="s">
        <v>1</v>
      </c>
      <c r="F65" s="224">
        <v>12.5</v>
      </c>
      <c r="G65" s="33"/>
      <c r="H65" s="34"/>
    </row>
    <row r="66" spans="1:8" s="2" customFormat="1" ht="16.899999999999999" customHeight="1">
      <c r="A66" s="33"/>
      <c r="B66" s="34"/>
      <c r="C66" s="225" t="s">
        <v>5480</v>
      </c>
      <c r="D66" s="33"/>
      <c r="E66" s="33"/>
      <c r="F66" s="33"/>
      <c r="G66" s="33"/>
      <c r="H66" s="34"/>
    </row>
    <row r="67" spans="1:8" s="2" customFormat="1" ht="16.899999999999999" customHeight="1">
      <c r="A67" s="33"/>
      <c r="B67" s="34"/>
      <c r="C67" s="223" t="s">
        <v>734</v>
      </c>
      <c r="D67" s="223" t="s">
        <v>735</v>
      </c>
      <c r="E67" s="18" t="s">
        <v>224</v>
      </c>
      <c r="F67" s="224">
        <v>12.5</v>
      </c>
      <c r="G67" s="33"/>
      <c r="H67" s="34"/>
    </row>
    <row r="68" spans="1:8" s="2" customFormat="1" ht="16.899999999999999" customHeight="1">
      <c r="A68" s="33"/>
      <c r="B68" s="34"/>
      <c r="C68" s="223" t="s">
        <v>742</v>
      </c>
      <c r="D68" s="223" t="s">
        <v>743</v>
      </c>
      <c r="E68" s="18" t="s">
        <v>224</v>
      </c>
      <c r="F68" s="224">
        <v>12.688000000000001</v>
      </c>
      <c r="G68" s="33"/>
      <c r="H68" s="34"/>
    </row>
    <row r="69" spans="1:8" s="2" customFormat="1" ht="16.899999999999999" customHeight="1">
      <c r="A69" s="33"/>
      <c r="B69" s="34"/>
      <c r="C69" s="219" t="s">
        <v>143</v>
      </c>
      <c r="D69" s="220" t="s">
        <v>1</v>
      </c>
      <c r="E69" s="221" t="s">
        <v>1</v>
      </c>
      <c r="F69" s="222">
        <v>185.55</v>
      </c>
      <c r="G69" s="33"/>
      <c r="H69" s="34"/>
    </row>
    <row r="70" spans="1:8" s="2" customFormat="1" ht="16.899999999999999" customHeight="1">
      <c r="A70" s="33"/>
      <c r="B70" s="34"/>
      <c r="C70" s="223" t="s">
        <v>1</v>
      </c>
      <c r="D70" s="223" t="s">
        <v>753</v>
      </c>
      <c r="E70" s="18" t="s">
        <v>1</v>
      </c>
      <c r="F70" s="224">
        <v>0</v>
      </c>
      <c r="G70" s="33"/>
      <c r="H70" s="34"/>
    </row>
    <row r="71" spans="1:8" s="2" customFormat="1" ht="16.899999999999999" customHeight="1">
      <c r="A71" s="33"/>
      <c r="B71" s="34"/>
      <c r="C71" s="223" t="s">
        <v>1</v>
      </c>
      <c r="D71" s="223" t="s">
        <v>754</v>
      </c>
      <c r="E71" s="18" t="s">
        <v>1</v>
      </c>
      <c r="F71" s="224">
        <v>120.95</v>
      </c>
      <c r="G71" s="33"/>
      <c r="H71" s="34"/>
    </row>
    <row r="72" spans="1:8" s="2" customFormat="1" ht="16.899999999999999" customHeight="1">
      <c r="A72" s="33"/>
      <c r="B72" s="34"/>
      <c r="C72" s="223" t="s">
        <v>1</v>
      </c>
      <c r="D72" s="223" t="s">
        <v>755</v>
      </c>
      <c r="E72" s="18" t="s">
        <v>1</v>
      </c>
      <c r="F72" s="224">
        <v>64.599999999999994</v>
      </c>
      <c r="G72" s="33"/>
      <c r="H72" s="34"/>
    </row>
    <row r="73" spans="1:8" s="2" customFormat="1" ht="16.899999999999999" customHeight="1">
      <c r="A73" s="33"/>
      <c r="B73" s="34"/>
      <c r="C73" s="223" t="s">
        <v>143</v>
      </c>
      <c r="D73" s="223" t="s">
        <v>236</v>
      </c>
      <c r="E73" s="18" t="s">
        <v>1</v>
      </c>
      <c r="F73" s="224">
        <v>185.55</v>
      </c>
      <c r="G73" s="33"/>
      <c r="H73" s="34"/>
    </row>
    <row r="74" spans="1:8" s="2" customFormat="1" ht="16.899999999999999" customHeight="1">
      <c r="A74" s="33"/>
      <c r="B74" s="34"/>
      <c r="C74" s="225" t="s">
        <v>5480</v>
      </c>
      <c r="D74" s="33"/>
      <c r="E74" s="33"/>
      <c r="F74" s="33"/>
      <c r="G74" s="33"/>
      <c r="H74" s="34"/>
    </row>
    <row r="75" spans="1:8" s="2" customFormat="1" ht="16.899999999999999" customHeight="1">
      <c r="A75" s="33"/>
      <c r="B75" s="34"/>
      <c r="C75" s="223" t="s">
        <v>747</v>
      </c>
      <c r="D75" s="223" t="s">
        <v>748</v>
      </c>
      <c r="E75" s="18" t="s">
        <v>224</v>
      </c>
      <c r="F75" s="224">
        <v>188.25</v>
      </c>
      <c r="G75" s="33"/>
      <c r="H75" s="34"/>
    </row>
    <row r="76" spans="1:8" s="2" customFormat="1" ht="16.899999999999999" customHeight="1">
      <c r="A76" s="33"/>
      <c r="B76" s="34"/>
      <c r="C76" s="223" t="s">
        <v>630</v>
      </c>
      <c r="D76" s="223" t="s">
        <v>631</v>
      </c>
      <c r="E76" s="18" t="s">
        <v>394</v>
      </c>
      <c r="F76" s="224">
        <v>34.798999999999999</v>
      </c>
      <c r="G76" s="33"/>
      <c r="H76" s="34"/>
    </row>
    <row r="77" spans="1:8" s="2" customFormat="1" ht="16.899999999999999" customHeight="1">
      <c r="A77" s="33"/>
      <c r="B77" s="34"/>
      <c r="C77" s="223" t="s">
        <v>686</v>
      </c>
      <c r="D77" s="223" t="s">
        <v>687</v>
      </c>
      <c r="E77" s="18" t="s">
        <v>394</v>
      </c>
      <c r="F77" s="224">
        <v>26.513000000000002</v>
      </c>
      <c r="G77" s="33"/>
      <c r="H77" s="34"/>
    </row>
    <row r="78" spans="1:8" s="2" customFormat="1" ht="16.899999999999999" customHeight="1">
      <c r="A78" s="33"/>
      <c r="B78" s="34"/>
      <c r="C78" s="223" t="s">
        <v>797</v>
      </c>
      <c r="D78" s="223" t="s">
        <v>798</v>
      </c>
      <c r="E78" s="18" t="s">
        <v>394</v>
      </c>
      <c r="F78" s="224">
        <v>122.34</v>
      </c>
      <c r="G78" s="33"/>
      <c r="H78" s="34"/>
    </row>
    <row r="79" spans="1:8" s="2" customFormat="1" ht="16.899999999999999" customHeight="1">
      <c r="A79" s="33"/>
      <c r="B79" s="34"/>
      <c r="C79" s="219" t="s">
        <v>146</v>
      </c>
      <c r="D79" s="220" t="s">
        <v>1</v>
      </c>
      <c r="E79" s="221" t="s">
        <v>1</v>
      </c>
      <c r="F79" s="222">
        <v>188.25</v>
      </c>
      <c r="G79" s="33"/>
      <c r="H79" s="34"/>
    </row>
    <row r="80" spans="1:8" s="2" customFormat="1" ht="16.899999999999999" customHeight="1">
      <c r="A80" s="33"/>
      <c r="B80" s="34"/>
      <c r="C80" s="223" t="s">
        <v>1</v>
      </c>
      <c r="D80" s="223" t="s">
        <v>756</v>
      </c>
      <c r="E80" s="18" t="s">
        <v>1</v>
      </c>
      <c r="F80" s="224">
        <v>0</v>
      </c>
      <c r="G80" s="33"/>
      <c r="H80" s="34"/>
    </row>
    <row r="81" spans="1:8" s="2" customFormat="1" ht="16.899999999999999" customHeight="1">
      <c r="A81" s="33"/>
      <c r="B81" s="34"/>
      <c r="C81" s="223" t="s">
        <v>1</v>
      </c>
      <c r="D81" s="223" t="s">
        <v>757</v>
      </c>
      <c r="E81" s="18" t="s">
        <v>1</v>
      </c>
      <c r="F81" s="224">
        <v>122.9</v>
      </c>
      <c r="G81" s="33"/>
      <c r="H81" s="34"/>
    </row>
    <row r="82" spans="1:8" s="2" customFormat="1" ht="16.899999999999999" customHeight="1">
      <c r="A82" s="33"/>
      <c r="B82" s="34"/>
      <c r="C82" s="223" t="s">
        <v>1</v>
      </c>
      <c r="D82" s="223" t="s">
        <v>758</v>
      </c>
      <c r="E82" s="18" t="s">
        <v>1</v>
      </c>
      <c r="F82" s="224">
        <v>65.349999999999994</v>
      </c>
      <c r="G82" s="33"/>
      <c r="H82" s="34"/>
    </row>
    <row r="83" spans="1:8" s="2" customFormat="1" ht="16.899999999999999" customHeight="1">
      <c r="A83" s="33"/>
      <c r="B83" s="34"/>
      <c r="C83" s="223" t="s">
        <v>146</v>
      </c>
      <c r="D83" s="223" t="s">
        <v>236</v>
      </c>
      <c r="E83" s="18" t="s">
        <v>1</v>
      </c>
      <c r="F83" s="224">
        <v>188.25</v>
      </c>
      <c r="G83" s="33"/>
      <c r="H83" s="34"/>
    </row>
    <row r="84" spans="1:8" s="2" customFormat="1" ht="16.899999999999999" customHeight="1">
      <c r="A84" s="33"/>
      <c r="B84" s="34"/>
      <c r="C84" s="225" t="s">
        <v>5480</v>
      </c>
      <c r="D84" s="33"/>
      <c r="E84" s="33"/>
      <c r="F84" s="33"/>
      <c r="G84" s="33"/>
      <c r="H84" s="34"/>
    </row>
    <row r="85" spans="1:8" s="2" customFormat="1" ht="16.899999999999999" customHeight="1">
      <c r="A85" s="33"/>
      <c r="B85" s="34"/>
      <c r="C85" s="223" t="s">
        <v>747</v>
      </c>
      <c r="D85" s="223" t="s">
        <v>748</v>
      </c>
      <c r="E85" s="18" t="s">
        <v>224</v>
      </c>
      <c r="F85" s="224">
        <v>188.25</v>
      </c>
      <c r="G85" s="33"/>
      <c r="H85" s="34"/>
    </row>
    <row r="86" spans="1:8" s="2" customFormat="1" ht="16.899999999999999" customHeight="1">
      <c r="A86" s="33"/>
      <c r="B86" s="34"/>
      <c r="C86" s="223" t="s">
        <v>760</v>
      </c>
      <c r="D86" s="223" t="s">
        <v>761</v>
      </c>
      <c r="E86" s="18" t="s">
        <v>224</v>
      </c>
      <c r="F86" s="224">
        <v>191.07400000000001</v>
      </c>
      <c r="G86" s="33"/>
      <c r="H86" s="34"/>
    </row>
    <row r="87" spans="1:8" s="2" customFormat="1" ht="16.899999999999999" customHeight="1">
      <c r="A87" s="33"/>
      <c r="B87" s="34"/>
      <c r="C87" s="219" t="s">
        <v>148</v>
      </c>
      <c r="D87" s="220" t="s">
        <v>1</v>
      </c>
      <c r="E87" s="221" t="s">
        <v>1</v>
      </c>
      <c r="F87" s="222">
        <v>117.8</v>
      </c>
      <c r="G87" s="33"/>
      <c r="H87" s="34"/>
    </row>
    <row r="88" spans="1:8" s="2" customFormat="1" ht="16.899999999999999" customHeight="1">
      <c r="A88" s="33"/>
      <c r="B88" s="34"/>
      <c r="C88" s="223" t="s">
        <v>1</v>
      </c>
      <c r="D88" s="223" t="s">
        <v>600</v>
      </c>
      <c r="E88" s="18" t="s">
        <v>1</v>
      </c>
      <c r="F88" s="224">
        <v>117.8</v>
      </c>
      <c r="G88" s="33"/>
      <c r="H88" s="34"/>
    </row>
    <row r="89" spans="1:8" s="2" customFormat="1" ht="16.899999999999999" customHeight="1">
      <c r="A89" s="33"/>
      <c r="B89" s="34"/>
      <c r="C89" s="223" t="s">
        <v>148</v>
      </c>
      <c r="D89" s="223" t="s">
        <v>236</v>
      </c>
      <c r="E89" s="18" t="s">
        <v>1</v>
      </c>
      <c r="F89" s="224">
        <v>117.8</v>
      </c>
      <c r="G89" s="33"/>
      <c r="H89" s="34"/>
    </row>
    <row r="90" spans="1:8" s="2" customFormat="1" ht="16.899999999999999" customHeight="1">
      <c r="A90" s="33"/>
      <c r="B90" s="34"/>
      <c r="C90" s="225" t="s">
        <v>5480</v>
      </c>
      <c r="D90" s="33"/>
      <c r="E90" s="33"/>
      <c r="F90" s="33"/>
      <c r="G90" s="33"/>
      <c r="H90" s="34"/>
    </row>
    <row r="91" spans="1:8" s="2" customFormat="1" ht="16.899999999999999" customHeight="1">
      <c r="A91" s="33"/>
      <c r="B91" s="34"/>
      <c r="C91" s="223" t="s">
        <v>597</v>
      </c>
      <c r="D91" s="223" t="s">
        <v>598</v>
      </c>
      <c r="E91" s="18" t="s">
        <v>240</v>
      </c>
      <c r="F91" s="224">
        <v>117.8</v>
      </c>
      <c r="G91" s="33"/>
      <c r="H91" s="34"/>
    </row>
    <row r="92" spans="1:8" s="2" customFormat="1" ht="16.899999999999999" customHeight="1">
      <c r="A92" s="33"/>
      <c r="B92" s="34"/>
      <c r="C92" s="223" t="s">
        <v>608</v>
      </c>
      <c r="D92" s="223" t="s">
        <v>609</v>
      </c>
      <c r="E92" s="18" t="s">
        <v>240</v>
      </c>
      <c r="F92" s="224">
        <v>117.8</v>
      </c>
      <c r="G92" s="33"/>
      <c r="H92" s="34"/>
    </row>
    <row r="93" spans="1:8" s="2" customFormat="1" ht="16.899999999999999" customHeight="1">
      <c r="A93" s="33"/>
      <c r="B93" s="34"/>
      <c r="C93" s="223" t="s">
        <v>602</v>
      </c>
      <c r="D93" s="223" t="s">
        <v>603</v>
      </c>
      <c r="E93" s="18" t="s">
        <v>240</v>
      </c>
      <c r="F93" s="224">
        <v>151.99799999999999</v>
      </c>
      <c r="G93" s="33"/>
      <c r="H93" s="34"/>
    </row>
    <row r="94" spans="1:8" s="2" customFormat="1" ht="16.899999999999999" customHeight="1">
      <c r="A94" s="33"/>
      <c r="B94" s="34"/>
      <c r="C94" s="223" t="s">
        <v>612</v>
      </c>
      <c r="D94" s="223" t="s">
        <v>613</v>
      </c>
      <c r="E94" s="18" t="s">
        <v>240</v>
      </c>
      <c r="F94" s="224">
        <v>132.172</v>
      </c>
      <c r="G94" s="33"/>
      <c r="H94" s="34"/>
    </row>
    <row r="95" spans="1:8" s="2" customFormat="1" ht="16.899999999999999" customHeight="1">
      <c r="A95" s="33"/>
      <c r="B95" s="34"/>
      <c r="C95" s="219" t="s">
        <v>150</v>
      </c>
      <c r="D95" s="220" t="s">
        <v>1</v>
      </c>
      <c r="E95" s="221" t="s">
        <v>1</v>
      </c>
      <c r="F95" s="222">
        <v>11</v>
      </c>
      <c r="G95" s="33"/>
      <c r="H95" s="34"/>
    </row>
    <row r="96" spans="1:8" s="2" customFormat="1" ht="16.899999999999999" customHeight="1">
      <c r="A96" s="33"/>
      <c r="B96" s="34"/>
      <c r="C96" s="223" t="s">
        <v>1</v>
      </c>
      <c r="D96" s="223" t="s">
        <v>384</v>
      </c>
      <c r="E96" s="18" t="s">
        <v>1</v>
      </c>
      <c r="F96" s="224">
        <v>0</v>
      </c>
      <c r="G96" s="33"/>
      <c r="H96" s="34"/>
    </row>
    <row r="97" spans="1:8" s="2" customFormat="1" ht="16.899999999999999" customHeight="1">
      <c r="A97" s="33"/>
      <c r="B97" s="34"/>
      <c r="C97" s="223" t="s">
        <v>1</v>
      </c>
      <c r="D97" s="223" t="s">
        <v>385</v>
      </c>
      <c r="E97" s="18" t="s">
        <v>1</v>
      </c>
      <c r="F97" s="224">
        <v>2</v>
      </c>
      <c r="G97" s="33"/>
      <c r="H97" s="34"/>
    </row>
    <row r="98" spans="1:8" s="2" customFormat="1" ht="16.899999999999999" customHeight="1">
      <c r="A98" s="33"/>
      <c r="B98" s="34"/>
      <c r="C98" s="223" t="s">
        <v>1</v>
      </c>
      <c r="D98" s="223" t="s">
        <v>386</v>
      </c>
      <c r="E98" s="18" t="s">
        <v>1</v>
      </c>
      <c r="F98" s="224">
        <v>7</v>
      </c>
      <c r="G98" s="33"/>
      <c r="H98" s="34"/>
    </row>
    <row r="99" spans="1:8" s="2" customFormat="1" ht="16.899999999999999" customHeight="1">
      <c r="A99" s="33"/>
      <c r="B99" s="34"/>
      <c r="C99" s="223" t="s">
        <v>1</v>
      </c>
      <c r="D99" s="223" t="s">
        <v>387</v>
      </c>
      <c r="E99" s="18" t="s">
        <v>1</v>
      </c>
      <c r="F99" s="224">
        <v>2</v>
      </c>
      <c r="G99" s="33"/>
      <c r="H99" s="34"/>
    </row>
    <row r="100" spans="1:8" s="2" customFormat="1" ht="16.899999999999999" customHeight="1">
      <c r="A100" s="33"/>
      <c r="B100" s="34"/>
      <c r="C100" s="223" t="s">
        <v>150</v>
      </c>
      <c r="D100" s="223" t="s">
        <v>236</v>
      </c>
      <c r="E100" s="18" t="s">
        <v>1</v>
      </c>
      <c r="F100" s="224">
        <v>11</v>
      </c>
      <c r="G100" s="33"/>
      <c r="H100" s="34"/>
    </row>
    <row r="101" spans="1:8" s="2" customFormat="1" ht="16.899999999999999" customHeight="1">
      <c r="A101" s="33"/>
      <c r="B101" s="34"/>
      <c r="C101" s="225" t="s">
        <v>5480</v>
      </c>
      <c r="D101" s="33"/>
      <c r="E101" s="33"/>
      <c r="F101" s="33"/>
      <c r="G101" s="33"/>
      <c r="H101" s="34"/>
    </row>
    <row r="102" spans="1:8" s="2" customFormat="1" ht="16.899999999999999" customHeight="1">
      <c r="A102" s="33"/>
      <c r="B102" s="34"/>
      <c r="C102" s="223" t="s">
        <v>381</v>
      </c>
      <c r="D102" s="223" t="s">
        <v>382</v>
      </c>
      <c r="E102" s="18" t="s">
        <v>224</v>
      </c>
      <c r="F102" s="224">
        <v>6.45</v>
      </c>
      <c r="G102" s="33"/>
      <c r="H102" s="34"/>
    </row>
    <row r="103" spans="1:8" s="2" customFormat="1" ht="16.899999999999999" customHeight="1">
      <c r="A103" s="33"/>
      <c r="B103" s="34"/>
      <c r="C103" s="223" t="s">
        <v>1041</v>
      </c>
      <c r="D103" s="223" t="s">
        <v>1042</v>
      </c>
      <c r="E103" s="18" t="s">
        <v>224</v>
      </c>
      <c r="F103" s="224">
        <v>28.45</v>
      </c>
      <c r="G103" s="33"/>
      <c r="H103" s="34"/>
    </row>
    <row r="104" spans="1:8" s="2" customFormat="1" ht="16.899999999999999" customHeight="1">
      <c r="A104" s="33"/>
      <c r="B104" s="34"/>
      <c r="C104" s="219" t="s">
        <v>152</v>
      </c>
      <c r="D104" s="220" t="s">
        <v>1</v>
      </c>
      <c r="E104" s="221" t="s">
        <v>1</v>
      </c>
      <c r="F104" s="222">
        <v>6.45</v>
      </c>
      <c r="G104" s="33"/>
      <c r="H104" s="34"/>
    </row>
    <row r="105" spans="1:8" s="2" customFormat="1" ht="16.899999999999999" customHeight="1">
      <c r="A105" s="33"/>
      <c r="B105" s="34"/>
      <c r="C105" s="223" t="s">
        <v>1</v>
      </c>
      <c r="D105" s="223" t="s">
        <v>388</v>
      </c>
      <c r="E105" s="18" t="s">
        <v>1</v>
      </c>
      <c r="F105" s="224">
        <v>2.7</v>
      </c>
      <c r="G105" s="33"/>
      <c r="H105" s="34"/>
    </row>
    <row r="106" spans="1:8" s="2" customFormat="1" ht="16.899999999999999" customHeight="1">
      <c r="A106" s="33"/>
      <c r="B106" s="34"/>
      <c r="C106" s="223" t="s">
        <v>1</v>
      </c>
      <c r="D106" s="223" t="s">
        <v>389</v>
      </c>
      <c r="E106" s="18" t="s">
        <v>1</v>
      </c>
      <c r="F106" s="224">
        <v>1.35</v>
      </c>
      <c r="G106" s="33"/>
      <c r="H106" s="34"/>
    </row>
    <row r="107" spans="1:8" s="2" customFormat="1" ht="16.899999999999999" customHeight="1">
      <c r="A107" s="33"/>
      <c r="B107" s="34"/>
      <c r="C107" s="223" t="s">
        <v>1</v>
      </c>
      <c r="D107" s="223" t="s">
        <v>390</v>
      </c>
      <c r="E107" s="18" t="s">
        <v>1</v>
      </c>
      <c r="F107" s="224">
        <v>2.4</v>
      </c>
      <c r="G107" s="33"/>
      <c r="H107" s="34"/>
    </row>
    <row r="108" spans="1:8" s="2" customFormat="1" ht="16.899999999999999" customHeight="1">
      <c r="A108" s="33"/>
      <c r="B108" s="34"/>
      <c r="C108" s="223" t="s">
        <v>152</v>
      </c>
      <c r="D108" s="223" t="s">
        <v>236</v>
      </c>
      <c r="E108" s="18" t="s">
        <v>1</v>
      </c>
      <c r="F108" s="224">
        <v>6.45</v>
      </c>
      <c r="G108" s="33"/>
      <c r="H108" s="34"/>
    </row>
    <row r="109" spans="1:8" s="2" customFormat="1" ht="16.899999999999999" customHeight="1">
      <c r="A109" s="33"/>
      <c r="B109" s="34"/>
      <c r="C109" s="225" t="s">
        <v>5480</v>
      </c>
      <c r="D109" s="33"/>
      <c r="E109" s="33"/>
      <c r="F109" s="33"/>
      <c r="G109" s="33"/>
      <c r="H109" s="34"/>
    </row>
    <row r="110" spans="1:8" s="2" customFormat="1" ht="16.899999999999999" customHeight="1">
      <c r="A110" s="33"/>
      <c r="B110" s="34"/>
      <c r="C110" s="223" t="s">
        <v>381</v>
      </c>
      <c r="D110" s="223" t="s">
        <v>382</v>
      </c>
      <c r="E110" s="18" t="s">
        <v>224</v>
      </c>
      <c r="F110" s="224">
        <v>6.45</v>
      </c>
      <c r="G110" s="33"/>
      <c r="H110" s="34"/>
    </row>
    <row r="111" spans="1:8" s="2" customFormat="1" ht="16.899999999999999" customHeight="1">
      <c r="A111" s="33"/>
      <c r="B111" s="34"/>
      <c r="C111" s="223" t="s">
        <v>392</v>
      </c>
      <c r="D111" s="223" t="s">
        <v>393</v>
      </c>
      <c r="E111" s="18" t="s">
        <v>394</v>
      </c>
      <c r="F111" s="224">
        <v>149.404</v>
      </c>
      <c r="G111" s="33"/>
      <c r="H111" s="34"/>
    </row>
    <row r="112" spans="1:8" s="2" customFormat="1" ht="16.899999999999999" customHeight="1">
      <c r="A112" s="33"/>
      <c r="B112" s="34"/>
      <c r="C112" s="223" t="s">
        <v>1034</v>
      </c>
      <c r="D112" s="223" t="s">
        <v>1035</v>
      </c>
      <c r="E112" s="18" t="s">
        <v>224</v>
      </c>
      <c r="F112" s="224">
        <v>63.65</v>
      </c>
      <c r="G112" s="33"/>
      <c r="H112" s="34"/>
    </row>
    <row r="113" spans="1:8" s="2" customFormat="1" ht="16.899999999999999" customHeight="1">
      <c r="A113" s="33"/>
      <c r="B113" s="34"/>
      <c r="C113" s="223" t="s">
        <v>1041</v>
      </c>
      <c r="D113" s="223" t="s">
        <v>1042</v>
      </c>
      <c r="E113" s="18" t="s">
        <v>224</v>
      </c>
      <c r="F113" s="224">
        <v>28.45</v>
      </c>
      <c r="G113" s="33"/>
      <c r="H113" s="34"/>
    </row>
    <row r="114" spans="1:8" s="2" customFormat="1" ht="16.899999999999999" customHeight="1">
      <c r="A114" s="33"/>
      <c r="B114" s="34"/>
      <c r="C114" s="219" t="s">
        <v>154</v>
      </c>
      <c r="D114" s="220" t="s">
        <v>1</v>
      </c>
      <c r="E114" s="221" t="s">
        <v>1</v>
      </c>
      <c r="F114" s="222">
        <v>8.5</v>
      </c>
      <c r="G114" s="33"/>
      <c r="H114" s="34"/>
    </row>
    <row r="115" spans="1:8" s="2" customFormat="1" ht="16.899999999999999" customHeight="1">
      <c r="A115" s="33"/>
      <c r="B115" s="34"/>
      <c r="C115" s="223" t="s">
        <v>1</v>
      </c>
      <c r="D115" s="223" t="s">
        <v>233</v>
      </c>
      <c r="E115" s="18" t="s">
        <v>1</v>
      </c>
      <c r="F115" s="224">
        <v>0</v>
      </c>
      <c r="G115" s="33"/>
      <c r="H115" s="34"/>
    </row>
    <row r="116" spans="1:8" s="2" customFormat="1" ht="16.899999999999999" customHeight="1">
      <c r="A116" s="33"/>
      <c r="B116" s="34"/>
      <c r="C116" s="223" t="s">
        <v>1</v>
      </c>
      <c r="D116" s="223" t="s">
        <v>234</v>
      </c>
      <c r="E116" s="18" t="s">
        <v>1</v>
      </c>
      <c r="F116" s="224">
        <v>4</v>
      </c>
      <c r="G116" s="33"/>
      <c r="H116" s="34"/>
    </row>
    <row r="117" spans="1:8" s="2" customFormat="1" ht="16.899999999999999" customHeight="1">
      <c r="A117" s="33"/>
      <c r="B117" s="34"/>
      <c r="C117" s="223" t="s">
        <v>1</v>
      </c>
      <c r="D117" s="223" t="s">
        <v>235</v>
      </c>
      <c r="E117" s="18" t="s">
        <v>1</v>
      </c>
      <c r="F117" s="224">
        <v>4.5</v>
      </c>
      <c r="G117" s="33"/>
      <c r="H117" s="34"/>
    </row>
    <row r="118" spans="1:8" s="2" customFormat="1" ht="16.899999999999999" customHeight="1">
      <c r="A118" s="33"/>
      <c r="B118" s="34"/>
      <c r="C118" s="223" t="s">
        <v>154</v>
      </c>
      <c r="D118" s="223" t="s">
        <v>236</v>
      </c>
      <c r="E118" s="18" t="s">
        <v>1</v>
      </c>
      <c r="F118" s="224">
        <v>8.5</v>
      </c>
      <c r="G118" s="33"/>
      <c r="H118" s="34"/>
    </row>
    <row r="119" spans="1:8" s="2" customFormat="1" ht="16.899999999999999" customHeight="1">
      <c r="A119" s="33"/>
      <c r="B119" s="34"/>
      <c r="C119" s="225" t="s">
        <v>5480</v>
      </c>
      <c r="D119" s="33"/>
      <c r="E119" s="33"/>
      <c r="F119" s="33"/>
      <c r="G119" s="33"/>
      <c r="H119" s="34"/>
    </row>
    <row r="120" spans="1:8" s="2" customFormat="1" ht="16.899999999999999" customHeight="1">
      <c r="A120" s="33"/>
      <c r="B120" s="34"/>
      <c r="C120" s="223" t="s">
        <v>230</v>
      </c>
      <c r="D120" s="223" t="s">
        <v>231</v>
      </c>
      <c r="E120" s="18" t="s">
        <v>224</v>
      </c>
      <c r="F120" s="224">
        <v>8.5</v>
      </c>
      <c r="G120" s="33"/>
      <c r="H120" s="34"/>
    </row>
    <row r="121" spans="1:8" s="2" customFormat="1" ht="16.899999999999999" customHeight="1">
      <c r="A121" s="33"/>
      <c r="B121" s="34"/>
      <c r="C121" s="223" t="s">
        <v>238</v>
      </c>
      <c r="D121" s="223" t="s">
        <v>239</v>
      </c>
      <c r="E121" s="18" t="s">
        <v>240</v>
      </c>
      <c r="F121" s="224">
        <v>0.93500000000000005</v>
      </c>
      <c r="G121" s="33"/>
      <c r="H121" s="34"/>
    </row>
    <row r="122" spans="1:8" s="2" customFormat="1" ht="16.899999999999999" customHeight="1">
      <c r="A122" s="33"/>
      <c r="B122" s="34"/>
      <c r="C122" s="219" t="s">
        <v>156</v>
      </c>
      <c r="D122" s="220" t="s">
        <v>1</v>
      </c>
      <c r="E122" s="221" t="s">
        <v>1</v>
      </c>
      <c r="F122" s="222">
        <v>26.513000000000002</v>
      </c>
      <c r="G122" s="33"/>
      <c r="H122" s="34"/>
    </row>
    <row r="123" spans="1:8" s="2" customFormat="1" ht="16.899999999999999" customHeight="1">
      <c r="A123" s="33"/>
      <c r="B123" s="34"/>
      <c r="C123" s="223" t="s">
        <v>1</v>
      </c>
      <c r="D123" s="223" t="s">
        <v>633</v>
      </c>
      <c r="E123" s="18" t="s">
        <v>1</v>
      </c>
      <c r="F123" s="224">
        <v>1.464</v>
      </c>
      <c r="G123" s="33"/>
      <c r="H123" s="34"/>
    </row>
    <row r="124" spans="1:8" s="2" customFormat="1" ht="16.899999999999999" customHeight="1">
      <c r="A124" s="33"/>
      <c r="B124" s="34"/>
      <c r="C124" s="223" t="s">
        <v>1</v>
      </c>
      <c r="D124" s="223" t="s">
        <v>634</v>
      </c>
      <c r="E124" s="18" t="s">
        <v>1</v>
      </c>
      <c r="F124" s="224">
        <v>25.048999999999999</v>
      </c>
      <c r="G124" s="33"/>
      <c r="H124" s="34"/>
    </row>
    <row r="125" spans="1:8" s="2" customFormat="1" ht="16.899999999999999" customHeight="1">
      <c r="A125" s="33"/>
      <c r="B125" s="34"/>
      <c r="C125" s="223" t="s">
        <v>156</v>
      </c>
      <c r="D125" s="223" t="s">
        <v>236</v>
      </c>
      <c r="E125" s="18" t="s">
        <v>1</v>
      </c>
      <c r="F125" s="224">
        <v>26.513000000000002</v>
      </c>
      <c r="G125" s="33"/>
      <c r="H125" s="34"/>
    </row>
    <row r="126" spans="1:8" s="2" customFormat="1" ht="16.899999999999999" customHeight="1">
      <c r="A126" s="33"/>
      <c r="B126" s="34"/>
      <c r="C126" s="225" t="s">
        <v>5480</v>
      </c>
      <c r="D126" s="33"/>
      <c r="E126" s="33"/>
      <c r="F126" s="33"/>
      <c r="G126" s="33"/>
      <c r="H126" s="34"/>
    </row>
    <row r="127" spans="1:8" s="2" customFormat="1" ht="16.899999999999999" customHeight="1">
      <c r="A127" s="33"/>
      <c r="B127" s="34"/>
      <c r="C127" s="223" t="s">
        <v>686</v>
      </c>
      <c r="D127" s="223" t="s">
        <v>687</v>
      </c>
      <c r="E127" s="18" t="s">
        <v>394</v>
      </c>
      <c r="F127" s="224">
        <v>26.513000000000002</v>
      </c>
      <c r="G127" s="33"/>
      <c r="H127" s="34"/>
    </row>
    <row r="128" spans="1:8" s="2" customFormat="1" ht="16.899999999999999" customHeight="1">
      <c r="A128" s="33"/>
      <c r="B128" s="34"/>
      <c r="C128" s="223" t="s">
        <v>513</v>
      </c>
      <c r="D128" s="223" t="s">
        <v>514</v>
      </c>
      <c r="E128" s="18" t="s">
        <v>394</v>
      </c>
      <c r="F128" s="224">
        <v>826.96699999999998</v>
      </c>
      <c r="G128" s="33"/>
      <c r="H128" s="34"/>
    </row>
    <row r="129" spans="1:8" s="2" customFormat="1" ht="16.899999999999999" customHeight="1">
      <c r="A129" s="33"/>
      <c r="B129" s="34"/>
      <c r="C129" s="219" t="s">
        <v>158</v>
      </c>
      <c r="D129" s="220" t="s">
        <v>1</v>
      </c>
      <c r="E129" s="221" t="s">
        <v>1</v>
      </c>
      <c r="F129" s="222">
        <v>1.95</v>
      </c>
      <c r="G129" s="33"/>
      <c r="H129" s="34"/>
    </row>
    <row r="130" spans="1:8" s="2" customFormat="1" ht="16.899999999999999" customHeight="1">
      <c r="A130" s="33"/>
      <c r="B130" s="34"/>
      <c r="C130" s="223" t="s">
        <v>1</v>
      </c>
      <c r="D130" s="223" t="s">
        <v>693</v>
      </c>
      <c r="E130" s="18" t="s">
        <v>1</v>
      </c>
      <c r="F130" s="224">
        <v>1.35</v>
      </c>
      <c r="G130" s="33"/>
      <c r="H130" s="34"/>
    </row>
    <row r="131" spans="1:8" s="2" customFormat="1" ht="16.899999999999999" customHeight="1">
      <c r="A131" s="33"/>
      <c r="B131" s="34"/>
      <c r="C131" s="223" t="s">
        <v>1</v>
      </c>
      <c r="D131" s="223" t="s">
        <v>694</v>
      </c>
      <c r="E131" s="18" t="s">
        <v>1</v>
      </c>
      <c r="F131" s="224">
        <v>0.27600000000000002</v>
      </c>
      <c r="G131" s="33"/>
      <c r="H131" s="34"/>
    </row>
    <row r="132" spans="1:8" s="2" customFormat="1" ht="16.899999999999999" customHeight="1">
      <c r="A132" s="33"/>
      <c r="B132" s="34"/>
      <c r="C132" s="223" t="s">
        <v>1</v>
      </c>
      <c r="D132" s="223" t="s">
        <v>695</v>
      </c>
      <c r="E132" s="18" t="s">
        <v>1</v>
      </c>
      <c r="F132" s="224">
        <v>0.32400000000000001</v>
      </c>
      <c r="G132" s="33"/>
      <c r="H132" s="34"/>
    </row>
    <row r="133" spans="1:8" s="2" customFormat="1" ht="16.899999999999999" customHeight="1">
      <c r="A133" s="33"/>
      <c r="B133" s="34"/>
      <c r="C133" s="223" t="s">
        <v>158</v>
      </c>
      <c r="D133" s="223" t="s">
        <v>236</v>
      </c>
      <c r="E133" s="18" t="s">
        <v>1</v>
      </c>
      <c r="F133" s="224">
        <v>1.95</v>
      </c>
      <c r="G133" s="33"/>
      <c r="H133" s="34"/>
    </row>
    <row r="134" spans="1:8" s="2" customFormat="1" ht="16.899999999999999" customHeight="1">
      <c r="A134" s="33"/>
      <c r="B134" s="34"/>
      <c r="C134" s="225" t="s">
        <v>5480</v>
      </c>
      <c r="D134" s="33"/>
      <c r="E134" s="33"/>
      <c r="F134" s="33"/>
      <c r="G134" s="33"/>
      <c r="H134" s="34"/>
    </row>
    <row r="135" spans="1:8" s="2" customFormat="1" ht="16.899999999999999" customHeight="1">
      <c r="A135" s="33"/>
      <c r="B135" s="34"/>
      <c r="C135" s="223" t="s">
        <v>690</v>
      </c>
      <c r="D135" s="223" t="s">
        <v>691</v>
      </c>
      <c r="E135" s="18" t="s">
        <v>394</v>
      </c>
      <c r="F135" s="224">
        <v>1.95</v>
      </c>
      <c r="G135" s="33"/>
      <c r="H135" s="34"/>
    </row>
    <row r="136" spans="1:8" s="2" customFormat="1" ht="16.899999999999999" customHeight="1">
      <c r="A136" s="33"/>
      <c r="B136" s="34"/>
      <c r="C136" s="223" t="s">
        <v>513</v>
      </c>
      <c r="D136" s="223" t="s">
        <v>514</v>
      </c>
      <c r="E136" s="18" t="s">
        <v>394</v>
      </c>
      <c r="F136" s="224">
        <v>826.96699999999998</v>
      </c>
      <c r="G136" s="33"/>
      <c r="H136" s="34"/>
    </row>
    <row r="137" spans="1:8" s="2" customFormat="1" ht="16.899999999999999" customHeight="1">
      <c r="A137" s="33"/>
      <c r="B137" s="34"/>
      <c r="C137" s="219" t="s">
        <v>160</v>
      </c>
      <c r="D137" s="220" t="s">
        <v>1</v>
      </c>
      <c r="E137" s="221" t="s">
        <v>1</v>
      </c>
      <c r="F137" s="222">
        <v>34.798999999999999</v>
      </c>
      <c r="G137" s="33"/>
      <c r="H137" s="34"/>
    </row>
    <row r="138" spans="1:8" s="2" customFormat="1" ht="16.899999999999999" customHeight="1">
      <c r="A138" s="33"/>
      <c r="B138" s="34"/>
      <c r="C138" s="223" t="s">
        <v>1</v>
      </c>
      <c r="D138" s="223" t="s">
        <v>633</v>
      </c>
      <c r="E138" s="18" t="s">
        <v>1</v>
      </c>
      <c r="F138" s="224">
        <v>1.464</v>
      </c>
      <c r="G138" s="33"/>
      <c r="H138" s="34"/>
    </row>
    <row r="139" spans="1:8" s="2" customFormat="1" ht="16.899999999999999" customHeight="1">
      <c r="A139" s="33"/>
      <c r="B139" s="34"/>
      <c r="C139" s="223" t="s">
        <v>1</v>
      </c>
      <c r="D139" s="223" t="s">
        <v>634</v>
      </c>
      <c r="E139" s="18" t="s">
        <v>1</v>
      </c>
      <c r="F139" s="224">
        <v>25.048999999999999</v>
      </c>
      <c r="G139" s="33"/>
      <c r="H139" s="34"/>
    </row>
    <row r="140" spans="1:8" s="2" customFormat="1" ht="16.899999999999999" customHeight="1">
      <c r="A140" s="33"/>
      <c r="B140" s="34"/>
      <c r="C140" s="223" t="s">
        <v>1</v>
      </c>
      <c r="D140" s="223" t="s">
        <v>635</v>
      </c>
      <c r="E140" s="18" t="s">
        <v>1</v>
      </c>
      <c r="F140" s="224">
        <v>5.625</v>
      </c>
      <c r="G140" s="33"/>
      <c r="H140" s="34"/>
    </row>
    <row r="141" spans="1:8" s="2" customFormat="1" ht="16.899999999999999" customHeight="1">
      <c r="A141" s="33"/>
      <c r="B141" s="34"/>
      <c r="C141" s="223" t="s">
        <v>1</v>
      </c>
      <c r="D141" s="223" t="s">
        <v>636</v>
      </c>
      <c r="E141" s="18" t="s">
        <v>1</v>
      </c>
      <c r="F141" s="224">
        <v>1.4850000000000001</v>
      </c>
      <c r="G141" s="33"/>
      <c r="H141" s="34"/>
    </row>
    <row r="142" spans="1:8" s="2" customFormat="1" ht="16.899999999999999" customHeight="1">
      <c r="A142" s="33"/>
      <c r="B142" s="34"/>
      <c r="C142" s="223" t="s">
        <v>1</v>
      </c>
      <c r="D142" s="223" t="s">
        <v>637</v>
      </c>
      <c r="E142" s="18" t="s">
        <v>1</v>
      </c>
      <c r="F142" s="224">
        <v>1.1759999999999999</v>
      </c>
      <c r="G142" s="33"/>
      <c r="H142" s="34"/>
    </row>
    <row r="143" spans="1:8" s="2" customFormat="1" ht="16.899999999999999" customHeight="1">
      <c r="A143" s="33"/>
      <c r="B143" s="34"/>
      <c r="C143" s="223" t="s">
        <v>160</v>
      </c>
      <c r="D143" s="223" t="s">
        <v>236</v>
      </c>
      <c r="E143" s="18" t="s">
        <v>1</v>
      </c>
      <c r="F143" s="224">
        <v>34.798999999999999</v>
      </c>
      <c r="G143" s="33"/>
      <c r="H143" s="34"/>
    </row>
    <row r="144" spans="1:8" s="2" customFormat="1" ht="16.899999999999999" customHeight="1">
      <c r="A144" s="33"/>
      <c r="B144" s="34"/>
      <c r="C144" s="225" t="s">
        <v>5480</v>
      </c>
      <c r="D144" s="33"/>
      <c r="E144" s="33"/>
      <c r="F144" s="33"/>
      <c r="G144" s="33"/>
      <c r="H144" s="34"/>
    </row>
    <row r="145" spans="1:8" s="2" customFormat="1" ht="16.899999999999999" customHeight="1">
      <c r="A145" s="33"/>
      <c r="B145" s="34"/>
      <c r="C145" s="223" t="s">
        <v>630</v>
      </c>
      <c r="D145" s="223" t="s">
        <v>631</v>
      </c>
      <c r="E145" s="18" t="s">
        <v>394</v>
      </c>
      <c r="F145" s="224">
        <v>34.798999999999999</v>
      </c>
      <c r="G145" s="33"/>
      <c r="H145" s="34"/>
    </row>
    <row r="146" spans="1:8" s="2" customFormat="1" ht="16.899999999999999" customHeight="1">
      <c r="A146" s="33"/>
      <c r="B146" s="34"/>
      <c r="C146" s="223" t="s">
        <v>590</v>
      </c>
      <c r="D146" s="223" t="s">
        <v>591</v>
      </c>
      <c r="E146" s="18" t="s">
        <v>394</v>
      </c>
      <c r="F146" s="224">
        <v>34.798999999999999</v>
      </c>
      <c r="G146" s="33"/>
      <c r="H146" s="34"/>
    </row>
    <row r="147" spans="1:8" s="2" customFormat="1" ht="16.899999999999999" customHeight="1">
      <c r="A147" s="33"/>
      <c r="B147" s="34"/>
      <c r="C147" s="223" t="s">
        <v>513</v>
      </c>
      <c r="D147" s="223" t="s">
        <v>514</v>
      </c>
      <c r="E147" s="18" t="s">
        <v>394</v>
      </c>
      <c r="F147" s="224">
        <v>826.96699999999998</v>
      </c>
      <c r="G147" s="33"/>
      <c r="H147" s="34"/>
    </row>
    <row r="148" spans="1:8" s="2" customFormat="1" ht="16.899999999999999" customHeight="1">
      <c r="A148" s="33"/>
      <c r="B148" s="34"/>
      <c r="C148" s="219" t="s">
        <v>162</v>
      </c>
      <c r="D148" s="220" t="s">
        <v>1</v>
      </c>
      <c r="E148" s="221" t="s">
        <v>1</v>
      </c>
      <c r="F148" s="222">
        <v>157.405</v>
      </c>
      <c r="G148" s="33"/>
      <c r="H148" s="34"/>
    </row>
    <row r="149" spans="1:8" s="2" customFormat="1" ht="16.899999999999999" customHeight="1">
      <c r="A149" s="33"/>
      <c r="B149" s="34"/>
      <c r="C149" s="223" t="s">
        <v>1</v>
      </c>
      <c r="D149" s="223" t="s">
        <v>800</v>
      </c>
      <c r="E149" s="18" t="s">
        <v>1</v>
      </c>
      <c r="F149" s="224">
        <v>0</v>
      </c>
      <c r="G149" s="33"/>
      <c r="H149" s="34"/>
    </row>
    <row r="150" spans="1:8" s="2" customFormat="1" ht="16.899999999999999" customHeight="1">
      <c r="A150" s="33"/>
      <c r="B150" s="34"/>
      <c r="C150" s="223" t="s">
        <v>1</v>
      </c>
      <c r="D150" s="223" t="s">
        <v>801</v>
      </c>
      <c r="E150" s="18" t="s">
        <v>1</v>
      </c>
      <c r="F150" s="224">
        <v>8.4179999999999993</v>
      </c>
      <c r="G150" s="33"/>
      <c r="H150" s="34"/>
    </row>
    <row r="151" spans="1:8" s="2" customFormat="1" ht="16.899999999999999" customHeight="1">
      <c r="A151" s="33"/>
      <c r="B151" s="34"/>
      <c r="C151" s="223" t="s">
        <v>1</v>
      </c>
      <c r="D151" s="223" t="s">
        <v>802</v>
      </c>
      <c r="E151" s="18" t="s">
        <v>1</v>
      </c>
      <c r="F151" s="224">
        <v>-1.61</v>
      </c>
      <c r="G151" s="33"/>
      <c r="H151" s="34"/>
    </row>
    <row r="152" spans="1:8" s="2" customFormat="1" ht="16.899999999999999" customHeight="1">
      <c r="A152" s="33"/>
      <c r="B152" s="34"/>
      <c r="C152" s="223" t="s">
        <v>1</v>
      </c>
      <c r="D152" s="223" t="s">
        <v>803</v>
      </c>
      <c r="E152" s="18" t="s">
        <v>1</v>
      </c>
      <c r="F152" s="224">
        <v>0</v>
      </c>
      <c r="G152" s="33"/>
      <c r="H152" s="34"/>
    </row>
    <row r="153" spans="1:8" s="2" customFormat="1" ht="16.899999999999999" customHeight="1">
      <c r="A153" s="33"/>
      <c r="B153" s="34"/>
      <c r="C153" s="223" t="s">
        <v>1</v>
      </c>
      <c r="D153" s="223" t="s">
        <v>804</v>
      </c>
      <c r="E153" s="18" t="s">
        <v>1</v>
      </c>
      <c r="F153" s="224">
        <v>180.85599999999999</v>
      </c>
      <c r="G153" s="33"/>
      <c r="H153" s="34"/>
    </row>
    <row r="154" spans="1:8" s="2" customFormat="1" ht="16.899999999999999" customHeight="1">
      <c r="A154" s="33"/>
      <c r="B154" s="34"/>
      <c r="C154" s="223" t="s">
        <v>1</v>
      </c>
      <c r="D154" s="223" t="s">
        <v>805</v>
      </c>
      <c r="E154" s="18" t="s">
        <v>1</v>
      </c>
      <c r="F154" s="224">
        <v>-30.259</v>
      </c>
      <c r="G154" s="33"/>
      <c r="H154" s="34"/>
    </row>
    <row r="155" spans="1:8" s="2" customFormat="1" ht="16.899999999999999" customHeight="1">
      <c r="A155" s="33"/>
      <c r="B155" s="34"/>
      <c r="C155" s="223" t="s">
        <v>162</v>
      </c>
      <c r="D155" s="223" t="s">
        <v>282</v>
      </c>
      <c r="E155" s="18" t="s">
        <v>1</v>
      </c>
      <c r="F155" s="224">
        <v>157.405</v>
      </c>
      <c r="G155" s="33"/>
      <c r="H155" s="34"/>
    </row>
    <row r="156" spans="1:8" s="2" customFormat="1" ht="16.899999999999999" customHeight="1">
      <c r="A156" s="33"/>
      <c r="B156" s="34"/>
      <c r="C156" s="225" t="s">
        <v>5480</v>
      </c>
      <c r="D156" s="33"/>
      <c r="E156" s="33"/>
      <c r="F156" s="33"/>
      <c r="G156" s="33"/>
      <c r="H156" s="34"/>
    </row>
    <row r="157" spans="1:8" s="2" customFormat="1" ht="16.899999999999999" customHeight="1">
      <c r="A157" s="33"/>
      <c r="B157" s="34"/>
      <c r="C157" s="223" t="s">
        <v>797</v>
      </c>
      <c r="D157" s="223" t="s">
        <v>798</v>
      </c>
      <c r="E157" s="18" t="s">
        <v>394</v>
      </c>
      <c r="F157" s="224">
        <v>122.34</v>
      </c>
      <c r="G157" s="33"/>
      <c r="H157" s="34"/>
    </row>
    <row r="158" spans="1:8" s="2" customFormat="1" ht="16.899999999999999" customHeight="1">
      <c r="A158" s="33"/>
      <c r="B158" s="34"/>
      <c r="C158" s="223" t="s">
        <v>513</v>
      </c>
      <c r="D158" s="223" t="s">
        <v>514</v>
      </c>
      <c r="E158" s="18" t="s">
        <v>394</v>
      </c>
      <c r="F158" s="224">
        <v>826.96699999999998</v>
      </c>
      <c r="G158" s="33"/>
      <c r="H158" s="34"/>
    </row>
    <row r="159" spans="1:8" s="2" customFormat="1" ht="16.899999999999999" customHeight="1">
      <c r="A159" s="33"/>
      <c r="B159" s="34"/>
      <c r="C159" s="219" t="s">
        <v>1464</v>
      </c>
      <c r="D159" s="220" t="s">
        <v>1</v>
      </c>
      <c r="E159" s="221" t="s">
        <v>1</v>
      </c>
      <c r="F159" s="222">
        <v>972.68399999999997</v>
      </c>
      <c r="G159" s="33"/>
      <c r="H159" s="34"/>
    </row>
    <row r="160" spans="1:8" s="2" customFormat="1" ht="16.899999999999999" customHeight="1">
      <c r="A160" s="33"/>
      <c r="B160" s="34"/>
      <c r="C160" s="223" t="s">
        <v>1</v>
      </c>
      <c r="D160" s="223" t="s">
        <v>489</v>
      </c>
      <c r="E160" s="18" t="s">
        <v>1</v>
      </c>
      <c r="F160" s="224">
        <v>0</v>
      </c>
      <c r="G160" s="33"/>
      <c r="H160" s="34"/>
    </row>
    <row r="161" spans="1:8" s="2" customFormat="1" ht="16.899999999999999" customHeight="1">
      <c r="A161" s="33"/>
      <c r="B161" s="34"/>
      <c r="C161" s="223" t="s">
        <v>1</v>
      </c>
      <c r="D161" s="223" t="s">
        <v>490</v>
      </c>
      <c r="E161" s="18" t="s">
        <v>1</v>
      </c>
      <c r="F161" s="224">
        <v>984.14499999999998</v>
      </c>
      <c r="G161" s="33"/>
      <c r="H161" s="34"/>
    </row>
    <row r="162" spans="1:8" s="2" customFormat="1" ht="16.899999999999999" customHeight="1">
      <c r="A162" s="33"/>
      <c r="B162" s="34"/>
      <c r="C162" s="223" t="s">
        <v>1</v>
      </c>
      <c r="D162" s="223" t="s">
        <v>5481</v>
      </c>
      <c r="E162" s="18" t="s">
        <v>1</v>
      </c>
      <c r="F162" s="224">
        <v>0</v>
      </c>
      <c r="G162" s="33"/>
      <c r="H162" s="34"/>
    </row>
    <row r="163" spans="1:8" s="2" customFormat="1" ht="16.899999999999999" customHeight="1">
      <c r="A163" s="33"/>
      <c r="B163" s="34"/>
      <c r="C163" s="223" t="s">
        <v>1</v>
      </c>
      <c r="D163" s="223" t="s">
        <v>5482</v>
      </c>
      <c r="E163" s="18" t="s">
        <v>1</v>
      </c>
      <c r="F163" s="224">
        <v>-11.461</v>
      </c>
      <c r="G163" s="33"/>
      <c r="H163" s="34"/>
    </row>
    <row r="164" spans="1:8" s="2" customFormat="1" ht="16.899999999999999" customHeight="1">
      <c r="A164" s="33"/>
      <c r="B164" s="34"/>
      <c r="C164" s="223" t="s">
        <v>1464</v>
      </c>
      <c r="D164" s="223" t="s">
        <v>236</v>
      </c>
      <c r="E164" s="18" t="s">
        <v>1</v>
      </c>
      <c r="F164" s="224">
        <v>972.68399999999997</v>
      </c>
      <c r="G164" s="33"/>
      <c r="H164" s="34"/>
    </row>
    <row r="165" spans="1:8" s="2" customFormat="1" ht="16.899999999999999" customHeight="1">
      <c r="A165" s="33"/>
      <c r="B165" s="34"/>
      <c r="C165" s="219" t="s">
        <v>164</v>
      </c>
      <c r="D165" s="220" t="s">
        <v>1</v>
      </c>
      <c r="E165" s="221" t="s">
        <v>1</v>
      </c>
      <c r="F165" s="222">
        <v>16.2</v>
      </c>
      <c r="G165" s="33"/>
      <c r="H165" s="34"/>
    </row>
    <row r="166" spans="1:8" s="2" customFormat="1" ht="16.899999999999999" customHeight="1">
      <c r="A166" s="33"/>
      <c r="B166" s="34"/>
      <c r="C166" s="223" t="s">
        <v>1</v>
      </c>
      <c r="D166" s="223" t="s">
        <v>489</v>
      </c>
      <c r="E166" s="18" t="s">
        <v>1</v>
      </c>
      <c r="F166" s="224">
        <v>0</v>
      </c>
      <c r="G166" s="33"/>
      <c r="H166" s="34"/>
    </row>
    <row r="167" spans="1:8" s="2" customFormat="1" ht="16.899999999999999" customHeight="1">
      <c r="A167" s="33"/>
      <c r="B167" s="34"/>
      <c r="C167" s="223" t="s">
        <v>1</v>
      </c>
      <c r="D167" s="223" t="s">
        <v>184</v>
      </c>
      <c r="E167" s="18" t="s">
        <v>1</v>
      </c>
      <c r="F167" s="224">
        <v>16.2</v>
      </c>
      <c r="G167" s="33"/>
      <c r="H167" s="34"/>
    </row>
    <row r="168" spans="1:8" s="2" customFormat="1" ht="16.899999999999999" customHeight="1">
      <c r="A168" s="33"/>
      <c r="B168" s="34"/>
      <c r="C168" s="223" t="s">
        <v>164</v>
      </c>
      <c r="D168" s="223" t="s">
        <v>236</v>
      </c>
      <c r="E168" s="18" t="s">
        <v>1</v>
      </c>
      <c r="F168" s="224">
        <v>16.2</v>
      </c>
      <c r="G168" s="33"/>
      <c r="H168" s="34"/>
    </row>
    <row r="169" spans="1:8" s="2" customFormat="1" ht="16.899999999999999" customHeight="1">
      <c r="A169" s="33"/>
      <c r="B169" s="34"/>
      <c r="C169" s="225" t="s">
        <v>5480</v>
      </c>
      <c r="D169" s="33"/>
      <c r="E169" s="33"/>
      <c r="F169" s="33"/>
      <c r="G169" s="33"/>
      <c r="H169" s="34"/>
    </row>
    <row r="170" spans="1:8" s="2" customFormat="1" ht="16.899999999999999" customHeight="1">
      <c r="A170" s="33"/>
      <c r="B170" s="34"/>
      <c r="C170" s="223" t="s">
        <v>486</v>
      </c>
      <c r="D170" s="223" t="s">
        <v>487</v>
      </c>
      <c r="E170" s="18" t="s">
        <v>394</v>
      </c>
      <c r="F170" s="224">
        <v>12.96</v>
      </c>
      <c r="G170" s="33"/>
      <c r="H170" s="34"/>
    </row>
    <row r="171" spans="1:8" s="2" customFormat="1" ht="16.899999999999999" customHeight="1">
      <c r="A171" s="33"/>
      <c r="B171" s="34"/>
      <c r="C171" s="223" t="s">
        <v>494</v>
      </c>
      <c r="D171" s="223" t="s">
        <v>495</v>
      </c>
      <c r="E171" s="18" t="s">
        <v>394</v>
      </c>
      <c r="F171" s="224">
        <v>3.24</v>
      </c>
      <c r="G171" s="33"/>
      <c r="H171" s="34"/>
    </row>
    <row r="172" spans="1:8" s="2" customFormat="1" ht="16.899999999999999" customHeight="1">
      <c r="A172" s="33"/>
      <c r="B172" s="34"/>
      <c r="C172" s="223" t="s">
        <v>504</v>
      </c>
      <c r="D172" s="223" t="s">
        <v>505</v>
      </c>
      <c r="E172" s="18" t="s">
        <v>394</v>
      </c>
      <c r="F172" s="224">
        <v>12.96</v>
      </c>
      <c r="G172" s="33"/>
      <c r="H172" s="34"/>
    </row>
    <row r="173" spans="1:8" s="2" customFormat="1" ht="16.899999999999999" customHeight="1">
      <c r="A173" s="33"/>
      <c r="B173" s="34"/>
      <c r="C173" s="223" t="s">
        <v>508</v>
      </c>
      <c r="D173" s="223" t="s">
        <v>509</v>
      </c>
      <c r="E173" s="18" t="s">
        <v>394</v>
      </c>
      <c r="F173" s="224">
        <v>3.24</v>
      </c>
      <c r="G173" s="33"/>
      <c r="H173" s="34"/>
    </row>
    <row r="174" spans="1:8" s="2" customFormat="1" ht="16.899999999999999" customHeight="1">
      <c r="A174" s="33"/>
      <c r="B174" s="34"/>
      <c r="C174" s="219" t="s">
        <v>166</v>
      </c>
      <c r="D174" s="220" t="s">
        <v>1</v>
      </c>
      <c r="E174" s="221" t="s">
        <v>1</v>
      </c>
      <c r="F174" s="222">
        <v>1221.8679999999999</v>
      </c>
      <c r="G174" s="33"/>
      <c r="H174" s="34"/>
    </row>
    <row r="175" spans="1:8" s="2" customFormat="1" ht="16.899999999999999" customHeight="1">
      <c r="A175" s="33"/>
      <c r="B175" s="34"/>
      <c r="C175" s="223" t="s">
        <v>1</v>
      </c>
      <c r="D175" s="223" t="s">
        <v>415</v>
      </c>
      <c r="E175" s="18" t="s">
        <v>1</v>
      </c>
      <c r="F175" s="224">
        <v>0</v>
      </c>
      <c r="G175" s="33"/>
      <c r="H175" s="34"/>
    </row>
    <row r="176" spans="1:8" s="2" customFormat="1" ht="16.899999999999999" customHeight="1">
      <c r="A176" s="33"/>
      <c r="B176" s="34"/>
      <c r="C176" s="223" t="s">
        <v>1</v>
      </c>
      <c r="D176" s="223" t="s">
        <v>457</v>
      </c>
      <c r="E176" s="18" t="s">
        <v>1</v>
      </c>
      <c r="F176" s="224">
        <v>246.61500000000001</v>
      </c>
      <c r="G176" s="33"/>
      <c r="H176" s="34"/>
    </row>
    <row r="177" spans="1:8" s="2" customFormat="1" ht="16.899999999999999" customHeight="1">
      <c r="A177" s="33"/>
      <c r="B177" s="34"/>
      <c r="C177" s="223" t="s">
        <v>1</v>
      </c>
      <c r="D177" s="223" t="s">
        <v>458</v>
      </c>
      <c r="E177" s="18" t="s">
        <v>1</v>
      </c>
      <c r="F177" s="224">
        <v>238.85</v>
      </c>
      <c r="G177" s="33"/>
      <c r="H177" s="34"/>
    </row>
    <row r="178" spans="1:8" s="2" customFormat="1" ht="16.899999999999999" customHeight="1">
      <c r="A178" s="33"/>
      <c r="B178" s="34"/>
      <c r="C178" s="223" t="s">
        <v>1</v>
      </c>
      <c r="D178" s="223" t="s">
        <v>459</v>
      </c>
      <c r="E178" s="18" t="s">
        <v>1</v>
      </c>
      <c r="F178" s="224">
        <v>56.567</v>
      </c>
      <c r="G178" s="33"/>
      <c r="H178" s="34"/>
    </row>
    <row r="179" spans="1:8" s="2" customFormat="1" ht="16.899999999999999" customHeight="1">
      <c r="A179" s="33"/>
      <c r="B179" s="34"/>
      <c r="C179" s="223" t="s">
        <v>1</v>
      </c>
      <c r="D179" s="223" t="s">
        <v>460</v>
      </c>
      <c r="E179" s="18" t="s">
        <v>1</v>
      </c>
      <c r="F179" s="224">
        <v>218.18600000000001</v>
      </c>
      <c r="G179" s="33"/>
      <c r="H179" s="34"/>
    </row>
    <row r="180" spans="1:8" s="2" customFormat="1" ht="16.899999999999999" customHeight="1">
      <c r="A180" s="33"/>
      <c r="B180" s="34"/>
      <c r="C180" s="223" t="s">
        <v>1</v>
      </c>
      <c r="D180" s="223" t="s">
        <v>461</v>
      </c>
      <c r="E180" s="18" t="s">
        <v>1</v>
      </c>
      <c r="F180" s="224">
        <v>219.49199999999999</v>
      </c>
      <c r="G180" s="33"/>
      <c r="H180" s="34"/>
    </row>
    <row r="181" spans="1:8" s="2" customFormat="1" ht="16.899999999999999" customHeight="1">
      <c r="A181" s="33"/>
      <c r="B181" s="34"/>
      <c r="C181" s="223" t="s">
        <v>1</v>
      </c>
      <c r="D181" s="223" t="s">
        <v>467</v>
      </c>
      <c r="E181" s="18" t="s">
        <v>1</v>
      </c>
      <c r="F181" s="224">
        <v>58.841999999999999</v>
      </c>
      <c r="G181" s="33"/>
      <c r="H181" s="34"/>
    </row>
    <row r="182" spans="1:8" s="2" customFormat="1" ht="16.899999999999999" customHeight="1">
      <c r="A182" s="33"/>
      <c r="B182" s="34"/>
      <c r="C182" s="223" t="s">
        <v>1</v>
      </c>
      <c r="D182" s="223" t="s">
        <v>468</v>
      </c>
      <c r="E182" s="18" t="s">
        <v>1</v>
      </c>
      <c r="F182" s="224">
        <v>52.415999999999997</v>
      </c>
      <c r="G182" s="33"/>
      <c r="H182" s="34"/>
    </row>
    <row r="183" spans="1:8" s="2" customFormat="1" ht="16.899999999999999" customHeight="1">
      <c r="A183" s="33"/>
      <c r="B183" s="34"/>
      <c r="C183" s="223" t="s">
        <v>1</v>
      </c>
      <c r="D183" s="223" t="s">
        <v>430</v>
      </c>
      <c r="E183" s="18" t="s">
        <v>1</v>
      </c>
      <c r="F183" s="224">
        <v>0</v>
      </c>
      <c r="G183" s="33"/>
      <c r="H183" s="34"/>
    </row>
    <row r="184" spans="1:8" s="2" customFormat="1" ht="16.899999999999999" customHeight="1">
      <c r="A184" s="33"/>
      <c r="B184" s="34"/>
      <c r="C184" s="223" t="s">
        <v>1</v>
      </c>
      <c r="D184" s="223" t="s">
        <v>480</v>
      </c>
      <c r="E184" s="18" t="s">
        <v>1</v>
      </c>
      <c r="F184" s="224">
        <v>130.9</v>
      </c>
      <c r="G184" s="33"/>
      <c r="H184" s="34"/>
    </row>
    <row r="185" spans="1:8" s="2" customFormat="1" ht="16.899999999999999" customHeight="1">
      <c r="A185" s="33"/>
      <c r="B185" s="34"/>
      <c r="C185" s="223" t="s">
        <v>166</v>
      </c>
      <c r="D185" s="223" t="s">
        <v>236</v>
      </c>
      <c r="E185" s="18" t="s">
        <v>1</v>
      </c>
      <c r="F185" s="224">
        <v>1221.8679999999999</v>
      </c>
      <c r="G185" s="33"/>
      <c r="H185" s="34"/>
    </row>
    <row r="186" spans="1:8" s="2" customFormat="1" ht="16.899999999999999" customHeight="1">
      <c r="A186" s="33"/>
      <c r="B186" s="34"/>
      <c r="C186" s="225" t="s">
        <v>5480</v>
      </c>
      <c r="D186" s="33"/>
      <c r="E186" s="33"/>
      <c r="F186" s="33"/>
      <c r="G186" s="33"/>
      <c r="H186" s="34"/>
    </row>
    <row r="187" spans="1:8" s="2" customFormat="1" ht="16.899999999999999" customHeight="1">
      <c r="A187" s="33"/>
      <c r="B187" s="34"/>
      <c r="C187" s="223" t="s">
        <v>477</v>
      </c>
      <c r="D187" s="223" t="s">
        <v>478</v>
      </c>
      <c r="E187" s="18" t="s">
        <v>240</v>
      </c>
      <c r="F187" s="224">
        <v>1221.8679999999999</v>
      </c>
      <c r="G187" s="33"/>
      <c r="H187" s="34"/>
    </row>
    <row r="188" spans="1:8" s="2" customFormat="1" ht="16.899999999999999" customHeight="1">
      <c r="A188" s="33"/>
      <c r="B188" s="34"/>
      <c r="C188" s="223" t="s">
        <v>454</v>
      </c>
      <c r="D188" s="223" t="s">
        <v>455</v>
      </c>
      <c r="E188" s="18" t="s">
        <v>240</v>
      </c>
      <c r="F188" s="224">
        <v>624.79999999999995</v>
      </c>
      <c r="G188" s="33"/>
      <c r="H188" s="34"/>
    </row>
    <row r="189" spans="1:8" s="2" customFormat="1" ht="16.899999999999999" customHeight="1">
      <c r="A189" s="33"/>
      <c r="B189" s="34"/>
      <c r="C189" s="219" t="s">
        <v>168</v>
      </c>
      <c r="D189" s="220" t="s">
        <v>1</v>
      </c>
      <c r="E189" s="221" t="s">
        <v>1</v>
      </c>
      <c r="F189" s="222">
        <v>27.338000000000001</v>
      </c>
      <c r="G189" s="33"/>
      <c r="H189" s="34"/>
    </row>
    <row r="190" spans="1:8" s="2" customFormat="1" ht="16.899999999999999" customHeight="1">
      <c r="A190" s="33"/>
      <c r="B190" s="34"/>
      <c r="C190" s="223" t="s">
        <v>1</v>
      </c>
      <c r="D190" s="223" t="s">
        <v>713</v>
      </c>
      <c r="E190" s="18" t="s">
        <v>1</v>
      </c>
      <c r="F190" s="224">
        <v>0</v>
      </c>
      <c r="G190" s="33"/>
      <c r="H190" s="34"/>
    </row>
    <row r="191" spans="1:8" s="2" customFormat="1" ht="16.899999999999999" customHeight="1">
      <c r="A191" s="33"/>
      <c r="B191" s="34"/>
      <c r="C191" s="223" t="s">
        <v>1</v>
      </c>
      <c r="D191" s="223" t="s">
        <v>136</v>
      </c>
      <c r="E191" s="18" t="s">
        <v>1</v>
      </c>
      <c r="F191" s="224">
        <v>27.338000000000001</v>
      </c>
      <c r="G191" s="33"/>
      <c r="H191" s="34"/>
    </row>
    <row r="192" spans="1:8" s="2" customFormat="1" ht="16.899999999999999" customHeight="1">
      <c r="A192" s="33"/>
      <c r="B192" s="34"/>
      <c r="C192" s="223" t="s">
        <v>168</v>
      </c>
      <c r="D192" s="223" t="s">
        <v>282</v>
      </c>
      <c r="E192" s="18" t="s">
        <v>1</v>
      </c>
      <c r="F192" s="224">
        <v>27.338000000000001</v>
      </c>
      <c r="G192" s="33"/>
      <c r="H192" s="34"/>
    </row>
    <row r="193" spans="1:8" s="2" customFormat="1" ht="16.899999999999999" customHeight="1">
      <c r="A193" s="33"/>
      <c r="B193" s="34"/>
      <c r="C193" s="225" t="s">
        <v>5480</v>
      </c>
      <c r="D193" s="33"/>
      <c r="E193" s="33"/>
      <c r="F193" s="33"/>
      <c r="G193" s="33"/>
      <c r="H193" s="34"/>
    </row>
    <row r="194" spans="1:8" s="2" customFormat="1" ht="16.899999999999999" customHeight="1">
      <c r="A194" s="33"/>
      <c r="B194" s="34"/>
      <c r="C194" s="223" t="s">
        <v>705</v>
      </c>
      <c r="D194" s="223" t="s">
        <v>706</v>
      </c>
      <c r="E194" s="18" t="s">
        <v>240</v>
      </c>
      <c r="F194" s="224">
        <v>573.94000000000005</v>
      </c>
      <c r="G194" s="33"/>
      <c r="H194" s="34"/>
    </row>
    <row r="195" spans="1:8" s="2" customFormat="1" ht="16.899999999999999" customHeight="1">
      <c r="A195" s="33"/>
      <c r="B195" s="34"/>
      <c r="C195" s="223" t="s">
        <v>542</v>
      </c>
      <c r="D195" s="223" t="s">
        <v>543</v>
      </c>
      <c r="E195" s="18" t="s">
        <v>394</v>
      </c>
      <c r="F195" s="224">
        <v>143.48599999999999</v>
      </c>
      <c r="G195" s="33"/>
      <c r="H195" s="34"/>
    </row>
    <row r="196" spans="1:8" s="2" customFormat="1" ht="16.899999999999999" customHeight="1">
      <c r="A196" s="33"/>
      <c r="B196" s="34"/>
      <c r="C196" s="223" t="s">
        <v>513</v>
      </c>
      <c r="D196" s="223" t="s">
        <v>514</v>
      </c>
      <c r="E196" s="18" t="s">
        <v>394</v>
      </c>
      <c r="F196" s="224">
        <v>826.96699999999998</v>
      </c>
      <c r="G196" s="33"/>
      <c r="H196" s="34"/>
    </row>
    <row r="197" spans="1:8" s="2" customFormat="1" ht="16.899999999999999" customHeight="1">
      <c r="A197" s="33"/>
      <c r="B197" s="34"/>
      <c r="C197" s="219" t="s">
        <v>169</v>
      </c>
      <c r="D197" s="220" t="s">
        <v>1</v>
      </c>
      <c r="E197" s="221" t="s">
        <v>1</v>
      </c>
      <c r="F197" s="222">
        <v>273.30099999999999</v>
      </c>
      <c r="G197" s="33"/>
      <c r="H197" s="34"/>
    </row>
    <row r="198" spans="1:8" s="2" customFormat="1" ht="16.899999999999999" customHeight="1">
      <c r="A198" s="33"/>
      <c r="B198" s="34"/>
      <c r="C198" s="223" t="s">
        <v>1</v>
      </c>
      <c r="D198" s="223" t="s">
        <v>708</v>
      </c>
      <c r="E198" s="18" t="s">
        <v>1</v>
      </c>
      <c r="F198" s="224">
        <v>0</v>
      </c>
      <c r="G198" s="33"/>
      <c r="H198" s="34"/>
    </row>
    <row r="199" spans="1:8" s="2" customFormat="1" ht="16.899999999999999" customHeight="1">
      <c r="A199" s="33"/>
      <c r="B199" s="34"/>
      <c r="C199" s="223" t="s">
        <v>1</v>
      </c>
      <c r="D199" s="223" t="s">
        <v>709</v>
      </c>
      <c r="E199" s="18" t="s">
        <v>1</v>
      </c>
      <c r="F199" s="224">
        <v>0</v>
      </c>
      <c r="G199" s="33"/>
      <c r="H199" s="34"/>
    </row>
    <row r="200" spans="1:8" s="2" customFormat="1" ht="16.899999999999999" customHeight="1">
      <c r="A200" s="33"/>
      <c r="B200" s="34"/>
      <c r="C200" s="223" t="s">
        <v>1</v>
      </c>
      <c r="D200" s="223" t="s">
        <v>710</v>
      </c>
      <c r="E200" s="18" t="s">
        <v>1</v>
      </c>
      <c r="F200" s="224">
        <v>273.30099999999999</v>
      </c>
      <c r="G200" s="33"/>
      <c r="H200" s="34"/>
    </row>
    <row r="201" spans="1:8" s="2" customFormat="1" ht="16.899999999999999" customHeight="1">
      <c r="A201" s="33"/>
      <c r="B201" s="34"/>
      <c r="C201" s="223" t="s">
        <v>169</v>
      </c>
      <c r="D201" s="223" t="s">
        <v>282</v>
      </c>
      <c r="E201" s="18" t="s">
        <v>1</v>
      </c>
      <c r="F201" s="224">
        <v>273.30099999999999</v>
      </c>
      <c r="G201" s="33"/>
      <c r="H201" s="34"/>
    </row>
    <row r="202" spans="1:8" s="2" customFormat="1" ht="16.899999999999999" customHeight="1">
      <c r="A202" s="33"/>
      <c r="B202" s="34"/>
      <c r="C202" s="225" t="s">
        <v>5480</v>
      </c>
      <c r="D202" s="33"/>
      <c r="E202" s="33"/>
      <c r="F202" s="33"/>
      <c r="G202" s="33"/>
      <c r="H202" s="34"/>
    </row>
    <row r="203" spans="1:8" s="2" customFormat="1" ht="16.899999999999999" customHeight="1">
      <c r="A203" s="33"/>
      <c r="B203" s="34"/>
      <c r="C203" s="223" t="s">
        <v>705</v>
      </c>
      <c r="D203" s="223" t="s">
        <v>706</v>
      </c>
      <c r="E203" s="18" t="s">
        <v>240</v>
      </c>
      <c r="F203" s="224">
        <v>573.94000000000005</v>
      </c>
      <c r="G203" s="33"/>
      <c r="H203" s="34"/>
    </row>
    <row r="204" spans="1:8" s="2" customFormat="1" ht="16.899999999999999" customHeight="1">
      <c r="A204" s="33"/>
      <c r="B204" s="34"/>
      <c r="C204" s="223" t="s">
        <v>542</v>
      </c>
      <c r="D204" s="223" t="s">
        <v>543</v>
      </c>
      <c r="E204" s="18" t="s">
        <v>394</v>
      </c>
      <c r="F204" s="224">
        <v>143.48599999999999</v>
      </c>
      <c r="G204" s="33"/>
      <c r="H204" s="34"/>
    </row>
    <row r="205" spans="1:8" s="2" customFormat="1" ht="16.899999999999999" customHeight="1">
      <c r="A205" s="33"/>
      <c r="B205" s="34"/>
      <c r="C205" s="223" t="s">
        <v>513</v>
      </c>
      <c r="D205" s="223" t="s">
        <v>514</v>
      </c>
      <c r="E205" s="18" t="s">
        <v>394</v>
      </c>
      <c r="F205" s="224">
        <v>826.96699999999998</v>
      </c>
      <c r="G205" s="33"/>
      <c r="H205" s="34"/>
    </row>
    <row r="206" spans="1:8" s="2" customFormat="1" ht="16.899999999999999" customHeight="1">
      <c r="A206" s="33"/>
      <c r="B206" s="34"/>
      <c r="C206" s="219" t="s">
        <v>171</v>
      </c>
      <c r="D206" s="220" t="s">
        <v>1</v>
      </c>
      <c r="E206" s="221" t="s">
        <v>1</v>
      </c>
      <c r="F206" s="222">
        <v>29.4</v>
      </c>
      <c r="G206" s="33"/>
      <c r="H206" s="34"/>
    </row>
    <row r="207" spans="1:8" s="2" customFormat="1" ht="16.899999999999999" customHeight="1">
      <c r="A207" s="33"/>
      <c r="B207" s="34"/>
      <c r="C207" s="223" t="s">
        <v>1</v>
      </c>
      <c r="D207" s="223" t="s">
        <v>359</v>
      </c>
      <c r="E207" s="18" t="s">
        <v>1</v>
      </c>
      <c r="F207" s="224">
        <v>0</v>
      </c>
      <c r="G207" s="33"/>
      <c r="H207" s="34"/>
    </row>
    <row r="208" spans="1:8" s="2" customFormat="1" ht="16.899999999999999" customHeight="1">
      <c r="A208" s="33"/>
      <c r="B208" s="34"/>
      <c r="C208" s="223" t="s">
        <v>1</v>
      </c>
      <c r="D208" s="223" t="s">
        <v>360</v>
      </c>
      <c r="E208" s="18" t="s">
        <v>1</v>
      </c>
      <c r="F208" s="224">
        <v>21.6</v>
      </c>
      <c r="G208" s="33"/>
      <c r="H208" s="34"/>
    </row>
    <row r="209" spans="1:8" s="2" customFormat="1" ht="16.899999999999999" customHeight="1">
      <c r="A209" s="33"/>
      <c r="B209" s="34"/>
      <c r="C209" s="223" t="s">
        <v>1</v>
      </c>
      <c r="D209" s="223" t="s">
        <v>361</v>
      </c>
      <c r="E209" s="18" t="s">
        <v>1</v>
      </c>
      <c r="F209" s="224">
        <v>5.4</v>
      </c>
      <c r="G209" s="33"/>
      <c r="H209" s="34"/>
    </row>
    <row r="210" spans="1:8" s="2" customFormat="1" ht="16.899999999999999" customHeight="1">
      <c r="A210" s="33"/>
      <c r="B210" s="34"/>
      <c r="C210" s="223" t="s">
        <v>1</v>
      </c>
      <c r="D210" s="223" t="s">
        <v>362</v>
      </c>
      <c r="E210" s="18" t="s">
        <v>1</v>
      </c>
      <c r="F210" s="224">
        <v>2.4</v>
      </c>
      <c r="G210" s="33"/>
      <c r="H210" s="34"/>
    </row>
    <row r="211" spans="1:8" s="2" customFormat="1" ht="16.899999999999999" customHeight="1">
      <c r="A211" s="33"/>
      <c r="B211" s="34"/>
      <c r="C211" s="223" t="s">
        <v>171</v>
      </c>
      <c r="D211" s="223" t="s">
        <v>236</v>
      </c>
      <c r="E211" s="18" t="s">
        <v>1</v>
      </c>
      <c r="F211" s="224">
        <v>29.4</v>
      </c>
      <c r="G211" s="33"/>
      <c r="H211" s="34"/>
    </row>
    <row r="212" spans="1:8" s="2" customFormat="1" ht="16.899999999999999" customHeight="1">
      <c r="A212" s="33"/>
      <c r="B212" s="34"/>
      <c r="C212" s="225" t="s">
        <v>5480</v>
      </c>
      <c r="D212" s="33"/>
      <c r="E212" s="33"/>
      <c r="F212" s="33"/>
      <c r="G212" s="33"/>
      <c r="H212" s="34"/>
    </row>
    <row r="213" spans="1:8" s="2" customFormat="1" ht="16.899999999999999" customHeight="1">
      <c r="A213" s="33"/>
      <c r="B213" s="34"/>
      <c r="C213" s="223" t="s">
        <v>356</v>
      </c>
      <c r="D213" s="223" t="s">
        <v>357</v>
      </c>
      <c r="E213" s="18" t="s">
        <v>224</v>
      </c>
      <c r="F213" s="224">
        <v>29.4</v>
      </c>
      <c r="G213" s="33"/>
      <c r="H213" s="34"/>
    </row>
    <row r="214" spans="1:8" s="2" customFormat="1" ht="16.899999999999999" customHeight="1">
      <c r="A214" s="33"/>
      <c r="B214" s="34"/>
      <c r="C214" s="223" t="s">
        <v>392</v>
      </c>
      <c r="D214" s="223" t="s">
        <v>393</v>
      </c>
      <c r="E214" s="18" t="s">
        <v>394</v>
      </c>
      <c r="F214" s="224">
        <v>149.404</v>
      </c>
      <c r="G214" s="33"/>
      <c r="H214" s="34"/>
    </row>
    <row r="215" spans="1:8" s="2" customFormat="1" ht="16.899999999999999" customHeight="1">
      <c r="A215" s="33"/>
      <c r="B215" s="34"/>
      <c r="C215" s="223" t="s">
        <v>1034</v>
      </c>
      <c r="D215" s="223" t="s">
        <v>1035</v>
      </c>
      <c r="E215" s="18" t="s">
        <v>224</v>
      </c>
      <c r="F215" s="224">
        <v>63.65</v>
      </c>
      <c r="G215" s="33"/>
      <c r="H215" s="34"/>
    </row>
    <row r="216" spans="1:8" s="2" customFormat="1" ht="16.899999999999999" customHeight="1">
      <c r="A216" s="33"/>
      <c r="B216" s="34"/>
      <c r="C216" s="219" t="s">
        <v>173</v>
      </c>
      <c r="D216" s="220" t="s">
        <v>1</v>
      </c>
      <c r="E216" s="221" t="s">
        <v>1</v>
      </c>
      <c r="F216" s="222">
        <v>27.8</v>
      </c>
      <c r="G216" s="33"/>
      <c r="H216" s="34"/>
    </row>
    <row r="217" spans="1:8" s="2" customFormat="1" ht="16.899999999999999" customHeight="1">
      <c r="A217" s="33"/>
      <c r="B217" s="34"/>
      <c r="C217" s="223" t="s">
        <v>1</v>
      </c>
      <c r="D217" s="223" t="s">
        <v>367</v>
      </c>
      <c r="E217" s="18" t="s">
        <v>1</v>
      </c>
      <c r="F217" s="224">
        <v>0</v>
      </c>
      <c r="G217" s="33"/>
      <c r="H217" s="34"/>
    </row>
    <row r="218" spans="1:8" s="2" customFormat="1" ht="16.899999999999999" customHeight="1">
      <c r="A218" s="33"/>
      <c r="B218" s="34"/>
      <c r="C218" s="223" t="s">
        <v>1</v>
      </c>
      <c r="D218" s="223" t="s">
        <v>368</v>
      </c>
      <c r="E218" s="18" t="s">
        <v>1</v>
      </c>
      <c r="F218" s="224">
        <v>2.7</v>
      </c>
      <c r="G218" s="33"/>
      <c r="H218" s="34"/>
    </row>
    <row r="219" spans="1:8" s="2" customFormat="1" ht="16.899999999999999" customHeight="1">
      <c r="A219" s="33"/>
      <c r="B219" s="34"/>
      <c r="C219" s="223" t="s">
        <v>1</v>
      </c>
      <c r="D219" s="223" t="s">
        <v>369</v>
      </c>
      <c r="E219" s="18" t="s">
        <v>1</v>
      </c>
      <c r="F219" s="224">
        <v>2.7</v>
      </c>
      <c r="G219" s="33"/>
      <c r="H219" s="34"/>
    </row>
    <row r="220" spans="1:8" s="2" customFormat="1" ht="16.899999999999999" customHeight="1">
      <c r="A220" s="33"/>
      <c r="B220" s="34"/>
      <c r="C220" s="223" t="s">
        <v>1</v>
      </c>
      <c r="D220" s="223" t="s">
        <v>370</v>
      </c>
      <c r="E220" s="18" t="s">
        <v>1</v>
      </c>
      <c r="F220" s="224">
        <v>2.4</v>
      </c>
      <c r="G220" s="33"/>
      <c r="H220" s="34"/>
    </row>
    <row r="221" spans="1:8" s="2" customFormat="1" ht="16.899999999999999" customHeight="1">
      <c r="A221" s="33"/>
      <c r="B221" s="34"/>
      <c r="C221" s="223" t="s">
        <v>1</v>
      </c>
      <c r="D221" s="223" t="s">
        <v>371</v>
      </c>
      <c r="E221" s="18" t="s">
        <v>1</v>
      </c>
      <c r="F221" s="224">
        <v>20</v>
      </c>
      <c r="G221" s="33"/>
      <c r="H221" s="34"/>
    </row>
    <row r="222" spans="1:8" s="2" customFormat="1" ht="16.899999999999999" customHeight="1">
      <c r="A222" s="33"/>
      <c r="B222" s="34"/>
      <c r="C222" s="223" t="s">
        <v>1</v>
      </c>
      <c r="D222" s="223" t="s">
        <v>372</v>
      </c>
      <c r="E222" s="18" t="s">
        <v>1</v>
      </c>
      <c r="F222" s="224">
        <v>0</v>
      </c>
      <c r="G222" s="33"/>
      <c r="H222" s="34"/>
    </row>
    <row r="223" spans="1:8" s="2" customFormat="1" ht="16.899999999999999" customHeight="1">
      <c r="A223" s="33"/>
      <c r="B223" s="34"/>
      <c r="C223" s="223" t="s">
        <v>1</v>
      </c>
      <c r="D223" s="223" t="s">
        <v>373</v>
      </c>
      <c r="E223" s="18" t="s">
        <v>1</v>
      </c>
      <c r="F223" s="224">
        <v>0</v>
      </c>
      <c r="G223" s="33"/>
      <c r="H223" s="34"/>
    </row>
    <row r="224" spans="1:8" s="2" customFormat="1" ht="16.899999999999999" customHeight="1">
      <c r="A224" s="33"/>
      <c r="B224" s="34"/>
      <c r="C224" s="223" t="s">
        <v>1</v>
      </c>
      <c r="D224" s="223" t="s">
        <v>374</v>
      </c>
      <c r="E224" s="18" t="s">
        <v>1</v>
      </c>
      <c r="F224" s="224">
        <v>0</v>
      </c>
      <c r="G224" s="33"/>
      <c r="H224" s="34"/>
    </row>
    <row r="225" spans="1:8" s="2" customFormat="1" ht="16.899999999999999" customHeight="1">
      <c r="A225" s="33"/>
      <c r="B225" s="34"/>
      <c r="C225" s="223" t="s">
        <v>173</v>
      </c>
      <c r="D225" s="223" t="s">
        <v>236</v>
      </c>
      <c r="E225" s="18" t="s">
        <v>1</v>
      </c>
      <c r="F225" s="224">
        <v>27.8</v>
      </c>
      <c r="G225" s="33"/>
      <c r="H225" s="34"/>
    </row>
    <row r="226" spans="1:8" s="2" customFormat="1" ht="16.899999999999999" customHeight="1">
      <c r="A226" s="33"/>
      <c r="B226" s="34"/>
      <c r="C226" s="225" t="s">
        <v>5480</v>
      </c>
      <c r="D226" s="33"/>
      <c r="E226" s="33"/>
      <c r="F226" s="33"/>
      <c r="G226" s="33"/>
      <c r="H226" s="34"/>
    </row>
    <row r="227" spans="1:8" s="2" customFormat="1" ht="16.899999999999999" customHeight="1">
      <c r="A227" s="33"/>
      <c r="B227" s="34"/>
      <c r="C227" s="223" t="s">
        <v>364</v>
      </c>
      <c r="D227" s="223" t="s">
        <v>365</v>
      </c>
      <c r="E227" s="18" t="s">
        <v>224</v>
      </c>
      <c r="F227" s="224">
        <v>27.8</v>
      </c>
      <c r="G227" s="33"/>
      <c r="H227" s="34"/>
    </row>
    <row r="228" spans="1:8" s="2" customFormat="1" ht="16.899999999999999" customHeight="1">
      <c r="A228" s="33"/>
      <c r="B228" s="34"/>
      <c r="C228" s="223" t="s">
        <v>392</v>
      </c>
      <c r="D228" s="223" t="s">
        <v>393</v>
      </c>
      <c r="E228" s="18" t="s">
        <v>394</v>
      </c>
      <c r="F228" s="224">
        <v>149.404</v>
      </c>
      <c r="G228" s="33"/>
      <c r="H228" s="34"/>
    </row>
    <row r="229" spans="1:8" s="2" customFormat="1" ht="16.899999999999999" customHeight="1">
      <c r="A229" s="33"/>
      <c r="B229" s="34"/>
      <c r="C229" s="223" t="s">
        <v>1034</v>
      </c>
      <c r="D229" s="223" t="s">
        <v>1035</v>
      </c>
      <c r="E229" s="18" t="s">
        <v>224</v>
      </c>
      <c r="F229" s="224">
        <v>63.65</v>
      </c>
      <c r="G229" s="33"/>
      <c r="H229" s="34"/>
    </row>
    <row r="230" spans="1:8" s="2" customFormat="1" ht="16.899999999999999" customHeight="1">
      <c r="A230" s="33"/>
      <c r="B230" s="34"/>
      <c r="C230" s="219" t="s">
        <v>175</v>
      </c>
      <c r="D230" s="220" t="s">
        <v>1</v>
      </c>
      <c r="E230" s="221" t="s">
        <v>1</v>
      </c>
      <c r="F230" s="222">
        <v>102.3</v>
      </c>
      <c r="G230" s="33"/>
      <c r="H230" s="34"/>
    </row>
    <row r="231" spans="1:8" s="2" customFormat="1" ht="16.899999999999999" customHeight="1">
      <c r="A231" s="33"/>
      <c r="B231" s="34"/>
      <c r="C231" s="223" t="s">
        <v>1</v>
      </c>
      <c r="D231" s="223" t="s">
        <v>292</v>
      </c>
      <c r="E231" s="18" t="s">
        <v>1</v>
      </c>
      <c r="F231" s="224">
        <v>0</v>
      </c>
      <c r="G231" s="33"/>
      <c r="H231" s="34"/>
    </row>
    <row r="232" spans="1:8" s="2" customFormat="1" ht="16.899999999999999" customHeight="1">
      <c r="A232" s="33"/>
      <c r="B232" s="34"/>
      <c r="C232" s="223" t="s">
        <v>1</v>
      </c>
      <c r="D232" s="223" t="s">
        <v>297</v>
      </c>
      <c r="E232" s="18" t="s">
        <v>1</v>
      </c>
      <c r="F232" s="224">
        <v>95</v>
      </c>
      <c r="G232" s="33"/>
      <c r="H232" s="34"/>
    </row>
    <row r="233" spans="1:8" s="2" customFormat="1" ht="16.899999999999999" customHeight="1">
      <c r="A233" s="33"/>
      <c r="B233" s="34"/>
      <c r="C233" s="223" t="s">
        <v>1</v>
      </c>
      <c r="D233" s="223" t="s">
        <v>298</v>
      </c>
      <c r="E233" s="18" t="s">
        <v>1</v>
      </c>
      <c r="F233" s="224">
        <v>7.3</v>
      </c>
      <c r="G233" s="33"/>
      <c r="H233" s="34"/>
    </row>
    <row r="234" spans="1:8" s="2" customFormat="1" ht="16.899999999999999" customHeight="1">
      <c r="A234" s="33"/>
      <c r="B234" s="34"/>
      <c r="C234" s="223" t="s">
        <v>175</v>
      </c>
      <c r="D234" s="223" t="s">
        <v>282</v>
      </c>
      <c r="E234" s="18" t="s">
        <v>1</v>
      </c>
      <c r="F234" s="224">
        <v>102.3</v>
      </c>
      <c r="G234" s="33"/>
      <c r="H234" s="34"/>
    </row>
    <row r="235" spans="1:8" s="2" customFormat="1" ht="16.899999999999999" customHeight="1">
      <c r="A235" s="33"/>
      <c r="B235" s="34"/>
      <c r="C235" s="225" t="s">
        <v>5480</v>
      </c>
      <c r="D235" s="33"/>
      <c r="E235" s="33"/>
      <c r="F235" s="33"/>
      <c r="G235" s="33"/>
      <c r="H235" s="34"/>
    </row>
    <row r="236" spans="1:8" s="2" customFormat="1" ht="16.899999999999999" customHeight="1">
      <c r="A236" s="33"/>
      <c r="B236" s="34"/>
      <c r="C236" s="223" t="s">
        <v>284</v>
      </c>
      <c r="D236" s="223" t="s">
        <v>285</v>
      </c>
      <c r="E236" s="18" t="s">
        <v>224</v>
      </c>
      <c r="F236" s="224">
        <v>102.3</v>
      </c>
      <c r="G236" s="33"/>
      <c r="H236" s="34"/>
    </row>
    <row r="237" spans="1:8" s="2" customFormat="1" ht="16.899999999999999" customHeight="1">
      <c r="A237" s="33"/>
      <c r="B237" s="34"/>
      <c r="C237" s="223" t="s">
        <v>259</v>
      </c>
      <c r="D237" s="223" t="s">
        <v>260</v>
      </c>
      <c r="E237" s="18" t="s">
        <v>224</v>
      </c>
      <c r="F237" s="224">
        <v>390.25</v>
      </c>
      <c r="G237" s="33"/>
      <c r="H237" s="34"/>
    </row>
    <row r="238" spans="1:8" s="2" customFormat="1" ht="16.899999999999999" customHeight="1">
      <c r="A238" s="33"/>
      <c r="B238" s="34"/>
      <c r="C238" s="219" t="s">
        <v>177</v>
      </c>
      <c r="D238" s="220" t="s">
        <v>1</v>
      </c>
      <c r="E238" s="221" t="s">
        <v>1</v>
      </c>
      <c r="F238" s="222">
        <v>185.65</v>
      </c>
      <c r="G238" s="33"/>
      <c r="H238" s="34"/>
    </row>
    <row r="239" spans="1:8" s="2" customFormat="1" ht="16.899999999999999" customHeight="1">
      <c r="A239" s="33"/>
      <c r="B239" s="34"/>
      <c r="C239" s="223" t="s">
        <v>1</v>
      </c>
      <c r="D239" s="223" t="s">
        <v>303</v>
      </c>
      <c r="E239" s="18" t="s">
        <v>1</v>
      </c>
      <c r="F239" s="224">
        <v>0</v>
      </c>
      <c r="G239" s="33"/>
      <c r="H239" s="34"/>
    </row>
    <row r="240" spans="1:8" s="2" customFormat="1" ht="16.899999999999999" customHeight="1">
      <c r="A240" s="33"/>
      <c r="B240" s="34"/>
      <c r="C240" s="223" t="s">
        <v>1</v>
      </c>
      <c r="D240" s="223" t="s">
        <v>304</v>
      </c>
      <c r="E240" s="18" t="s">
        <v>1</v>
      </c>
      <c r="F240" s="224">
        <v>0</v>
      </c>
      <c r="G240" s="33"/>
      <c r="H240" s="34"/>
    </row>
    <row r="241" spans="1:8" s="2" customFormat="1" ht="16.899999999999999" customHeight="1">
      <c r="A241" s="33"/>
      <c r="B241" s="34"/>
      <c r="C241" s="223" t="s">
        <v>1</v>
      </c>
      <c r="D241" s="223" t="s">
        <v>317</v>
      </c>
      <c r="E241" s="18" t="s">
        <v>1</v>
      </c>
      <c r="F241" s="224">
        <v>136.1</v>
      </c>
      <c r="G241" s="33"/>
      <c r="H241" s="34"/>
    </row>
    <row r="242" spans="1:8" s="2" customFormat="1" ht="16.899999999999999" customHeight="1">
      <c r="A242" s="33"/>
      <c r="B242" s="34"/>
      <c r="C242" s="223" t="s">
        <v>1</v>
      </c>
      <c r="D242" s="223" t="s">
        <v>306</v>
      </c>
      <c r="E242" s="18" t="s">
        <v>1</v>
      </c>
      <c r="F242" s="224">
        <v>0</v>
      </c>
      <c r="G242" s="33"/>
      <c r="H242" s="34"/>
    </row>
    <row r="243" spans="1:8" s="2" customFormat="1" ht="16.899999999999999" customHeight="1">
      <c r="A243" s="33"/>
      <c r="B243" s="34"/>
      <c r="C243" s="223" t="s">
        <v>1</v>
      </c>
      <c r="D243" s="223" t="s">
        <v>318</v>
      </c>
      <c r="E243" s="18" t="s">
        <v>1</v>
      </c>
      <c r="F243" s="224">
        <v>34.35</v>
      </c>
      <c r="G243" s="33"/>
      <c r="H243" s="34"/>
    </row>
    <row r="244" spans="1:8" s="2" customFormat="1" ht="16.899999999999999" customHeight="1">
      <c r="A244" s="33"/>
      <c r="B244" s="34"/>
      <c r="C244" s="223" t="s">
        <v>1</v>
      </c>
      <c r="D244" s="223" t="s">
        <v>308</v>
      </c>
      <c r="E244" s="18" t="s">
        <v>1</v>
      </c>
      <c r="F244" s="224">
        <v>0</v>
      </c>
      <c r="G244" s="33"/>
      <c r="H244" s="34"/>
    </row>
    <row r="245" spans="1:8" s="2" customFormat="1" ht="16.899999999999999" customHeight="1">
      <c r="A245" s="33"/>
      <c r="B245" s="34"/>
      <c r="C245" s="223" t="s">
        <v>1</v>
      </c>
      <c r="D245" s="223" t="s">
        <v>319</v>
      </c>
      <c r="E245" s="18" t="s">
        <v>1</v>
      </c>
      <c r="F245" s="224">
        <v>15.2</v>
      </c>
      <c r="G245" s="33"/>
      <c r="H245" s="34"/>
    </row>
    <row r="246" spans="1:8" s="2" customFormat="1" ht="16.899999999999999" customHeight="1">
      <c r="A246" s="33"/>
      <c r="B246" s="34"/>
      <c r="C246" s="223" t="s">
        <v>177</v>
      </c>
      <c r="D246" s="223" t="s">
        <v>282</v>
      </c>
      <c r="E246" s="18" t="s">
        <v>1</v>
      </c>
      <c r="F246" s="224">
        <v>185.65</v>
      </c>
      <c r="G246" s="33"/>
      <c r="H246" s="34"/>
    </row>
    <row r="247" spans="1:8" s="2" customFormat="1" ht="16.899999999999999" customHeight="1">
      <c r="A247" s="33"/>
      <c r="B247" s="34"/>
      <c r="C247" s="225" t="s">
        <v>5480</v>
      </c>
      <c r="D247" s="33"/>
      <c r="E247" s="33"/>
      <c r="F247" s="33"/>
      <c r="G247" s="33"/>
      <c r="H247" s="34"/>
    </row>
    <row r="248" spans="1:8" s="2" customFormat="1" ht="16.899999999999999" customHeight="1">
      <c r="A248" s="33"/>
      <c r="B248" s="34"/>
      <c r="C248" s="223" t="s">
        <v>314</v>
      </c>
      <c r="D248" s="223" t="s">
        <v>315</v>
      </c>
      <c r="E248" s="18" t="s">
        <v>224</v>
      </c>
      <c r="F248" s="224">
        <v>287.95</v>
      </c>
      <c r="G248" s="33"/>
      <c r="H248" s="34"/>
    </row>
    <row r="249" spans="1:8" s="2" customFormat="1" ht="16.899999999999999" customHeight="1">
      <c r="A249" s="33"/>
      <c r="B249" s="34"/>
      <c r="C249" s="223" t="s">
        <v>259</v>
      </c>
      <c r="D249" s="223" t="s">
        <v>260</v>
      </c>
      <c r="E249" s="18" t="s">
        <v>224</v>
      </c>
      <c r="F249" s="224">
        <v>390.25</v>
      </c>
      <c r="G249" s="33"/>
      <c r="H249" s="34"/>
    </row>
    <row r="250" spans="1:8" s="2" customFormat="1" ht="16.899999999999999" customHeight="1">
      <c r="A250" s="33"/>
      <c r="B250" s="34"/>
      <c r="C250" s="219" t="s">
        <v>179</v>
      </c>
      <c r="D250" s="220" t="s">
        <v>1</v>
      </c>
      <c r="E250" s="221" t="s">
        <v>1</v>
      </c>
      <c r="F250" s="222">
        <v>102.3</v>
      </c>
      <c r="G250" s="33"/>
      <c r="H250" s="34"/>
    </row>
    <row r="251" spans="1:8" s="2" customFormat="1" ht="16.899999999999999" customHeight="1">
      <c r="A251" s="33"/>
      <c r="B251" s="34"/>
      <c r="C251" s="223" t="s">
        <v>1</v>
      </c>
      <c r="D251" s="223" t="s">
        <v>310</v>
      </c>
      <c r="E251" s="18" t="s">
        <v>1</v>
      </c>
      <c r="F251" s="224">
        <v>0</v>
      </c>
      <c r="G251" s="33"/>
      <c r="H251" s="34"/>
    </row>
    <row r="252" spans="1:8" s="2" customFormat="1" ht="16.899999999999999" customHeight="1">
      <c r="A252" s="33"/>
      <c r="B252" s="34"/>
      <c r="C252" s="223" t="s">
        <v>1</v>
      </c>
      <c r="D252" s="223" t="s">
        <v>320</v>
      </c>
      <c r="E252" s="18" t="s">
        <v>1</v>
      </c>
      <c r="F252" s="224">
        <v>87.7</v>
      </c>
      <c r="G252" s="33"/>
      <c r="H252" s="34"/>
    </row>
    <row r="253" spans="1:8" s="2" customFormat="1" ht="16.899999999999999" customHeight="1">
      <c r="A253" s="33"/>
      <c r="B253" s="34"/>
      <c r="C253" s="223" t="s">
        <v>1</v>
      </c>
      <c r="D253" s="223" t="s">
        <v>321</v>
      </c>
      <c r="E253" s="18" t="s">
        <v>1</v>
      </c>
      <c r="F253" s="224">
        <v>14.6</v>
      </c>
      <c r="G253" s="33"/>
      <c r="H253" s="34"/>
    </row>
    <row r="254" spans="1:8" s="2" customFormat="1" ht="16.899999999999999" customHeight="1">
      <c r="A254" s="33"/>
      <c r="B254" s="34"/>
      <c r="C254" s="223" t="s">
        <v>179</v>
      </c>
      <c r="D254" s="223" t="s">
        <v>282</v>
      </c>
      <c r="E254" s="18" t="s">
        <v>1</v>
      </c>
      <c r="F254" s="224">
        <v>102.3</v>
      </c>
      <c r="G254" s="33"/>
      <c r="H254" s="34"/>
    </row>
    <row r="255" spans="1:8" s="2" customFormat="1" ht="16.899999999999999" customHeight="1">
      <c r="A255" s="33"/>
      <c r="B255" s="34"/>
      <c r="C255" s="225" t="s">
        <v>5480</v>
      </c>
      <c r="D255" s="33"/>
      <c r="E255" s="33"/>
      <c r="F255" s="33"/>
      <c r="G255" s="33"/>
      <c r="H255" s="34"/>
    </row>
    <row r="256" spans="1:8" s="2" customFormat="1" ht="16.899999999999999" customHeight="1">
      <c r="A256" s="33"/>
      <c r="B256" s="34"/>
      <c r="C256" s="223" t="s">
        <v>314</v>
      </c>
      <c r="D256" s="223" t="s">
        <v>315</v>
      </c>
      <c r="E256" s="18" t="s">
        <v>224</v>
      </c>
      <c r="F256" s="224">
        <v>287.95</v>
      </c>
      <c r="G256" s="33"/>
      <c r="H256" s="34"/>
    </row>
    <row r="257" spans="1:8" s="2" customFormat="1" ht="16.899999999999999" customHeight="1">
      <c r="A257" s="33"/>
      <c r="B257" s="34"/>
      <c r="C257" s="223" t="s">
        <v>259</v>
      </c>
      <c r="D257" s="223" t="s">
        <v>260</v>
      </c>
      <c r="E257" s="18" t="s">
        <v>224</v>
      </c>
      <c r="F257" s="224">
        <v>390.25</v>
      </c>
      <c r="G257" s="33"/>
      <c r="H257" s="34"/>
    </row>
    <row r="258" spans="1:8" s="2" customFormat="1" ht="16.899999999999999" customHeight="1">
      <c r="A258" s="33"/>
      <c r="B258" s="34"/>
      <c r="C258" s="219" t="s">
        <v>180</v>
      </c>
      <c r="D258" s="220" t="s">
        <v>1</v>
      </c>
      <c r="E258" s="221" t="s">
        <v>1</v>
      </c>
      <c r="F258" s="222">
        <v>834.74099999999999</v>
      </c>
      <c r="G258" s="33"/>
      <c r="H258" s="34"/>
    </row>
    <row r="259" spans="1:8" s="2" customFormat="1" ht="16.899999999999999" customHeight="1">
      <c r="A259" s="33"/>
      <c r="B259" s="34"/>
      <c r="C259" s="223" t="s">
        <v>1</v>
      </c>
      <c r="D259" s="223" t="s">
        <v>415</v>
      </c>
      <c r="E259" s="18" t="s">
        <v>1</v>
      </c>
      <c r="F259" s="224">
        <v>0</v>
      </c>
      <c r="G259" s="33"/>
      <c r="H259" s="34"/>
    </row>
    <row r="260" spans="1:8" s="2" customFormat="1" ht="16.899999999999999" customHeight="1">
      <c r="A260" s="33"/>
      <c r="B260" s="34"/>
      <c r="C260" s="223" t="s">
        <v>1</v>
      </c>
      <c r="D260" s="223" t="s">
        <v>416</v>
      </c>
      <c r="E260" s="18" t="s">
        <v>1</v>
      </c>
      <c r="F260" s="224">
        <v>166.465</v>
      </c>
      <c r="G260" s="33"/>
      <c r="H260" s="34"/>
    </row>
    <row r="261" spans="1:8" s="2" customFormat="1" ht="16.899999999999999" customHeight="1">
      <c r="A261" s="33"/>
      <c r="B261" s="34"/>
      <c r="C261" s="223" t="s">
        <v>1</v>
      </c>
      <c r="D261" s="223" t="s">
        <v>417</v>
      </c>
      <c r="E261" s="18" t="s">
        <v>1</v>
      </c>
      <c r="F261" s="224">
        <v>161.22399999999999</v>
      </c>
      <c r="G261" s="33"/>
      <c r="H261" s="34"/>
    </row>
    <row r="262" spans="1:8" s="2" customFormat="1" ht="16.899999999999999" customHeight="1">
      <c r="A262" s="33"/>
      <c r="B262" s="34"/>
      <c r="C262" s="223" t="s">
        <v>1</v>
      </c>
      <c r="D262" s="223" t="s">
        <v>418</v>
      </c>
      <c r="E262" s="18" t="s">
        <v>1</v>
      </c>
      <c r="F262" s="224">
        <v>38.182000000000002</v>
      </c>
      <c r="G262" s="33"/>
      <c r="H262" s="34"/>
    </row>
    <row r="263" spans="1:8" s="2" customFormat="1" ht="16.899999999999999" customHeight="1">
      <c r="A263" s="33"/>
      <c r="B263" s="34"/>
      <c r="C263" s="223" t="s">
        <v>1</v>
      </c>
      <c r="D263" s="223" t="s">
        <v>419</v>
      </c>
      <c r="E263" s="18" t="s">
        <v>1</v>
      </c>
      <c r="F263" s="224">
        <v>147.27500000000001</v>
      </c>
      <c r="G263" s="33"/>
      <c r="H263" s="34"/>
    </row>
    <row r="264" spans="1:8" s="2" customFormat="1" ht="16.899999999999999" customHeight="1">
      <c r="A264" s="33"/>
      <c r="B264" s="34"/>
      <c r="C264" s="223" t="s">
        <v>1</v>
      </c>
      <c r="D264" s="223" t="s">
        <v>420</v>
      </c>
      <c r="E264" s="18" t="s">
        <v>1</v>
      </c>
      <c r="F264" s="224">
        <v>148.15700000000001</v>
      </c>
      <c r="G264" s="33"/>
      <c r="H264" s="34"/>
    </row>
    <row r="265" spans="1:8" s="2" customFormat="1" ht="16.899999999999999" customHeight="1">
      <c r="A265" s="33"/>
      <c r="B265" s="34"/>
      <c r="C265" s="223" t="s">
        <v>1</v>
      </c>
      <c r="D265" s="223" t="s">
        <v>421</v>
      </c>
      <c r="E265" s="18" t="s">
        <v>1</v>
      </c>
      <c r="F265" s="224">
        <v>0</v>
      </c>
      <c r="G265" s="33"/>
      <c r="H265" s="34"/>
    </row>
    <row r="266" spans="1:8" s="2" customFormat="1" ht="16.899999999999999" customHeight="1">
      <c r="A266" s="33"/>
      <c r="B266" s="34"/>
      <c r="C266" s="223" t="s">
        <v>1</v>
      </c>
      <c r="D266" s="223" t="s">
        <v>422</v>
      </c>
      <c r="E266" s="18" t="s">
        <v>1</v>
      </c>
      <c r="F266" s="224">
        <v>127.545</v>
      </c>
      <c r="G266" s="33"/>
      <c r="H266" s="34"/>
    </row>
    <row r="267" spans="1:8" s="2" customFormat="1" ht="16.899999999999999" customHeight="1">
      <c r="A267" s="33"/>
      <c r="B267" s="34"/>
      <c r="C267" s="223" t="s">
        <v>1</v>
      </c>
      <c r="D267" s="223" t="s">
        <v>423</v>
      </c>
      <c r="E267" s="18" t="s">
        <v>1</v>
      </c>
      <c r="F267" s="224">
        <v>142.965</v>
      </c>
      <c r="G267" s="33"/>
      <c r="H267" s="34"/>
    </row>
    <row r="268" spans="1:8" s="2" customFormat="1" ht="16.899999999999999" customHeight="1">
      <c r="A268" s="33"/>
      <c r="B268" s="34"/>
      <c r="C268" s="223" t="s">
        <v>1</v>
      </c>
      <c r="D268" s="223" t="s">
        <v>424</v>
      </c>
      <c r="E268" s="18" t="s">
        <v>1</v>
      </c>
      <c r="F268" s="224">
        <v>27.957999999999998</v>
      </c>
      <c r="G268" s="33"/>
      <c r="H268" s="34"/>
    </row>
    <row r="269" spans="1:8" s="2" customFormat="1" ht="16.899999999999999" customHeight="1">
      <c r="A269" s="33"/>
      <c r="B269" s="34"/>
      <c r="C269" s="223" t="s">
        <v>1</v>
      </c>
      <c r="D269" s="223" t="s">
        <v>425</v>
      </c>
      <c r="E269" s="18" t="s">
        <v>1</v>
      </c>
      <c r="F269" s="224">
        <v>0</v>
      </c>
      <c r="G269" s="33"/>
      <c r="H269" s="34"/>
    </row>
    <row r="270" spans="1:8" s="2" customFormat="1" ht="16.899999999999999" customHeight="1">
      <c r="A270" s="33"/>
      <c r="B270" s="34"/>
      <c r="C270" s="223" t="s">
        <v>1</v>
      </c>
      <c r="D270" s="223" t="s">
        <v>426</v>
      </c>
      <c r="E270" s="18" t="s">
        <v>1</v>
      </c>
      <c r="F270" s="224">
        <v>28.478000000000002</v>
      </c>
      <c r="G270" s="33"/>
      <c r="H270" s="34"/>
    </row>
    <row r="271" spans="1:8" s="2" customFormat="1" ht="16.899999999999999" customHeight="1">
      <c r="A271" s="33"/>
      <c r="B271" s="34"/>
      <c r="C271" s="223" t="s">
        <v>1</v>
      </c>
      <c r="D271" s="223" t="s">
        <v>427</v>
      </c>
      <c r="E271" s="18" t="s">
        <v>1</v>
      </c>
      <c r="F271" s="224">
        <v>14.677</v>
      </c>
      <c r="G271" s="33"/>
      <c r="H271" s="34"/>
    </row>
    <row r="272" spans="1:8" s="2" customFormat="1" ht="16.899999999999999" customHeight="1">
      <c r="A272" s="33"/>
      <c r="B272" s="34"/>
      <c r="C272" s="223" t="s">
        <v>1</v>
      </c>
      <c r="D272" s="223" t="s">
        <v>428</v>
      </c>
      <c r="E272" s="18" t="s">
        <v>1</v>
      </c>
      <c r="F272" s="224">
        <v>46.232999999999997</v>
      </c>
      <c r="G272" s="33"/>
      <c r="H272" s="34"/>
    </row>
    <row r="273" spans="1:8" s="2" customFormat="1" ht="16.899999999999999" customHeight="1">
      <c r="A273" s="33"/>
      <c r="B273" s="34"/>
      <c r="C273" s="223" t="s">
        <v>1</v>
      </c>
      <c r="D273" s="223" t="s">
        <v>429</v>
      </c>
      <c r="E273" s="18" t="s">
        <v>1</v>
      </c>
      <c r="F273" s="224">
        <v>36.691000000000003</v>
      </c>
      <c r="G273" s="33"/>
      <c r="H273" s="34"/>
    </row>
    <row r="274" spans="1:8" s="2" customFormat="1" ht="16.899999999999999" customHeight="1">
      <c r="A274" s="33"/>
      <c r="B274" s="34"/>
      <c r="C274" s="223" t="s">
        <v>1</v>
      </c>
      <c r="D274" s="223" t="s">
        <v>430</v>
      </c>
      <c r="E274" s="18" t="s">
        <v>1</v>
      </c>
      <c r="F274" s="224">
        <v>0</v>
      </c>
      <c r="G274" s="33"/>
      <c r="H274" s="34"/>
    </row>
    <row r="275" spans="1:8" s="2" customFormat="1" ht="16.899999999999999" customHeight="1">
      <c r="A275" s="33"/>
      <c r="B275" s="34"/>
      <c r="C275" s="223" t="s">
        <v>1</v>
      </c>
      <c r="D275" s="223" t="s">
        <v>431</v>
      </c>
      <c r="E275" s="18" t="s">
        <v>1</v>
      </c>
      <c r="F275" s="224">
        <v>151</v>
      </c>
      <c r="G275" s="33"/>
      <c r="H275" s="34"/>
    </row>
    <row r="276" spans="1:8" s="2" customFormat="1" ht="16.899999999999999" customHeight="1">
      <c r="A276" s="33"/>
      <c r="B276" s="34"/>
      <c r="C276" s="223" t="s">
        <v>1</v>
      </c>
      <c r="D276" s="223" t="s">
        <v>432</v>
      </c>
      <c r="E276" s="18" t="s">
        <v>1</v>
      </c>
      <c r="F276" s="224">
        <v>-1.323</v>
      </c>
      <c r="G276" s="33"/>
      <c r="H276" s="34"/>
    </row>
    <row r="277" spans="1:8" s="2" customFormat="1" ht="16.899999999999999" customHeight="1">
      <c r="A277" s="33"/>
      <c r="B277" s="34"/>
      <c r="C277" s="223" t="s">
        <v>1</v>
      </c>
      <c r="D277" s="223" t="s">
        <v>433</v>
      </c>
      <c r="E277" s="18" t="s">
        <v>1</v>
      </c>
      <c r="F277" s="224">
        <v>-1.2669999999999999</v>
      </c>
      <c r="G277" s="33"/>
      <c r="H277" s="34"/>
    </row>
    <row r="278" spans="1:8" s="2" customFormat="1" ht="16.899999999999999" customHeight="1">
      <c r="A278" s="33"/>
      <c r="B278" s="34"/>
      <c r="C278" s="223" t="s">
        <v>1</v>
      </c>
      <c r="D278" s="223" t="s">
        <v>434</v>
      </c>
      <c r="E278" s="18" t="s">
        <v>1</v>
      </c>
      <c r="F278" s="224">
        <v>-24.542000000000002</v>
      </c>
      <c r="G278" s="33"/>
      <c r="H278" s="34"/>
    </row>
    <row r="279" spans="1:8" s="2" customFormat="1" ht="16.899999999999999" customHeight="1">
      <c r="A279" s="33"/>
      <c r="B279" s="34"/>
      <c r="C279" s="223" t="s">
        <v>1</v>
      </c>
      <c r="D279" s="223" t="s">
        <v>435</v>
      </c>
      <c r="E279" s="18" t="s">
        <v>1</v>
      </c>
      <c r="F279" s="224">
        <v>0</v>
      </c>
      <c r="G279" s="33"/>
      <c r="H279" s="34"/>
    </row>
    <row r="280" spans="1:8" s="2" customFormat="1" ht="16.899999999999999" customHeight="1">
      <c r="A280" s="33"/>
      <c r="B280" s="34"/>
      <c r="C280" s="223" t="s">
        <v>1</v>
      </c>
      <c r="D280" s="223" t="s">
        <v>436</v>
      </c>
      <c r="E280" s="18" t="s">
        <v>1</v>
      </c>
      <c r="F280" s="224">
        <v>0</v>
      </c>
      <c r="G280" s="33"/>
      <c r="H280" s="34"/>
    </row>
    <row r="281" spans="1:8" s="2" customFormat="1" ht="16.899999999999999" customHeight="1">
      <c r="A281" s="33"/>
      <c r="B281" s="34"/>
      <c r="C281" s="223" t="s">
        <v>1</v>
      </c>
      <c r="D281" s="223" t="s">
        <v>437</v>
      </c>
      <c r="E281" s="18" t="s">
        <v>1</v>
      </c>
      <c r="F281" s="224">
        <v>-18.706</v>
      </c>
      <c r="G281" s="33"/>
      <c r="H281" s="34"/>
    </row>
    <row r="282" spans="1:8" s="2" customFormat="1" ht="16.899999999999999" customHeight="1">
      <c r="A282" s="33"/>
      <c r="B282" s="34"/>
      <c r="C282" s="223" t="s">
        <v>1</v>
      </c>
      <c r="D282" s="223" t="s">
        <v>438</v>
      </c>
      <c r="E282" s="18" t="s">
        <v>1</v>
      </c>
      <c r="F282" s="224">
        <v>-5.3090000000000002</v>
      </c>
      <c r="G282" s="33"/>
      <c r="H282" s="34"/>
    </row>
    <row r="283" spans="1:8" s="2" customFormat="1" ht="16.899999999999999" customHeight="1">
      <c r="A283" s="33"/>
      <c r="B283" s="34"/>
      <c r="C283" s="223" t="s">
        <v>1</v>
      </c>
      <c r="D283" s="223" t="s">
        <v>439</v>
      </c>
      <c r="E283" s="18" t="s">
        <v>1</v>
      </c>
      <c r="F283" s="224">
        <v>0</v>
      </c>
      <c r="G283" s="33"/>
      <c r="H283" s="34"/>
    </row>
    <row r="284" spans="1:8" s="2" customFormat="1" ht="16.899999999999999" customHeight="1">
      <c r="A284" s="33"/>
      <c r="B284" s="34"/>
      <c r="C284" s="223" t="s">
        <v>1</v>
      </c>
      <c r="D284" s="223" t="s">
        <v>440</v>
      </c>
      <c r="E284" s="18" t="s">
        <v>1</v>
      </c>
      <c r="F284" s="224">
        <v>-8.2620000000000005</v>
      </c>
      <c r="G284" s="33"/>
      <c r="H284" s="34"/>
    </row>
    <row r="285" spans="1:8" s="2" customFormat="1" ht="16.899999999999999" customHeight="1">
      <c r="A285" s="33"/>
      <c r="B285" s="34"/>
      <c r="C285" s="223" t="s">
        <v>1</v>
      </c>
      <c r="D285" s="223" t="s">
        <v>441</v>
      </c>
      <c r="E285" s="18" t="s">
        <v>1</v>
      </c>
      <c r="F285" s="224">
        <v>0</v>
      </c>
      <c r="G285" s="33"/>
      <c r="H285" s="34"/>
    </row>
    <row r="286" spans="1:8" s="2" customFormat="1" ht="16.899999999999999" customHeight="1">
      <c r="A286" s="33"/>
      <c r="B286" s="34"/>
      <c r="C286" s="223" t="s">
        <v>1</v>
      </c>
      <c r="D286" s="223" t="s">
        <v>442</v>
      </c>
      <c r="E286" s="18" t="s">
        <v>1</v>
      </c>
      <c r="F286" s="224">
        <v>-42.225000000000001</v>
      </c>
      <c r="G286" s="33"/>
      <c r="H286" s="34"/>
    </row>
    <row r="287" spans="1:8" s="2" customFormat="1" ht="16.899999999999999" customHeight="1">
      <c r="A287" s="33"/>
      <c r="B287" s="34"/>
      <c r="C287" s="223" t="s">
        <v>1</v>
      </c>
      <c r="D287" s="223" t="s">
        <v>443</v>
      </c>
      <c r="E287" s="18" t="s">
        <v>1</v>
      </c>
      <c r="F287" s="224">
        <v>-91.86</v>
      </c>
      <c r="G287" s="33"/>
      <c r="H287" s="34"/>
    </row>
    <row r="288" spans="1:8" s="2" customFormat="1" ht="16.899999999999999" customHeight="1">
      <c r="A288" s="33"/>
      <c r="B288" s="34"/>
      <c r="C288" s="223" t="s">
        <v>1</v>
      </c>
      <c r="D288" s="223" t="s">
        <v>444</v>
      </c>
      <c r="E288" s="18" t="s">
        <v>1</v>
      </c>
      <c r="F288" s="224">
        <v>-50.189</v>
      </c>
      <c r="G288" s="33"/>
      <c r="H288" s="34"/>
    </row>
    <row r="289" spans="1:8" s="2" customFormat="1" ht="16.899999999999999" customHeight="1">
      <c r="A289" s="33"/>
      <c r="B289" s="34"/>
      <c r="C289" s="223" t="s">
        <v>1</v>
      </c>
      <c r="D289" s="223" t="s">
        <v>445</v>
      </c>
      <c r="E289" s="18" t="s">
        <v>1</v>
      </c>
      <c r="F289" s="224">
        <v>-9.0220000000000002</v>
      </c>
      <c r="G289" s="33"/>
      <c r="H289" s="34"/>
    </row>
    <row r="290" spans="1:8" s="2" customFormat="1" ht="16.899999999999999" customHeight="1">
      <c r="A290" s="33"/>
      <c r="B290" s="34"/>
      <c r="C290" s="223" t="s">
        <v>1</v>
      </c>
      <c r="D290" s="223" t="s">
        <v>446</v>
      </c>
      <c r="E290" s="18" t="s">
        <v>1</v>
      </c>
      <c r="F290" s="224">
        <v>-149.404</v>
      </c>
      <c r="G290" s="33"/>
      <c r="H290" s="34"/>
    </row>
    <row r="291" spans="1:8" s="2" customFormat="1" ht="16.899999999999999" customHeight="1">
      <c r="A291" s="33"/>
      <c r="B291" s="34"/>
      <c r="C291" s="223" t="s">
        <v>180</v>
      </c>
      <c r="D291" s="223" t="s">
        <v>236</v>
      </c>
      <c r="E291" s="18" t="s">
        <v>1</v>
      </c>
      <c r="F291" s="224">
        <v>834.74099999999999</v>
      </c>
      <c r="G291" s="33"/>
      <c r="H291" s="34"/>
    </row>
    <row r="292" spans="1:8" s="2" customFormat="1" ht="16.899999999999999" customHeight="1">
      <c r="A292" s="33"/>
      <c r="B292" s="34"/>
      <c r="C292" s="225" t="s">
        <v>5480</v>
      </c>
      <c r="D292" s="33"/>
      <c r="E292" s="33"/>
      <c r="F292" s="33"/>
      <c r="G292" s="33"/>
      <c r="H292" s="34"/>
    </row>
    <row r="293" spans="1:8" s="2" customFormat="1" ht="16.899999999999999" customHeight="1">
      <c r="A293" s="33"/>
      <c r="B293" s="34"/>
      <c r="C293" s="223" t="s">
        <v>412</v>
      </c>
      <c r="D293" s="223" t="s">
        <v>413</v>
      </c>
      <c r="E293" s="18" t="s">
        <v>394</v>
      </c>
      <c r="F293" s="224">
        <v>667.79300000000001</v>
      </c>
      <c r="G293" s="33"/>
      <c r="H293" s="34"/>
    </row>
    <row r="294" spans="1:8" s="2" customFormat="1" ht="16.899999999999999" customHeight="1">
      <c r="A294" s="33"/>
      <c r="B294" s="34"/>
      <c r="C294" s="223" t="s">
        <v>449</v>
      </c>
      <c r="D294" s="223" t="s">
        <v>450</v>
      </c>
      <c r="E294" s="18" t="s">
        <v>394</v>
      </c>
      <c r="F294" s="224">
        <v>166.94800000000001</v>
      </c>
      <c r="G294" s="33"/>
      <c r="H294" s="34"/>
    </row>
    <row r="295" spans="1:8" s="2" customFormat="1" ht="16.899999999999999" customHeight="1">
      <c r="A295" s="33"/>
      <c r="B295" s="34"/>
      <c r="C295" s="223" t="s">
        <v>486</v>
      </c>
      <c r="D295" s="223" t="s">
        <v>487</v>
      </c>
      <c r="E295" s="18" t="s">
        <v>394</v>
      </c>
      <c r="F295" s="224">
        <v>787.31600000000003</v>
      </c>
      <c r="G295" s="33"/>
      <c r="H295" s="34"/>
    </row>
    <row r="296" spans="1:8" s="2" customFormat="1" ht="16.899999999999999" customHeight="1">
      <c r="A296" s="33"/>
      <c r="B296" s="34"/>
      <c r="C296" s="219" t="s">
        <v>182</v>
      </c>
      <c r="D296" s="220" t="s">
        <v>1</v>
      </c>
      <c r="E296" s="221" t="s">
        <v>1</v>
      </c>
      <c r="F296" s="222">
        <v>1235.527</v>
      </c>
      <c r="G296" s="33"/>
      <c r="H296" s="34"/>
    </row>
    <row r="297" spans="1:8" s="2" customFormat="1" ht="16.899999999999999" customHeight="1">
      <c r="A297" s="33"/>
      <c r="B297" s="34"/>
      <c r="C297" s="223" t="s">
        <v>1</v>
      </c>
      <c r="D297" s="223" t="s">
        <v>415</v>
      </c>
      <c r="E297" s="18" t="s">
        <v>1</v>
      </c>
      <c r="F297" s="224">
        <v>0</v>
      </c>
      <c r="G297" s="33"/>
      <c r="H297" s="34"/>
    </row>
    <row r="298" spans="1:8" s="2" customFormat="1" ht="16.899999999999999" customHeight="1">
      <c r="A298" s="33"/>
      <c r="B298" s="34"/>
      <c r="C298" s="223" t="s">
        <v>1</v>
      </c>
      <c r="D298" s="223" t="s">
        <v>416</v>
      </c>
      <c r="E298" s="18" t="s">
        <v>1</v>
      </c>
      <c r="F298" s="224">
        <v>166.465</v>
      </c>
      <c r="G298" s="33"/>
      <c r="H298" s="34"/>
    </row>
    <row r="299" spans="1:8" s="2" customFormat="1" ht="16.899999999999999" customHeight="1">
      <c r="A299" s="33"/>
      <c r="B299" s="34"/>
      <c r="C299" s="223" t="s">
        <v>1</v>
      </c>
      <c r="D299" s="223" t="s">
        <v>417</v>
      </c>
      <c r="E299" s="18" t="s">
        <v>1</v>
      </c>
      <c r="F299" s="224">
        <v>161.22399999999999</v>
      </c>
      <c r="G299" s="33"/>
      <c r="H299" s="34"/>
    </row>
    <row r="300" spans="1:8" s="2" customFormat="1" ht="16.899999999999999" customHeight="1">
      <c r="A300" s="33"/>
      <c r="B300" s="34"/>
      <c r="C300" s="223" t="s">
        <v>1</v>
      </c>
      <c r="D300" s="223" t="s">
        <v>418</v>
      </c>
      <c r="E300" s="18" t="s">
        <v>1</v>
      </c>
      <c r="F300" s="224">
        <v>38.182000000000002</v>
      </c>
      <c r="G300" s="33"/>
      <c r="H300" s="34"/>
    </row>
    <row r="301" spans="1:8" s="2" customFormat="1" ht="16.899999999999999" customHeight="1">
      <c r="A301" s="33"/>
      <c r="B301" s="34"/>
      <c r="C301" s="223" t="s">
        <v>1</v>
      </c>
      <c r="D301" s="223" t="s">
        <v>419</v>
      </c>
      <c r="E301" s="18" t="s">
        <v>1</v>
      </c>
      <c r="F301" s="224">
        <v>147.27500000000001</v>
      </c>
      <c r="G301" s="33"/>
      <c r="H301" s="34"/>
    </row>
    <row r="302" spans="1:8" s="2" customFormat="1" ht="16.899999999999999" customHeight="1">
      <c r="A302" s="33"/>
      <c r="B302" s="34"/>
      <c r="C302" s="223" t="s">
        <v>1</v>
      </c>
      <c r="D302" s="223" t="s">
        <v>420</v>
      </c>
      <c r="E302" s="18" t="s">
        <v>1</v>
      </c>
      <c r="F302" s="224">
        <v>148.15700000000001</v>
      </c>
      <c r="G302" s="33"/>
      <c r="H302" s="34"/>
    </row>
    <row r="303" spans="1:8" s="2" customFormat="1" ht="16.899999999999999" customHeight="1">
      <c r="A303" s="33"/>
      <c r="B303" s="34"/>
      <c r="C303" s="223" t="s">
        <v>1</v>
      </c>
      <c r="D303" s="223" t="s">
        <v>421</v>
      </c>
      <c r="E303" s="18" t="s">
        <v>1</v>
      </c>
      <c r="F303" s="224">
        <v>0</v>
      </c>
      <c r="G303" s="33"/>
      <c r="H303" s="34"/>
    </row>
    <row r="304" spans="1:8" s="2" customFormat="1" ht="16.899999999999999" customHeight="1">
      <c r="A304" s="33"/>
      <c r="B304" s="34"/>
      <c r="C304" s="223" t="s">
        <v>1</v>
      </c>
      <c r="D304" s="223" t="s">
        <v>422</v>
      </c>
      <c r="E304" s="18" t="s">
        <v>1</v>
      </c>
      <c r="F304" s="224">
        <v>127.545</v>
      </c>
      <c r="G304" s="33"/>
      <c r="H304" s="34"/>
    </row>
    <row r="305" spans="1:8" s="2" customFormat="1" ht="16.899999999999999" customHeight="1">
      <c r="A305" s="33"/>
      <c r="B305" s="34"/>
      <c r="C305" s="223" t="s">
        <v>1</v>
      </c>
      <c r="D305" s="223" t="s">
        <v>423</v>
      </c>
      <c r="E305" s="18" t="s">
        <v>1</v>
      </c>
      <c r="F305" s="224">
        <v>142.965</v>
      </c>
      <c r="G305" s="33"/>
      <c r="H305" s="34"/>
    </row>
    <row r="306" spans="1:8" s="2" customFormat="1" ht="16.899999999999999" customHeight="1">
      <c r="A306" s="33"/>
      <c r="B306" s="34"/>
      <c r="C306" s="223" t="s">
        <v>1</v>
      </c>
      <c r="D306" s="223" t="s">
        <v>424</v>
      </c>
      <c r="E306" s="18" t="s">
        <v>1</v>
      </c>
      <c r="F306" s="224">
        <v>27.957999999999998</v>
      </c>
      <c r="G306" s="33"/>
      <c r="H306" s="34"/>
    </row>
    <row r="307" spans="1:8" s="2" customFormat="1" ht="16.899999999999999" customHeight="1">
      <c r="A307" s="33"/>
      <c r="B307" s="34"/>
      <c r="C307" s="223" t="s">
        <v>1</v>
      </c>
      <c r="D307" s="223" t="s">
        <v>425</v>
      </c>
      <c r="E307" s="18" t="s">
        <v>1</v>
      </c>
      <c r="F307" s="224">
        <v>0</v>
      </c>
      <c r="G307" s="33"/>
      <c r="H307" s="34"/>
    </row>
    <row r="308" spans="1:8" s="2" customFormat="1" ht="16.899999999999999" customHeight="1">
      <c r="A308" s="33"/>
      <c r="B308" s="34"/>
      <c r="C308" s="223" t="s">
        <v>1</v>
      </c>
      <c r="D308" s="223" t="s">
        <v>426</v>
      </c>
      <c r="E308" s="18" t="s">
        <v>1</v>
      </c>
      <c r="F308" s="224">
        <v>28.478000000000002</v>
      </c>
      <c r="G308" s="33"/>
      <c r="H308" s="34"/>
    </row>
    <row r="309" spans="1:8" s="2" customFormat="1" ht="16.899999999999999" customHeight="1">
      <c r="A309" s="33"/>
      <c r="B309" s="34"/>
      <c r="C309" s="223" t="s">
        <v>1</v>
      </c>
      <c r="D309" s="223" t="s">
        <v>427</v>
      </c>
      <c r="E309" s="18" t="s">
        <v>1</v>
      </c>
      <c r="F309" s="224">
        <v>14.677</v>
      </c>
      <c r="G309" s="33"/>
      <c r="H309" s="34"/>
    </row>
    <row r="310" spans="1:8" s="2" customFormat="1" ht="16.899999999999999" customHeight="1">
      <c r="A310" s="33"/>
      <c r="B310" s="34"/>
      <c r="C310" s="223" t="s">
        <v>1</v>
      </c>
      <c r="D310" s="223" t="s">
        <v>428</v>
      </c>
      <c r="E310" s="18" t="s">
        <v>1</v>
      </c>
      <c r="F310" s="224">
        <v>46.232999999999997</v>
      </c>
      <c r="G310" s="33"/>
      <c r="H310" s="34"/>
    </row>
    <row r="311" spans="1:8" s="2" customFormat="1" ht="16.899999999999999" customHeight="1">
      <c r="A311" s="33"/>
      <c r="B311" s="34"/>
      <c r="C311" s="223" t="s">
        <v>1</v>
      </c>
      <c r="D311" s="223" t="s">
        <v>429</v>
      </c>
      <c r="E311" s="18" t="s">
        <v>1</v>
      </c>
      <c r="F311" s="224">
        <v>36.691000000000003</v>
      </c>
      <c r="G311" s="33"/>
      <c r="H311" s="34"/>
    </row>
    <row r="312" spans="1:8" s="2" customFormat="1" ht="16.899999999999999" customHeight="1">
      <c r="A312" s="33"/>
      <c r="B312" s="34"/>
      <c r="C312" s="223" t="s">
        <v>1</v>
      </c>
      <c r="D312" s="223" t="s">
        <v>430</v>
      </c>
      <c r="E312" s="18" t="s">
        <v>1</v>
      </c>
      <c r="F312" s="224">
        <v>0</v>
      </c>
      <c r="G312" s="33"/>
      <c r="H312" s="34"/>
    </row>
    <row r="313" spans="1:8" s="2" customFormat="1" ht="16.899999999999999" customHeight="1">
      <c r="A313" s="33"/>
      <c r="B313" s="34"/>
      <c r="C313" s="223" t="s">
        <v>1</v>
      </c>
      <c r="D313" s="223" t="s">
        <v>431</v>
      </c>
      <c r="E313" s="18" t="s">
        <v>1</v>
      </c>
      <c r="F313" s="224">
        <v>151</v>
      </c>
      <c r="G313" s="33"/>
      <c r="H313" s="34"/>
    </row>
    <row r="314" spans="1:8" s="2" customFormat="1" ht="16.899999999999999" customHeight="1">
      <c r="A314" s="33"/>
      <c r="B314" s="34"/>
      <c r="C314" s="223" t="s">
        <v>1</v>
      </c>
      <c r="D314" s="223" t="s">
        <v>432</v>
      </c>
      <c r="E314" s="18" t="s">
        <v>1</v>
      </c>
      <c r="F314" s="224">
        <v>-1.323</v>
      </c>
      <c r="G314" s="33"/>
      <c r="H314" s="34"/>
    </row>
    <row r="315" spans="1:8" s="2" customFormat="1" ht="16.899999999999999" customHeight="1">
      <c r="A315" s="33"/>
      <c r="B315" s="34"/>
      <c r="C315" s="223" t="s">
        <v>182</v>
      </c>
      <c r="D315" s="223" t="s">
        <v>282</v>
      </c>
      <c r="E315" s="18" t="s">
        <v>1</v>
      </c>
      <c r="F315" s="224">
        <v>1235.527</v>
      </c>
      <c r="G315" s="33"/>
      <c r="H315" s="34"/>
    </row>
    <row r="316" spans="1:8" s="2" customFormat="1" ht="16.899999999999999" customHeight="1">
      <c r="A316" s="33"/>
      <c r="B316" s="34"/>
      <c r="C316" s="225" t="s">
        <v>5480</v>
      </c>
      <c r="D316" s="33"/>
      <c r="E316" s="33"/>
      <c r="F316" s="33"/>
      <c r="G316" s="33"/>
      <c r="H316" s="34"/>
    </row>
    <row r="317" spans="1:8" s="2" customFormat="1" ht="16.899999999999999" customHeight="1">
      <c r="A317" s="33"/>
      <c r="B317" s="34"/>
      <c r="C317" s="223" t="s">
        <v>412</v>
      </c>
      <c r="D317" s="223" t="s">
        <v>413</v>
      </c>
      <c r="E317" s="18" t="s">
        <v>394</v>
      </c>
      <c r="F317" s="224">
        <v>667.79300000000001</v>
      </c>
      <c r="G317" s="33"/>
      <c r="H317" s="34"/>
    </row>
    <row r="318" spans="1:8" s="2" customFormat="1" ht="16.899999999999999" customHeight="1">
      <c r="A318" s="33"/>
      <c r="B318" s="34"/>
      <c r="C318" s="223" t="s">
        <v>513</v>
      </c>
      <c r="D318" s="223" t="s">
        <v>514</v>
      </c>
      <c r="E318" s="18" t="s">
        <v>394</v>
      </c>
      <c r="F318" s="224">
        <v>826.96699999999998</v>
      </c>
      <c r="G318" s="33"/>
      <c r="H318" s="34"/>
    </row>
    <row r="319" spans="1:8" s="2" customFormat="1" ht="16.899999999999999" customHeight="1">
      <c r="A319" s="33"/>
      <c r="B319" s="34"/>
      <c r="C319" s="219" t="s">
        <v>184</v>
      </c>
      <c r="D319" s="220" t="s">
        <v>1</v>
      </c>
      <c r="E319" s="221" t="s">
        <v>1</v>
      </c>
      <c r="F319" s="222">
        <v>16.2</v>
      </c>
      <c r="G319" s="33"/>
      <c r="H319" s="34"/>
    </row>
    <row r="320" spans="1:8" s="2" customFormat="1" ht="16.899999999999999" customHeight="1">
      <c r="A320" s="33"/>
      <c r="B320" s="34"/>
      <c r="C320" s="223" t="s">
        <v>1</v>
      </c>
      <c r="D320" s="223" t="s">
        <v>556</v>
      </c>
      <c r="E320" s="18" t="s">
        <v>1</v>
      </c>
      <c r="F320" s="224">
        <v>16.2</v>
      </c>
      <c r="G320" s="33"/>
      <c r="H320" s="34"/>
    </row>
    <row r="321" spans="1:8" s="2" customFormat="1" ht="16.899999999999999" customHeight="1">
      <c r="A321" s="33"/>
      <c r="B321" s="34"/>
      <c r="C321" s="223" t="s">
        <v>184</v>
      </c>
      <c r="D321" s="223" t="s">
        <v>236</v>
      </c>
      <c r="E321" s="18" t="s">
        <v>1</v>
      </c>
      <c r="F321" s="224">
        <v>16.2</v>
      </c>
      <c r="G321" s="33"/>
      <c r="H321" s="34"/>
    </row>
    <row r="322" spans="1:8" s="2" customFormat="1" ht="16.899999999999999" customHeight="1">
      <c r="A322" s="33"/>
      <c r="B322" s="34"/>
      <c r="C322" s="225" t="s">
        <v>5480</v>
      </c>
      <c r="D322" s="33"/>
      <c r="E322" s="33"/>
      <c r="F322" s="33"/>
      <c r="G322" s="33"/>
      <c r="H322" s="34"/>
    </row>
    <row r="323" spans="1:8" s="2" customFormat="1" ht="16.899999999999999" customHeight="1">
      <c r="A323" s="33"/>
      <c r="B323" s="34"/>
      <c r="C323" s="223" t="s">
        <v>553</v>
      </c>
      <c r="D323" s="223" t="s">
        <v>554</v>
      </c>
      <c r="E323" s="18" t="s">
        <v>394</v>
      </c>
      <c r="F323" s="224">
        <v>12.96</v>
      </c>
      <c r="G323" s="33"/>
      <c r="H323" s="34"/>
    </row>
    <row r="324" spans="1:8" s="2" customFormat="1" ht="16.899999999999999" customHeight="1">
      <c r="A324" s="33"/>
      <c r="B324" s="34"/>
      <c r="C324" s="223" t="s">
        <v>559</v>
      </c>
      <c r="D324" s="223" t="s">
        <v>560</v>
      </c>
      <c r="E324" s="18" t="s">
        <v>394</v>
      </c>
      <c r="F324" s="224">
        <v>3.24</v>
      </c>
      <c r="G324" s="33"/>
      <c r="H324" s="34"/>
    </row>
    <row r="325" spans="1:8" s="2" customFormat="1" ht="16.899999999999999" customHeight="1">
      <c r="A325" s="33"/>
      <c r="B325" s="34"/>
      <c r="C325" s="223" t="s">
        <v>486</v>
      </c>
      <c r="D325" s="223" t="s">
        <v>487</v>
      </c>
      <c r="E325" s="18" t="s">
        <v>394</v>
      </c>
      <c r="F325" s="224">
        <v>12.96</v>
      </c>
      <c r="G325" s="33"/>
      <c r="H325" s="34"/>
    </row>
    <row r="326" spans="1:8" s="2" customFormat="1" ht="16.899999999999999" customHeight="1">
      <c r="A326" s="33"/>
      <c r="B326" s="34"/>
      <c r="C326" s="223" t="s">
        <v>513</v>
      </c>
      <c r="D326" s="223" t="s">
        <v>514</v>
      </c>
      <c r="E326" s="18" t="s">
        <v>394</v>
      </c>
      <c r="F326" s="224">
        <v>16.2</v>
      </c>
      <c r="G326" s="33"/>
      <c r="H326" s="34"/>
    </row>
    <row r="327" spans="1:8" s="2" customFormat="1" ht="16.899999999999999" customHeight="1">
      <c r="A327" s="33"/>
      <c r="B327" s="34"/>
      <c r="C327" s="219" t="s">
        <v>185</v>
      </c>
      <c r="D327" s="220" t="s">
        <v>1</v>
      </c>
      <c r="E327" s="221" t="s">
        <v>1</v>
      </c>
      <c r="F327" s="222">
        <v>149.404</v>
      </c>
      <c r="G327" s="33"/>
      <c r="H327" s="34"/>
    </row>
    <row r="328" spans="1:8" s="2" customFormat="1" ht="16.899999999999999" customHeight="1">
      <c r="A328" s="33"/>
      <c r="B328" s="34"/>
      <c r="C328" s="223" t="s">
        <v>1</v>
      </c>
      <c r="D328" s="223" t="s">
        <v>396</v>
      </c>
      <c r="E328" s="18" t="s">
        <v>1</v>
      </c>
      <c r="F328" s="224">
        <v>59.975999999999999</v>
      </c>
      <c r="G328" s="33"/>
      <c r="H328" s="34"/>
    </row>
    <row r="329" spans="1:8" s="2" customFormat="1" ht="16.899999999999999" customHeight="1">
      <c r="A329" s="33"/>
      <c r="B329" s="34"/>
      <c r="C329" s="223" t="s">
        <v>1</v>
      </c>
      <c r="D329" s="223" t="s">
        <v>397</v>
      </c>
      <c r="E329" s="18" t="s">
        <v>1</v>
      </c>
      <c r="F329" s="224">
        <v>73.947999999999993</v>
      </c>
      <c r="G329" s="33"/>
      <c r="H329" s="34"/>
    </row>
    <row r="330" spans="1:8" s="2" customFormat="1" ht="16.899999999999999" customHeight="1">
      <c r="A330" s="33"/>
      <c r="B330" s="34"/>
      <c r="C330" s="223" t="s">
        <v>1</v>
      </c>
      <c r="D330" s="223" t="s">
        <v>398</v>
      </c>
      <c r="E330" s="18" t="s">
        <v>1</v>
      </c>
      <c r="F330" s="224">
        <v>9.6750000000000007</v>
      </c>
      <c r="G330" s="33"/>
      <c r="H330" s="34"/>
    </row>
    <row r="331" spans="1:8" s="2" customFormat="1" ht="16.899999999999999" customHeight="1">
      <c r="A331" s="33"/>
      <c r="B331" s="34"/>
      <c r="C331" s="223" t="s">
        <v>1</v>
      </c>
      <c r="D331" s="223" t="s">
        <v>399</v>
      </c>
      <c r="E331" s="18" t="s">
        <v>1</v>
      </c>
      <c r="F331" s="224">
        <v>5.8049999999999997</v>
      </c>
      <c r="G331" s="33"/>
      <c r="H331" s="34"/>
    </row>
    <row r="332" spans="1:8" s="2" customFormat="1" ht="16.899999999999999" customHeight="1">
      <c r="A332" s="33"/>
      <c r="B332" s="34"/>
      <c r="C332" s="223" t="s">
        <v>185</v>
      </c>
      <c r="D332" s="223" t="s">
        <v>236</v>
      </c>
      <c r="E332" s="18" t="s">
        <v>1</v>
      </c>
      <c r="F332" s="224">
        <v>149.404</v>
      </c>
      <c r="G332" s="33"/>
      <c r="H332" s="34"/>
    </row>
    <row r="333" spans="1:8" s="2" customFormat="1" ht="16.899999999999999" customHeight="1">
      <c r="A333" s="33"/>
      <c r="B333" s="34"/>
      <c r="C333" s="225" t="s">
        <v>5480</v>
      </c>
      <c r="D333" s="33"/>
      <c r="E333" s="33"/>
      <c r="F333" s="33"/>
      <c r="G333" s="33"/>
      <c r="H333" s="34"/>
    </row>
    <row r="334" spans="1:8" s="2" customFormat="1" ht="16.899999999999999" customHeight="1">
      <c r="A334" s="33"/>
      <c r="B334" s="34"/>
      <c r="C334" s="223" t="s">
        <v>392</v>
      </c>
      <c r="D334" s="223" t="s">
        <v>393</v>
      </c>
      <c r="E334" s="18" t="s">
        <v>394</v>
      </c>
      <c r="F334" s="224">
        <v>149.404</v>
      </c>
      <c r="G334" s="33"/>
      <c r="H334" s="34"/>
    </row>
    <row r="335" spans="1:8" s="2" customFormat="1" ht="16.899999999999999" customHeight="1">
      <c r="A335" s="33"/>
      <c r="B335" s="34"/>
      <c r="C335" s="223" t="s">
        <v>401</v>
      </c>
      <c r="D335" s="223" t="s">
        <v>402</v>
      </c>
      <c r="E335" s="18" t="s">
        <v>394</v>
      </c>
      <c r="F335" s="224">
        <v>119.523</v>
      </c>
      <c r="G335" s="33"/>
      <c r="H335" s="34"/>
    </row>
    <row r="336" spans="1:8" s="2" customFormat="1" ht="16.899999999999999" customHeight="1">
      <c r="A336" s="33"/>
      <c r="B336" s="34"/>
      <c r="C336" s="223" t="s">
        <v>412</v>
      </c>
      <c r="D336" s="223" t="s">
        <v>413</v>
      </c>
      <c r="E336" s="18" t="s">
        <v>394</v>
      </c>
      <c r="F336" s="224">
        <v>667.79300000000001</v>
      </c>
      <c r="G336" s="33"/>
      <c r="H336" s="34"/>
    </row>
    <row r="337" spans="1:8" s="2" customFormat="1" ht="16.899999999999999" customHeight="1">
      <c r="A337" s="33"/>
      <c r="B337" s="34"/>
      <c r="C337" s="223" t="s">
        <v>407</v>
      </c>
      <c r="D337" s="223" t="s">
        <v>408</v>
      </c>
      <c r="E337" s="18" t="s">
        <v>394</v>
      </c>
      <c r="F337" s="224">
        <v>29.881</v>
      </c>
      <c r="G337" s="33"/>
      <c r="H337" s="34"/>
    </row>
    <row r="338" spans="1:8" s="2" customFormat="1" ht="16.899999999999999" customHeight="1">
      <c r="A338" s="33"/>
      <c r="B338" s="34"/>
      <c r="C338" s="223" t="s">
        <v>486</v>
      </c>
      <c r="D338" s="223" t="s">
        <v>487</v>
      </c>
      <c r="E338" s="18" t="s">
        <v>394</v>
      </c>
      <c r="F338" s="224">
        <v>787.31600000000003</v>
      </c>
      <c r="G338" s="33"/>
      <c r="H338" s="34"/>
    </row>
    <row r="339" spans="1:8" s="2" customFormat="1" ht="16.899999999999999" customHeight="1">
      <c r="A339" s="33"/>
      <c r="B339" s="34"/>
      <c r="C339" s="219" t="s">
        <v>534</v>
      </c>
      <c r="D339" s="220" t="s">
        <v>1</v>
      </c>
      <c r="E339" s="221" t="s">
        <v>1</v>
      </c>
      <c r="F339" s="222">
        <v>826.96699999999998</v>
      </c>
      <c r="G339" s="33"/>
      <c r="H339" s="34"/>
    </row>
    <row r="340" spans="1:8" s="2" customFormat="1" ht="16.899999999999999" customHeight="1">
      <c r="A340" s="33"/>
      <c r="B340" s="34"/>
      <c r="C340" s="223" t="s">
        <v>1</v>
      </c>
      <c r="D340" s="223" t="s">
        <v>516</v>
      </c>
      <c r="E340" s="18" t="s">
        <v>1</v>
      </c>
      <c r="F340" s="224">
        <v>1235.527</v>
      </c>
      <c r="G340" s="33"/>
      <c r="H340" s="34"/>
    </row>
    <row r="341" spans="1:8" s="2" customFormat="1" ht="16.899999999999999" customHeight="1">
      <c r="A341" s="33"/>
      <c r="B341" s="34"/>
      <c r="C341" s="223" t="s">
        <v>1</v>
      </c>
      <c r="D341" s="223" t="s">
        <v>517</v>
      </c>
      <c r="E341" s="18" t="s">
        <v>1</v>
      </c>
      <c r="F341" s="224">
        <v>0</v>
      </c>
      <c r="G341" s="33"/>
      <c r="H341" s="34"/>
    </row>
    <row r="342" spans="1:8" s="2" customFormat="1" ht="16.899999999999999" customHeight="1">
      <c r="A342" s="33"/>
      <c r="B342" s="34"/>
      <c r="C342" s="223" t="s">
        <v>1</v>
      </c>
      <c r="D342" s="223" t="s">
        <v>518</v>
      </c>
      <c r="E342" s="18" t="s">
        <v>1</v>
      </c>
      <c r="F342" s="224">
        <v>-34.798999999999999</v>
      </c>
      <c r="G342" s="33"/>
      <c r="H342" s="34"/>
    </row>
    <row r="343" spans="1:8" s="2" customFormat="1" ht="16.899999999999999" customHeight="1">
      <c r="A343" s="33"/>
      <c r="B343" s="34"/>
      <c r="C343" s="223" t="s">
        <v>1</v>
      </c>
      <c r="D343" s="223" t="s">
        <v>519</v>
      </c>
      <c r="E343" s="18" t="s">
        <v>1</v>
      </c>
      <c r="F343" s="224">
        <v>-28.463000000000001</v>
      </c>
      <c r="G343" s="33"/>
      <c r="H343" s="34"/>
    </row>
    <row r="344" spans="1:8" s="2" customFormat="1" ht="16.899999999999999" customHeight="1">
      <c r="A344" s="33"/>
      <c r="B344" s="34"/>
      <c r="C344" s="223" t="s">
        <v>1</v>
      </c>
      <c r="D344" s="223" t="s">
        <v>520</v>
      </c>
      <c r="E344" s="18" t="s">
        <v>1</v>
      </c>
      <c r="F344" s="224">
        <v>-157.405</v>
      </c>
      <c r="G344" s="33"/>
      <c r="H344" s="34"/>
    </row>
    <row r="345" spans="1:8" s="2" customFormat="1" ht="16.899999999999999" customHeight="1">
      <c r="A345" s="33"/>
      <c r="B345" s="34"/>
      <c r="C345" s="223" t="s">
        <v>1</v>
      </c>
      <c r="D345" s="223" t="s">
        <v>521</v>
      </c>
      <c r="E345" s="18" t="s">
        <v>1</v>
      </c>
      <c r="F345" s="224">
        <v>0</v>
      </c>
      <c r="G345" s="33"/>
      <c r="H345" s="34"/>
    </row>
    <row r="346" spans="1:8" s="2" customFormat="1" ht="16.899999999999999" customHeight="1">
      <c r="A346" s="33"/>
      <c r="B346" s="34"/>
      <c r="C346" s="223" t="s">
        <v>1</v>
      </c>
      <c r="D346" s="223" t="s">
        <v>522</v>
      </c>
      <c r="E346" s="18" t="s">
        <v>1</v>
      </c>
      <c r="F346" s="224">
        <v>-10.773</v>
      </c>
      <c r="G346" s="33"/>
      <c r="H346" s="34"/>
    </row>
    <row r="347" spans="1:8" s="2" customFormat="1" ht="16.899999999999999" customHeight="1">
      <c r="A347" s="33"/>
      <c r="B347" s="34"/>
      <c r="C347" s="223" t="s">
        <v>1</v>
      </c>
      <c r="D347" s="223" t="s">
        <v>523</v>
      </c>
      <c r="E347" s="18" t="s">
        <v>1</v>
      </c>
      <c r="F347" s="224">
        <v>-7.3220000000000001</v>
      </c>
      <c r="G347" s="33"/>
      <c r="H347" s="34"/>
    </row>
    <row r="348" spans="1:8" s="2" customFormat="1" ht="16.899999999999999" customHeight="1">
      <c r="A348" s="33"/>
      <c r="B348" s="34"/>
      <c r="C348" s="223" t="s">
        <v>1</v>
      </c>
      <c r="D348" s="223" t="s">
        <v>524</v>
      </c>
      <c r="E348" s="18" t="s">
        <v>1</v>
      </c>
      <c r="F348" s="224">
        <v>-6.3710000000000004</v>
      </c>
      <c r="G348" s="33"/>
      <c r="H348" s="34"/>
    </row>
    <row r="349" spans="1:8" s="2" customFormat="1" ht="16.899999999999999" customHeight="1">
      <c r="A349" s="33"/>
      <c r="B349" s="34"/>
      <c r="C349" s="223" t="s">
        <v>1</v>
      </c>
      <c r="D349" s="223" t="s">
        <v>525</v>
      </c>
      <c r="E349" s="18" t="s">
        <v>1</v>
      </c>
      <c r="F349" s="224">
        <v>0</v>
      </c>
      <c r="G349" s="33"/>
      <c r="H349" s="34"/>
    </row>
    <row r="350" spans="1:8" s="2" customFormat="1" ht="16.899999999999999" customHeight="1">
      <c r="A350" s="33"/>
      <c r="B350" s="34"/>
      <c r="C350" s="223" t="s">
        <v>1</v>
      </c>
      <c r="D350" s="223" t="s">
        <v>526</v>
      </c>
      <c r="E350" s="18" t="s">
        <v>1</v>
      </c>
      <c r="F350" s="224">
        <v>-16.907</v>
      </c>
      <c r="G350" s="33"/>
      <c r="H350" s="34"/>
    </row>
    <row r="351" spans="1:8" s="2" customFormat="1" ht="16.899999999999999" customHeight="1">
      <c r="A351" s="33"/>
      <c r="B351" s="34"/>
      <c r="C351" s="223" t="s">
        <v>1</v>
      </c>
      <c r="D351" s="223" t="s">
        <v>527</v>
      </c>
      <c r="E351" s="18" t="s">
        <v>1</v>
      </c>
      <c r="F351" s="224">
        <v>0</v>
      </c>
      <c r="G351" s="33"/>
      <c r="H351" s="34"/>
    </row>
    <row r="352" spans="1:8" s="2" customFormat="1" ht="16.899999999999999" customHeight="1">
      <c r="A352" s="33"/>
      <c r="B352" s="34"/>
      <c r="C352" s="223" t="s">
        <v>1</v>
      </c>
      <c r="D352" s="223" t="s">
        <v>528</v>
      </c>
      <c r="E352" s="18" t="s">
        <v>1</v>
      </c>
      <c r="F352" s="224">
        <v>-2.9729999999999999</v>
      </c>
      <c r="G352" s="33"/>
      <c r="H352" s="34"/>
    </row>
    <row r="353" spans="1:8" s="2" customFormat="1" ht="16.899999999999999" customHeight="1">
      <c r="A353" s="33"/>
      <c r="B353" s="34"/>
      <c r="C353" s="223" t="s">
        <v>1</v>
      </c>
      <c r="D353" s="223" t="s">
        <v>529</v>
      </c>
      <c r="E353" s="18" t="s">
        <v>1</v>
      </c>
      <c r="F353" s="224">
        <v>0</v>
      </c>
      <c r="G353" s="33"/>
      <c r="H353" s="34"/>
    </row>
    <row r="354" spans="1:8" s="2" customFormat="1" ht="16.899999999999999" customHeight="1">
      <c r="A354" s="33"/>
      <c r="B354" s="34"/>
      <c r="C354" s="223" t="s">
        <v>1</v>
      </c>
      <c r="D354" s="223" t="s">
        <v>530</v>
      </c>
      <c r="E354" s="18" t="s">
        <v>1</v>
      </c>
      <c r="F354" s="224">
        <v>-6.0999999999999999E-2</v>
      </c>
      <c r="G354" s="33"/>
      <c r="H354" s="34"/>
    </row>
    <row r="355" spans="1:8" s="2" customFormat="1" ht="16.899999999999999" customHeight="1">
      <c r="A355" s="33"/>
      <c r="B355" s="34"/>
      <c r="C355" s="223" t="s">
        <v>1</v>
      </c>
      <c r="D355" s="223" t="s">
        <v>531</v>
      </c>
      <c r="E355" s="18" t="s">
        <v>1</v>
      </c>
      <c r="F355" s="224">
        <v>0</v>
      </c>
      <c r="G355" s="33"/>
      <c r="H355" s="34"/>
    </row>
    <row r="356" spans="1:8" s="2" customFormat="1" ht="16.899999999999999" customHeight="1">
      <c r="A356" s="33"/>
      <c r="B356" s="34"/>
      <c r="C356" s="223" t="s">
        <v>1</v>
      </c>
      <c r="D356" s="223" t="s">
        <v>532</v>
      </c>
      <c r="E356" s="18" t="s">
        <v>1</v>
      </c>
      <c r="F356" s="224">
        <v>-136.65100000000001</v>
      </c>
      <c r="G356" s="33"/>
      <c r="H356" s="34"/>
    </row>
    <row r="357" spans="1:8" s="2" customFormat="1" ht="16.899999999999999" customHeight="1">
      <c r="A357" s="33"/>
      <c r="B357" s="34"/>
      <c r="C357" s="223" t="s">
        <v>1</v>
      </c>
      <c r="D357" s="223" t="s">
        <v>533</v>
      </c>
      <c r="E357" s="18" t="s">
        <v>1</v>
      </c>
      <c r="F357" s="224">
        <v>-6.835</v>
      </c>
      <c r="G357" s="33"/>
      <c r="H357" s="34"/>
    </row>
    <row r="358" spans="1:8" s="2" customFormat="1" ht="16.899999999999999" customHeight="1">
      <c r="A358" s="33"/>
      <c r="B358" s="34"/>
      <c r="C358" s="223" t="s">
        <v>534</v>
      </c>
      <c r="D358" s="223" t="s">
        <v>236</v>
      </c>
      <c r="E358" s="18" t="s">
        <v>1</v>
      </c>
      <c r="F358" s="224">
        <v>826.96699999999998</v>
      </c>
      <c r="G358" s="33"/>
      <c r="H358" s="34"/>
    </row>
    <row r="359" spans="1:8" s="2" customFormat="1" ht="16.899999999999999" customHeight="1">
      <c r="A359" s="33"/>
      <c r="B359" s="34"/>
      <c r="C359" s="219" t="s">
        <v>583</v>
      </c>
      <c r="D359" s="220" t="s">
        <v>1</v>
      </c>
      <c r="E359" s="221" t="s">
        <v>1</v>
      </c>
      <c r="F359" s="222">
        <v>16.2</v>
      </c>
      <c r="G359" s="33"/>
      <c r="H359" s="34"/>
    </row>
    <row r="360" spans="1:8" s="2" customFormat="1" ht="16.899999999999999" customHeight="1">
      <c r="A360" s="33"/>
      <c r="B360" s="34"/>
      <c r="C360" s="223" t="s">
        <v>1</v>
      </c>
      <c r="D360" s="223" t="s">
        <v>582</v>
      </c>
      <c r="E360" s="18" t="s">
        <v>1</v>
      </c>
      <c r="F360" s="224">
        <v>16.2</v>
      </c>
      <c r="G360" s="33"/>
      <c r="H360" s="34"/>
    </row>
    <row r="361" spans="1:8" s="2" customFormat="1" ht="16.899999999999999" customHeight="1">
      <c r="A361" s="33"/>
      <c r="B361" s="34"/>
      <c r="C361" s="223" t="s">
        <v>583</v>
      </c>
      <c r="D361" s="223" t="s">
        <v>236</v>
      </c>
      <c r="E361" s="18" t="s">
        <v>1</v>
      </c>
      <c r="F361" s="224">
        <v>16.2</v>
      </c>
      <c r="G361" s="33"/>
      <c r="H361" s="34"/>
    </row>
    <row r="362" spans="1:8" s="2" customFormat="1" ht="16.899999999999999" customHeight="1">
      <c r="A362" s="33"/>
      <c r="B362" s="34"/>
      <c r="C362" s="219" t="s">
        <v>5483</v>
      </c>
      <c r="D362" s="220" t="s">
        <v>1</v>
      </c>
      <c r="E362" s="221" t="s">
        <v>1</v>
      </c>
      <c r="F362" s="222">
        <v>11.461</v>
      </c>
      <c r="G362" s="33"/>
      <c r="H362" s="34"/>
    </row>
    <row r="363" spans="1:8" s="2" customFormat="1" ht="16.899999999999999" customHeight="1">
      <c r="A363" s="33"/>
      <c r="B363" s="34"/>
      <c r="C363" s="223" t="s">
        <v>1</v>
      </c>
      <c r="D363" s="223" t="s">
        <v>5484</v>
      </c>
      <c r="E363" s="18" t="s">
        <v>1</v>
      </c>
      <c r="F363" s="224">
        <v>0</v>
      </c>
      <c r="G363" s="33"/>
      <c r="H363" s="34"/>
    </row>
    <row r="364" spans="1:8" s="2" customFormat="1" ht="16.899999999999999" customHeight="1">
      <c r="A364" s="33"/>
      <c r="B364" s="34"/>
      <c r="C364" s="223" t="s">
        <v>1</v>
      </c>
      <c r="D364" s="223" t="s">
        <v>427</v>
      </c>
      <c r="E364" s="18" t="s">
        <v>1</v>
      </c>
      <c r="F364" s="224">
        <v>14.677</v>
      </c>
      <c r="G364" s="33"/>
      <c r="H364" s="34"/>
    </row>
    <row r="365" spans="1:8" s="2" customFormat="1" ht="16.899999999999999" customHeight="1">
      <c r="A365" s="33"/>
      <c r="B365" s="34"/>
      <c r="C365" s="223" t="s">
        <v>1</v>
      </c>
      <c r="D365" s="223" t="s">
        <v>5485</v>
      </c>
      <c r="E365" s="18" t="s">
        <v>1</v>
      </c>
      <c r="F365" s="224">
        <v>-3.7480000000000002</v>
      </c>
      <c r="G365" s="33"/>
      <c r="H365" s="34"/>
    </row>
    <row r="366" spans="1:8" s="2" customFormat="1" ht="16.899999999999999" customHeight="1">
      <c r="A366" s="33"/>
      <c r="B366" s="34"/>
      <c r="C366" s="223" t="s">
        <v>1</v>
      </c>
      <c r="D366" s="223" t="s">
        <v>5486</v>
      </c>
      <c r="E366" s="18" t="s">
        <v>1</v>
      </c>
      <c r="F366" s="224">
        <v>0.53200000000000003</v>
      </c>
      <c r="G366" s="33"/>
      <c r="H366" s="34"/>
    </row>
    <row r="367" spans="1:8" s="2" customFormat="1" ht="16.899999999999999" customHeight="1">
      <c r="A367" s="33"/>
      <c r="B367" s="34"/>
      <c r="C367" s="223" t="s">
        <v>5483</v>
      </c>
      <c r="D367" s="223" t="s">
        <v>236</v>
      </c>
      <c r="E367" s="18" t="s">
        <v>1</v>
      </c>
      <c r="F367" s="224">
        <v>11.461</v>
      </c>
      <c r="G367" s="33"/>
      <c r="H367" s="34"/>
    </row>
    <row r="368" spans="1:8" s="2" customFormat="1" ht="26.45" customHeight="1">
      <c r="A368" s="33"/>
      <c r="B368" s="34"/>
      <c r="C368" s="218" t="s">
        <v>5487</v>
      </c>
      <c r="D368" s="218" t="s">
        <v>89</v>
      </c>
      <c r="E368" s="33"/>
      <c r="F368" s="33"/>
      <c r="G368" s="33"/>
      <c r="H368" s="34"/>
    </row>
    <row r="369" spans="1:8" s="2" customFormat="1" ht="16.899999999999999" customHeight="1">
      <c r="A369" s="33"/>
      <c r="B369" s="34"/>
      <c r="C369" s="219" t="s">
        <v>129</v>
      </c>
      <c r="D369" s="220" t="s">
        <v>1</v>
      </c>
      <c r="E369" s="221" t="s">
        <v>1</v>
      </c>
      <c r="F369" s="222">
        <v>20.184999999999999</v>
      </c>
      <c r="G369" s="33"/>
      <c r="H369" s="34"/>
    </row>
    <row r="370" spans="1:8" s="2" customFormat="1" ht="16.899999999999999" customHeight="1">
      <c r="A370" s="33"/>
      <c r="B370" s="34"/>
      <c r="C370" s="223" t="s">
        <v>1</v>
      </c>
      <c r="D370" s="223" t="s">
        <v>1101</v>
      </c>
      <c r="E370" s="18" t="s">
        <v>1</v>
      </c>
      <c r="F370" s="224">
        <v>0</v>
      </c>
      <c r="G370" s="33"/>
      <c r="H370" s="34"/>
    </row>
    <row r="371" spans="1:8" s="2" customFormat="1" ht="16.899999999999999" customHeight="1">
      <c r="A371" s="33"/>
      <c r="B371" s="34"/>
      <c r="C371" s="223" t="s">
        <v>1</v>
      </c>
      <c r="D371" s="223" t="s">
        <v>1102</v>
      </c>
      <c r="E371" s="18" t="s">
        <v>1</v>
      </c>
      <c r="F371" s="224">
        <v>20.184999999999999</v>
      </c>
      <c r="G371" s="33"/>
      <c r="H371" s="34"/>
    </row>
    <row r="372" spans="1:8" s="2" customFormat="1" ht="16.899999999999999" customHeight="1">
      <c r="A372" s="33"/>
      <c r="B372" s="34"/>
      <c r="C372" s="223" t="s">
        <v>129</v>
      </c>
      <c r="D372" s="223" t="s">
        <v>282</v>
      </c>
      <c r="E372" s="18" t="s">
        <v>1</v>
      </c>
      <c r="F372" s="224">
        <v>20.184999999999999</v>
      </c>
      <c r="G372" s="33"/>
      <c r="H372" s="34"/>
    </row>
    <row r="373" spans="1:8" s="2" customFormat="1" ht="16.899999999999999" customHeight="1">
      <c r="A373" s="33"/>
      <c r="B373" s="34"/>
      <c r="C373" s="225" t="s">
        <v>5480</v>
      </c>
      <c r="D373" s="33"/>
      <c r="E373" s="33"/>
      <c r="F373" s="33"/>
      <c r="G373" s="33"/>
      <c r="H373" s="34"/>
    </row>
    <row r="374" spans="1:8" s="2" customFormat="1" ht="16.899999999999999" customHeight="1">
      <c r="A374" s="33"/>
      <c r="B374" s="34"/>
      <c r="C374" s="223" t="s">
        <v>276</v>
      </c>
      <c r="D374" s="223" t="s">
        <v>277</v>
      </c>
      <c r="E374" s="18" t="s">
        <v>240</v>
      </c>
      <c r="F374" s="224">
        <v>20.184999999999999</v>
      </c>
      <c r="G374" s="33"/>
      <c r="H374" s="34"/>
    </row>
    <row r="375" spans="1:8" s="2" customFormat="1" ht="16.899999999999999" customHeight="1">
      <c r="A375" s="33"/>
      <c r="B375" s="34"/>
      <c r="C375" s="223" t="s">
        <v>1087</v>
      </c>
      <c r="D375" s="223" t="s">
        <v>1088</v>
      </c>
      <c r="E375" s="18" t="s">
        <v>240</v>
      </c>
      <c r="F375" s="224">
        <v>24.984999999999999</v>
      </c>
      <c r="G375" s="33"/>
      <c r="H375" s="34"/>
    </row>
    <row r="376" spans="1:8" s="2" customFormat="1" ht="16.899999999999999" customHeight="1">
      <c r="A376" s="33"/>
      <c r="B376" s="34"/>
      <c r="C376" s="223" t="s">
        <v>1146</v>
      </c>
      <c r="D376" s="223" t="s">
        <v>1147</v>
      </c>
      <c r="E376" s="18" t="s">
        <v>394</v>
      </c>
      <c r="F376" s="224">
        <v>23.83</v>
      </c>
      <c r="G376" s="33"/>
      <c r="H376" s="34"/>
    </row>
    <row r="377" spans="1:8" s="2" customFormat="1" ht="16.899999999999999" customHeight="1">
      <c r="A377" s="33"/>
      <c r="B377" s="34"/>
      <c r="C377" s="223" t="s">
        <v>705</v>
      </c>
      <c r="D377" s="223" t="s">
        <v>706</v>
      </c>
      <c r="E377" s="18" t="s">
        <v>240</v>
      </c>
      <c r="F377" s="224">
        <v>188.73500000000001</v>
      </c>
      <c r="G377" s="33"/>
      <c r="H377" s="34"/>
    </row>
    <row r="378" spans="1:8" s="2" customFormat="1" ht="16.899999999999999" customHeight="1">
      <c r="A378" s="33"/>
      <c r="B378" s="34"/>
      <c r="C378" s="219" t="s">
        <v>131</v>
      </c>
      <c r="D378" s="220" t="s">
        <v>1</v>
      </c>
      <c r="E378" s="221" t="s">
        <v>1</v>
      </c>
      <c r="F378" s="222">
        <v>13.09</v>
      </c>
      <c r="G378" s="33"/>
      <c r="H378" s="34"/>
    </row>
    <row r="379" spans="1:8" s="2" customFormat="1" ht="16.899999999999999" customHeight="1">
      <c r="A379" s="33"/>
      <c r="B379" s="34"/>
      <c r="C379" s="223" t="s">
        <v>1</v>
      </c>
      <c r="D379" s="223" t="s">
        <v>303</v>
      </c>
      <c r="E379" s="18" t="s">
        <v>1</v>
      </c>
      <c r="F379" s="224">
        <v>0</v>
      </c>
      <c r="G379" s="33"/>
      <c r="H379" s="34"/>
    </row>
    <row r="380" spans="1:8" s="2" customFormat="1" ht="16.899999999999999" customHeight="1">
      <c r="A380" s="33"/>
      <c r="B380" s="34"/>
      <c r="C380" s="223" t="s">
        <v>1</v>
      </c>
      <c r="D380" s="223" t="s">
        <v>304</v>
      </c>
      <c r="E380" s="18" t="s">
        <v>1</v>
      </c>
      <c r="F380" s="224">
        <v>0</v>
      </c>
      <c r="G380" s="33"/>
      <c r="H380" s="34"/>
    </row>
    <row r="381" spans="1:8" s="2" customFormat="1" ht="16.899999999999999" customHeight="1">
      <c r="A381" s="33"/>
      <c r="B381" s="34"/>
      <c r="C381" s="223" t="s">
        <v>1</v>
      </c>
      <c r="D381" s="223" t="s">
        <v>1108</v>
      </c>
      <c r="E381" s="18" t="s">
        <v>1</v>
      </c>
      <c r="F381" s="224">
        <v>13.09</v>
      </c>
      <c r="G381" s="33"/>
      <c r="H381" s="34"/>
    </row>
    <row r="382" spans="1:8" s="2" customFormat="1" ht="16.899999999999999" customHeight="1">
      <c r="A382" s="33"/>
      <c r="B382" s="34"/>
      <c r="C382" s="223" t="s">
        <v>131</v>
      </c>
      <c r="D382" s="223" t="s">
        <v>282</v>
      </c>
      <c r="E382" s="18" t="s">
        <v>1</v>
      </c>
      <c r="F382" s="224">
        <v>13.09</v>
      </c>
      <c r="G382" s="33"/>
      <c r="H382" s="34"/>
    </row>
    <row r="383" spans="1:8" s="2" customFormat="1" ht="16.899999999999999" customHeight="1">
      <c r="A383" s="33"/>
      <c r="B383" s="34"/>
      <c r="C383" s="225" t="s">
        <v>5480</v>
      </c>
      <c r="D383" s="33"/>
      <c r="E383" s="33"/>
      <c r="F383" s="33"/>
      <c r="G383" s="33"/>
      <c r="H383" s="34"/>
    </row>
    <row r="384" spans="1:8" s="2" customFormat="1" ht="16.899999999999999" customHeight="1">
      <c r="A384" s="33"/>
      <c r="B384" s="34"/>
      <c r="C384" s="223" t="s">
        <v>1105</v>
      </c>
      <c r="D384" s="223" t="s">
        <v>1106</v>
      </c>
      <c r="E384" s="18" t="s">
        <v>240</v>
      </c>
      <c r="F384" s="224">
        <v>47.024999999999999</v>
      </c>
      <c r="G384" s="33"/>
      <c r="H384" s="34"/>
    </row>
    <row r="385" spans="1:8" s="2" customFormat="1" ht="16.899999999999999" customHeight="1">
      <c r="A385" s="33"/>
      <c r="B385" s="34"/>
      <c r="C385" s="223" t="s">
        <v>1084</v>
      </c>
      <c r="D385" s="223" t="s">
        <v>1085</v>
      </c>
      <c r="E385" s="18" t="s">
        <v>240</v>
      </c>
      <c r="F385" s="224">
        <v>47.024999999999999</v>
      </c>
      <c r="G385" s="33"/>
      <c r="H385" s="34"/>
    </row>
    <row r="386" spans="1:8" s="2" customFormat="1" ht="16.899999999999999" customHeight="1">
      <c r="A386" s="33"/>
      <c r="B386" s="34"/>
      <c r="C386" s="223" t="s">
        <v>1146</v>
      </c>
      <c r="D386" s="223" t="s">
        <v>1147</v>
      </c>
      <c r="E386" s="18" t="s">
        <v>394</v>
      </c>
      <c r="F386" s="224">
        <v>23.83</v>
      </c>
      <c r="G386" s="33"/>
      <c r="H386" s="34"/>
    </row>
    <row r="387" spans="1:8" s="2" customFormat="1" ht="16.899999999999999" customHeight="1">
      <c r="A387" s="33"/>
      <c r="B387" s="34"/>
      <c r="C387" s="223" t="s">
        <v>705</v>
      </c>
      <c r="D387" s="223" t="s">
        <v>706</v>
      </c>
      <c r="E387" s="18" t="s">
        <v>240</v>
      </c>
      <c r="F387" s="224">
        <v>188.73500000000001</v>
      </c>
      <c r="G387" s="33"/>
      <c r="H387" s="34"/>
    </row>
    <row r="388" spans="1:8" s="2" customFormat="1" ht="16.899999999999999" customHeight="1">
      <c r="A388" s="33"/>
      <c r="B388" s="34"/>
      <c r="C388" s="219" t="s">
        <v>134</v>
      </c>
      <c r="D388" s="220" t="s">
        <v>1</v>
      </c>
      <c r="E388" s="221" t="s">
        <v>1</v>
      </c>
      <c r="F388" s="222">
        <v>33.935000000000002</v>
      </c>
      <c r="G388" s="33"/>
      <c r="H388" s="34"/>
    </row>
    <row r="389" spans="1:8" s="2" customFormat="1" ht="16.899999999999999" customHeight="1">
      <c r="A389" s="33"/>
      <c r="B389" s="34"/>
      <c r="C389" s="223" t="s">
        <v>1</v>
      </c>
      <c r="D389" s="223" t="s">
        <v>310</v>
      </c>
      <c r="E389" s="18" t="s">
        <v>1</v>
      </c>
      <c r="F389" s="224">
        <v>0</v>
      </c>
      <c r="G389" s="33"/>
      <c r="H389" s="34"/>
    </row>
    <row r="390" spans="1:8" s="2" customFormat="1" ht="16.899999999999999" customHeight="1">
      <c r="A390" s="33"/>
      <c r="B390" s="34"/>
      <c r="C390" s="223" t="s">
        <v>1</v>
      </c>
      <c r="D390" s="223" t="s">
        <v>1109</v>
      </c>
      <c r="E390" s="18" t="s">
        <v>1</v>
      </c>
      <c r="F390" s="224">
        <v>33.935000000000002</v>
      </c>
      <c r="G390" s="33"/>
      <c r="H390" s="34"/>
    </row>
    <row r="391" spans="1:8" s="2" customFormat="1" ht="16.899999999999999" customHeight="1">
      <c r="A391" s="33"/>
      <c r="B391" s="34"/>
      <c r="C391" s="223" t="s">
        <v>134</v>
      </c>
      <c r="D391" s="223" t="s">
        <v>282</v>
      </c>
      <c r="E391" s="18" t="s">
        <v>1</v>
      </c>
      <c r="F391" s="224">
        <v>33.935000000000002</v>
      </c>
      <c r="G391" s="33"/>
      <c r="H391" s="34"/>
    </row>
    <row r="392" spans="1:8" s="2" customFormat="1" ht="16.899999999999999" customHeight="1">
      <c r="A392" s="33"/>
      <c r="B392" s="34"/>
      <c r="C392" s="225" t="s">
        <v>5480</v>
      </c>
      <c r="D392" s="33"/>
      <c r="E392" s="33"/>
      <c r="F392" s="33"/>
      <c r="G392" s="33"/>
      <c r="H392" s="34"/>
    </row>
    <row r="393" spans="1:8" s="2" customFormat="1" ht="16.899999999999999" customHeight="1">
      <c r="A393" s="33"/>
      <c r="B393" s="34"/>
      <c r="C393" s="223" t="s">
        <v>1105</v>
      </c>
      <c r="D393" s="223" t="s">
        <v>1106</v>
      </c>
      <c r="E393" s="18" t="s">
        <v>240</v>
      </c>
      <c r="F393" s="224">
        <v>47.024999999999999</v>
      </c>
      <c r="G393" s="33"/>
      <c r="H393" s="34"/>
    </row>
    <row r="394" spans="1:8" s="2" customFormat="1" ht="16.899999999999999" customHeight="1">
      <c r="A394" s="33"/>
      <c r="B394" s="34"/>
      <c r="C394" s="223" t="s">
        <v>1084</v>
      </c>
      <c r="D394" s="223" t="s">
        <v>1085</v>
      </c>
      <c r="E394" s="18" t="s">
        <v>240</v>
      </c>
      <c r="F394" s="224">
        <v>47.024999999999999</v>
      </c>
      <c r="G394" s="33"/>
      <c r="H394" s="34"/>
    </row>
    <row r="395" spans="1:8" s="2" customFormat="1" ht="16.899999999999999" customHeight="1">
      <c r="A395" s="33"/>
      <c r="B395" s="34"/>
      <c r="C395" s="223" t="s">
        <v>1146</v>
      </c>
      <c r="D395" s="223" t="s">
        <v>1147</v>
      </c>
      <c r="E395" s="18" t="s">
        <v>394</v>
      </c>
      <c r="F395" s="224">
        <v>23.83</v>
      </c>
      <c r="G395" s="33"/>
      <c r="H395" s="34"/>
    </row>
    <row r="396" spans="1:8" s="2" customFormat="1" ht="16.899999999999999" customHeight="1">
      <c r="A396" s="33"/>
      <c r="B396" s="34"/>
      <c r="C396" s="223" t="s">
        <v>705</v>
      </c>
      <c r="D396" s="223" t="s">
        <v>706</v>
      </c>
      <c r="E396" s="18" t="s">
        <v>240</v>
      </c>
      <c r="F396" s="224">
        <v>188.73500000000001</v>
      </c>
      <c r="G396" s="33"/>
      <c r="H396" s="34"/>
    </row>
    <row r="397" spans="1:8" s="2" customFormat="1" ht="16.899999999999999" customHeight="1">
      <c r="A397" s="33"/>
      <c r="B397" s="34"/>
      <c r="C397" s="219" t="s">
        <v>1048</v>
      </c>
      <c r="D397" s="220" t="s">
        <v>1</v>
      </c>
      <c r="E397" s="221" t="s">
        <v>1</v>
      </c>
      <c r="F397" s="222">
        <v>23.8</v>
      </c>
      <c r="G397" s="33"/>
      <c r="H397" s="34"/>
    </row>
    <row r="398" spans="1:8" s="2" customFormat="1" ht="16.899999999999999" customHeight="1">
      <c r="A398" s="33"/>
      <c r="B398" s="34"/>
      <c r="C398" s="223" t="s">
        <v>1048</v>
      </c>
      <c r="D398" s="223" t="s">
        <v>1388</v>
      </c>
      <c r="E398" s="18" t="s">
        <v>1</v>
      </c>
      <c r="F398" s="224">
        <v>23.8</v>
      </c>
      <c r="G398" s="33"/>
      <c r="H398" s="34"/>
    </row>
    <row r="399" spans="1:8" s="2" customFormat="1" ht="16.899999999999999" customHeight="1">
      <c r="A399" s="33"/>
      <c r="B399" s="34"/>
      <c r="C399" s="225" t="s">
        <v>5480</v>
      </c>
      <c r="D399" s="33"/>
      <c r="E399" s="33"/>
      <c r="F399" s="33"/>
      <c r="G399" s="33"/>
      <c r="H399" s="34"/>
    </row>
    <row r="400" spans="1:8" s="2" customFormat="1" ht="16.899999999999999" customHeight="1">
      <c r="A400" s="33"/>
      <c r="B400" s="34"/>
      <c r="C400" s="223" t="s">
        <v>1385</v>
      </c>
      <c r="D400" s="223" t="s">
        <v>1386</v>
      </c>
      <c r="E400" s="18" t="s">
        <v>224</v>
      </c>
      <c r="F400" s="224">
        <v>114.3</v>
      </c>
      <c r="G400" s="33"/>
      <c r="H400" s="34"/>
    </row>
    <row r="401" spans="1:8" s="2" customFormat="1" ht="16.899999999999999" customHeight="1">
      <c r="A401" s="33"/>
      <c r="B401" s="34"/>
      <c r="C401" s="223" t="s">
        <v>1146</v>
      </c>
      <c r="D401" s="223" t="s">
        <v>1147</v>
      </c>
      <c r="E401" s="18" t="s">
        <v>394</v>
      </c>
      <c r="F401" s="224">
        <v>23.83</v>
      </c>
      <c r="G401" s="33"/>
      <c r="H401" s="34"/>
    </row>
    <row r="402" spans="1:8" s="2" customFormat="1" ht="16.899999999999999" customHeight="1">
      <c r="A402" s="33"/>
      <c r="B402" s="34"/>
      <c r="C402" s="219" t="s">
        <v>1050</v>
      </c>
      <c r="D402" s="220" t="s">
        <v>1</v>
      </c>
      <c r="E402" s="221" t="s">
        <v>1</v>
      </c>
      <c r="F402" s="222">
        <v>90.5</v>
      </c>
      <c r="G402" s="33"/>
      <c r="H402" s="34"/>
    </row>
    <row r="403" spans="1:8" s="2" customFormat="1" ht="16.899999999999999" customHeight="1">
      <c r="A403" s="33"/>
      <c r="B403" s="34"/>
      <c r="C403" s="223" t="s">
        <v>1050</v>
      </c>
      <c r="D403" s="223" t="s">
        <v>1389</v>
      </c>
      <c r="E403" s="18" t="s">
        <v>1</v>
      </c>
      <c r="F403" s="224">
        <v>90.5</v>
      </c>
      <c r="G403" s="33"/>
      <c r="H403" s="34"/>
    </row>
    <row r="404" spans="1:8" s="2" customFormat="1" ht="16.899999999999999" customHeight="1">
      <c r="A404" s="33"/>
      <c r="B404" s="34"/>
      <c r="C404" s="225" t="s">
        <v>5480</v>
      </c>
      <c r="D404" s="33"/>
      <c r="E404" s="33"/>
      <c r="F404" s="33"/>
      <c r="G404" s="33"/>
      <c r="H404" s="34"/>
    </row>
    <row r="405" spans="1:8" s="2" customFormat="1" ht="16.899999999999999" customHeight="1">
      <c r="A405" s="33"/>
      <c r="B405" s="34"/>
      <c r="C405" s="223" t="s">
        <v>1385</v>
      </c>
      <c r="D405" s="223" t="s">
        <v>1386</v>
      </c>
      <c r="E405" s="18" t="s">
        <v>224</v>
      </c>
      <c r="F405" s="224">
        <v>114.3</v>
      </c>
      <c r="G405" s="33"/>
      <c r="H405" s="34"/>
    </row>
    <row r="406" spans="1:8" s="2" customFormat="1" ht="16.899999999999999" customHeight="1">
      <c r="A406" s="33"/>
      <c r="B406" s="34"/>
      <c r="C406" s="223" t="s">
        <v>1146</v>
      </c>
      <c r="D406" s="223" t="s">
        <v>1147</v>
      </c>
      <c r="E406" s="18" t="s">
        <v>394</v>
      </c>
      <c r="F406" s="224">
        <v>23.83</v>
      </c>
      <c r="G406" s="33"/>
      <c r="H406" s="34"/>
    </row>
    <row r="407" spans="1:8" s="2" customFormat="1" ht="16.899999999999999" customHeight="1">
      <c r="A407" s="33"/>
      <c r="B407" s="34"/>
      <c r="C407" s="219" t="s">
        <v>1052</v>
      </c>
      <c r="D407" s="220" t="s">
        <v>1</v>
      </c>
      <c r="E407" s="221" t="s">
        <v>1</v>
      </c>
      <c r="F407" s="222">
        <v>10.1</v>
      </c>
      <c r="G407" s="33"/>
      <c r="H407" s="34"/>
    </row>
    <row r="408" spans="1:8" s="2" customFormat="1" ht="16.899999999999999" customHeight="1">
      <c r="A408" s="33"/>
      <c r="B408" s="34"/>
      <c r="C408" s="223" t="s">
        <v>1052</v>
      </c>
      <c r="D408" s="223" t="s">
        <v>1393</v>
      </c>
      <c r="E408" s="18" t="s">
        <v>1</v>
      </c>
      <c r="F408" s="224">
        <v>10.1</v>
      </c>
      <c r="G408" s="33"/>
      <c r="H408" s="34"/>
    </row>
    <row r="409" spans="1:8" s="2" customFormat="1" ht="16.899999999999999" customHeight="1">
      <c r="A409" s="33"/>
      <c r="B409" s="34"/>
      <c r="C409" s="225" t="s">
        <v>5480</v>
      </c>
      <c r="D409" s="33"/>
      <c r="E409" s="33"/>
      <c r="F409" s="33"/>
      <c r="G409" s="33"/>
      <c r="H409" s="34"/>
    </row>
    <row r="410" spans="1:8" s="2" customFormat="1" ht="16.899999999999999" customHeight="1">
      <c r="A410" s="33"/>
      <c r="B410" s="34"/>
      <c r="C410" s="223" t="s">
        <v>1390</v>
      </c>
      <c r="D410" s="223" t="s">
        <v>1391</v>
      </c>
      <c r="E410" s="18" t="s">
        <v>224</v>
      </c>
      <c r="F410" s="224">
        <v>10.1</v>
      </c>
      <c r="G410" s="33"/>
      <c r="H410" s="34"/>
    </row>
    <row r="411" spans="1:8" s="2" customFormat="1" ht="16.899999999999999" customHeight="1">
      <c r="A411" s="33"/>
      <c r="B411" s="34"/>
      <c r="C411" s="223" t="s">
        <v>1146</v>
      </c>
      <c r="D411" s="223" t="s">
        <v>1147</v>
      </c>
      <c r="E411" s="18" t="s">
        <v>394</v>
      </c>
      <c r="F411" s="224">
        <v>23.83</v>
      </c>
      <c r="G411" s="33"/>
      <c r="H411" s="34"/>
    </row>
    <row r="412" spans="1:8" s="2" customFormat="1" ht="16.899999999999999" customHeight="1">
      <c r="A412" s="33"/>
      <c r="B412" s="34"/>
      <c r="C412" s="219" t="s">
        <v>136</v>
      </c>
      <c r="D412" s="220" t="s">
        <v>1</v>
      </c>
      <c r="E412" s="221" t="s">
        <v>1</v>
      </c>
      <c r="F412" s="222">
        <v>44.715000000000003</v>
      </c>
      <c r="G412" s="33"/>
      <c r="H412" s="34"/>
    </row>
    <row r="413" spans="1:8" s="2" customFormat="1" ht="16.899999999999999" customHeight="1">
      <c r="A413" s="33"/>
      <c r="B413" s="34"/>
      <c r="C413" s="223" t="s">
        <v>1</v>
      </c>
      <c r="D413" s="223" t="s">
        <v>1097</v>
      </c>
      <c r="E413" s="18" t="s">
        <v>1</v>
      </c>
      <c r="F413" s="224">
        <v>44.715000000000003</v>
      </c>
      <c r="G413" s="33"/>
      <c r="H413" s="34"/>
    </row>
    <row r="414" spans="1:8" s="2" customFormat="1" ht="16.899999999999999" customHeight="1">
      <c r="A414" s="33"/>
      <c r="B414" s="34"/>
      <c r="C414" s="223" t="s">
        <v>136</v>
      </c>
      <c r="D414" s="223" t="s">
        <v>282</v>
      </c>
      <c r="E414" s="18" t="s">
        <v>1</v>
      </c>
      <c r="F414" s="224">
        <v>44.715000000000003</v>
      </c>
      <c r="G414" s="33"/>
      <c r="H414" s="34"/>
    </row>
    <row r="415" spans="1:8" s="2" customFormat="1" ht="16.899999999999999" customHeight="1">
      <c r="A415" s="33"/>
      <c r="B415" s="34"/>
      <c r="C415" s="225" t="s">
        <v>5480</v>
      </c>
      <c r="D415" s="33"/>
      <c r="E415" s="33"/>
      <c r="F415" s="33"/>
      <c r="G415" s="33"/>
      <c r="H415" s="34"/>
    </row>
    <row r="416" spans="1:8" s="2" customFormat="1" ht="16.899999999999999" customHeight="1">
      <c r="A416" s="33"/>
      <c r="B416" s="34"/>
      <c r="C416" s="223" t="s">
        <v>276</v>
      </c>
      <c r="D416" s="223" t="s">
        <v>277</v>
      </c>
      <c r="E416" s="18" t="s">
        <v>240</v>
      </c>
      <c r="F416" s="224">
        <v>44.715000000000003</v>
      </c>
      <c r="G416" s="33"/>
      <c r="H416" s="34"/>
    </row>
    <row r="417" spans="1:8" s="2" customFormat="1" ht="16.899999999999999" customHeight="1">
      <c r="A417" s="33"/>
      <c r="B417" s="34"/>
      <c r="C417" s="223" t="s">
        <v>244</v>
      </c>
      <c r="D417" s="223" t="s">
        <v>245</v>
      </c>
      <c r="E417" s="18" t="s">
        <v>240</v>
      </c>
      <c r="F417" s="224">
        <v>44.715000000000003</v>
      </c>
      <c r="G417" s="33"/>
      <c r="H417" s="34"/>
    </row>
    <row r="418" spans="1:8" s="2" customFormat="1" ht="16.899999999999999" customHeight="1">
      <c r="A418" s="33"/>
      <c r="B418" s="34"/>
      <c r="C418" s="223" t="s">
        <v>1146</v>
      </c>
      <c r="D418" s="223" t="s">
        <v>1147</v>
      </c>
      <c r="E418" s="18" t="s">
        <v>394</v>
      </c>
      <c r="F418" s="224">
        <v>23.83</v>
      </c>
      <c r="G418" s="33"/>
      <c r="H418" s="34"/>
    </row>
    <row r="419" spans="1:8" s="2" customFormat="1" ht="16.899999999999999" customHeight="1">
      <c r="A419" s="33"/>
      <c r="B419" s="34"/>
      <c r="C419" s="223" t="s">
        <v>705</v>
      </c>
      <c r="D419" s="223" t="s">
        <v>706</v>
      </c>
      <c r="E419" s="18" t="s">
        <v>240</v>
      </c>
      <c r="F419" s="224">
        <v>188.73500000000001</v>
      </c>
      <c r="G419" s="33"/>
      <c r="H419" s="34"/>
    </row>
    <row r="420" spans="1:8" s="2" customFormat="1" ht="16.899999999999999" customHeight="1">
      <c r="A420" s="33"/>
      <c r="B420" s="34"/>
      <c r="C420" s="219" t="s">
        <v>1056</v>
      </c>
      <c r="D420" s="220" t="s">
        <v>1</v>
      </c>
      <c r="E420" s="221" t="s">
        <v>1</v>
      </c>
      <c r="F420" s="222">
        <v>23.8</v>
      </c>
      <c r="G420" s="33"/>
      <c r="H420" s="34"/>
    </row>
    <row r="421" spans="1:8" s="2" customFormat="1" ht="16.899999999999999" customHeight="1">
      <c r="A421" s="33"/>
      <c r="B421" s="34"/>
      <c r="C421" s="223" t="s">
        <v>1</v>
      </c>
      <c r="D421" s="223" t="s">
        <v>1049</v>
      </c>
      <c r="E421" s="18" t="s">
        <v>1</v>
      </c>
      <c r="F421" s="224">
        <v>23.8</v>
      </c>
      <c r="G421" s="33"/>
      <c r="H421" s="34"/>
    </row>
    <row r="422" spans="1:8" s="2" customFormat="1" ht="16.899999999999999" customHeight="1">
      <c r="A422" s="33"/>
      <c r="B422" s="34"/>
      <c r="C422" s="223" t="s">
        <v>1056</v>
      </c>
      <c r="D422" s="223" t="s">
        <v>236</v>
      </c>
      <c r="E422" s="18" t="s">
        <v>1</v>
      </c>
      <c r="F422" s="224">
        <v>23.8</v>
      </c>
      <c r="G422" s="33"/>
      <c r="H422" s="34"/>
    </row>
    <row r="423" spans="1:8" s="2" customFormat="1" ht="16.899999999999999" customHeight="1">
      <c r="A423" s="33"/>
      <c r="B423" s="34"/>
      <c r="C423" s="225" t="s">
        <v>5480</v>
      </c>
      <c r="D423" s="33"/>
      <c r="E423" s="33"/>
      <c r="F423" s="33"/>
      <c r="G423" s="33"/>
      <c r="H423" s="34"/>
    </row>
    <row r="424" spans="1:8" s="2" customFormat="1" ht="16.899999999999999" customHeight="1">
      <c r="A424" s="33"/>
      <c r="B424" s="34"/>
      <c r="C424" s="223" t="s">
        <v>1279</v>
      </c>
      <c r="D424" s="223" t="s">
        <v>1280</v>
      </c>
      <c r="E424" s="18" t="s">
        <v>224</v>
      </c>
      <c r="F424" s="224">
        <v>23.8</v>
      </c>
      <c r="G424" s="33"/>
      <c r="H424" s="34"/>
    </row>
    <row r="425" spans="1:8" s="2" customFormat="1" ht="16.899999999999999" customHeight="1">
      <c r="A425" s="33"/>
      <c r="B425" s="34"/>
      <c r="C425" s="223" t="s">
        <v>513</v>
      </c>
      <c r="D425" s="223" t="s">
        <v>514</v>
      </c>
      <c r="E425" s="18" t="s">
        <v>394</v>
      </c>
      <c r="F425" s="224">
        <v>243.99799999999999</v>
      </c>
      <c r="G425" s="33"/>
      <c r="H425" s="34"/>
    </row>
    <row r="426" spans="1:8" s="2" customFormat="1" ht="16.899999999999999" customHeight="1">
      <c r="A426" s="33"/>
      <c r="B426" s="34"/>
      <c r="C426" s="223" t="s">
        <v>1306</v>
      </c>
      <c r="D426" s="223" t="s">
        <v>1307</v>
      </c>
      <c r="E426" s="18" t="s">
        <v>224</v>
      </c>
      <c r="F426" s="224">
        <v>83.65</v>
      </c>
      <c r="G426" s="33"/>
      <c r="H426" s="34"/>
    </row>
    <row r="427" spans="1:8" s="2" customFormat="1" ht="16.899999999999999" customHeight="1">
      <c r="A427" s="33"/>
      <c r="B427" s="34"/>
      <c r="C427" s="223" t="s">
        <v>797</v>
      </c>
      <c r="D427" s="223" t="s">
        <v>798</v>
      </c>
      <c r="E427" s="18" t="s">
        <v>394</v>
      </c>
      <c r="F427" s="224">
        <v>29.085000000000001</v>
      </c>
      <c r="G427" s="33"/>
      <c r="H427" s="34"/>
    </row>
    <row r="428" spans="1:8" s="2" customFormat="1" ht="16.899999999999999" customHeight="1">
      <c r="A428" s="33"/>
      <c r="B428" s="34"/>
      <c r="C428" s="223" t="s">
        <v>1373</v>
      </c>
      <c r="D428" s="223" t="s">
        <v>1374</v>
      </c>
      <c r="E428" s="18" t="s">
        <v>240</v>
      </c>
      <c r="F428" s="224">
        <v>64.546000000000006</v>
      </c>
      <c r="G428" s="33"/>
      <c r="H428" s="34"/>
    </row>
    <row r="429" spans="1:8" s="2" customFormat="1" ht="16.899999999999999" customHeight="1">
      <c r="A429" s="33"/>
      <c r="B429" s="34"/>
      <c r="C429" s="223" t="s">
        <v>1380</v>
      </c>
      <c r="D429" s="223" t="s">
        <v>1381</v>
      </c>
      <c r="E429" s="18" t="s">
        <v>240</v>
      </c>
      <c r="F429" s="224">
        <v>16.39</v>
      </c>
      <c r="G429" s="33"/>
      <c r="H429" s="34"/>
    </row>
    <row r="430" spans="1:8" s="2" customFormat="1" ht="16.899999999999999" customHeight="1">
      <c r="A430" s="33"/>
      <c r="B430" s="34"/>
      <c r="C430" s="223" t="s">
        <v>1282</v>
      </c>
      <c r="D430" s="223" t="s">
        <v>1283</v>
      </c>
      <c r="E430" s="18" t="s">
        <v>224</v>
      </c>
      <c r="F430" s="224">
        <v>24.157</v>
      </c>
      <c r="G430" s="33"/>
      <c r="H430" s="34"/>
    </row>
    <row r="431" spans="1:8" s="2" customFormat="1" ht="16.899999999999999" customHeight="1">
      <c r="A431" s="33"/>
      <c r="B431" s="34"/>
      <c r="C431" s="219" t="s">
        <v>1057</v>
      </c>
      <c r="D431" s="220" t="s">
        <v>1</v>
      </c>
      <c r="E431" s="221" t="s">
        <v>1</v>
      </c>
      <c r="F431" s="222">
        <v>93.75</v>
      </c>
      <c r="G431" s="33"/>
      <c r="H431" s="34"/>
    </row>
    <row r="432" spans="1:8" s="2" customFormat="1" ht="16.899999999999999" customHeight="1">
      <c r="A432" s="33"/>
      <c r="B432" s="34"/>
      <c r="C432" s="223" t="s">
        <v>1</v>
      </c>
      <c r="D432" s="223" t="s">
        <v>1058</v>
      </c>
      <c r="E432" s="18" t="s">
        <v>1</v>
      </c>
      <c r="F432" s="224">
        <v>93.75</v>
      </c>
      <c r="G432" s="33"/>
      <c r="H432" s="34"/>
    </row>
    <row r="433" spans="1:8" s="2" customFormat="1" ht="16.899999999999999" customHeight="1">
      <c r="A433" s="33"/>
      <c r="B433" s="34"/>
      <c r="C433" s="223" t="s">
        <v>1057</v>
      </c>
      <c r="D433" s="223" t="s">
        <v>236</v>
      </c>
      <c r="E433" s="18" t="s">
        <v>1</v>
      </c>
      <c r="F433" s="224">
        <v>93.75</v>
      </c>
      <c r="G433" s="33"/>
      <c r="H433" s="34"/>
    </row>
    <row r="434" spans="1:8" s="2" customFormat="1" ht="16.899999999999999" customHeight="1">
      <c r="A434" s="33"/>
      <c r="B434" s="34"/>
      <c r="C434" s="225" t="s">
        <v>5480</v>
      </c>
      <c r="D434" s="33"/>
      <c r="E434" s="33"/>
      <c r="F434" s="33"/>
      <c r="G434" s="33"/>
      <c r="H434" s="34"/>
    </row>
    <row r="435" spans="1:8" s="2" customFormat="1" ht="16.899999999999999" customHeight="1">
      <c r="A435" s="33"/>
      <c r="B435" s="34"/>
      <c r="C435" s="223" t="s">
        <v>1286</v>
      </c>
      <c r="D435" s="223" t="s">
        <v>1287</v>
      </c>
      <c r="E435" s="18" t="s">
        <v>224</v>
      </c>
      <c r="F435" s="224">
        <v>93.75</v>
      </c>
      <c r="G435" s="33"/>
      <c r="H435" s="34"/>
    </row>
    <row r="436" spans="1:8" s="2" customFormat="1" ht="16.899999999999999" customHeight="1">
      <c r="A436" s="33"/>
      <c r="B436" s="34"/>
      <c r="C436" s="223" t="s">
        <v>513</v>
      </c>
      <c r="D436" s="223" t="s">
        <v>514</v>
      </c>
      <c r="E436" s="18" t="s">
        <v>394</v>
      </c>
      <c r="F436" s="224">
        <v>243.99799999999999</v>
      </c>
      <c r="G436" s="33"/>
      <c r="H436" s="34"/>
    </row>
    <row r="437" spans="1:8" s="2" customFormat="1" ht="16.899999999999999" customHeight="1">
      <c r="A437" s="33"/>
      <c r="B437" s="34"/>
      <c r="C437" s="223" t="s">
        <v>630</v>
      </c>
      <c r="D437" s="223" t="s">
        <v>631</v>
      </c>
      <c r="E437" s="18" t="s">
        <v>394</v>
      </c>
      <c r="F437" s="224">
        <v>7.399</v>
      </c>
      <c r="G437" s="33"/>
      <c r="H437" s="34"/>
    </row>
    <row r="438" spans="1:8" s="2" customFormat="1" ht="16.899999999999999" customHeight="1">
      <c r="A438" s="33"/>
      <c r="B438" s="34"/>
      <c r="C438" s="223" t="s">
        <v>646</v>
      </c>
      <c r="D438" s="223" t="s">
        <v>647</v>
      </c>
      <c r="E438" s="18" t="s">
        <v>334</v>
      </c>
      <c r="F438" s="224">
        <v>138</v>
      </c>
      <c r="G438" s="33"/>
      <c r="H438" s="34"/>
    </row>
    <row r="439" spans="1:8" s="2" customFormat="1" ht="16.899999999999999" customHeight="1">
      <c r="A439" s="33"/>
      <c r="B439" s="34"/>
      <c r="C439" s="223" t="s">
        <v>686</v>
      </c>
      <c r="D439" s="223" t="s">
        <v>687</v>
      </c>
      <c r="E439" s="18" t="s">
        <v>394</v>
      </c>
      <c r="F439" s="224">
        <v>9.8650000000000002</v>
      </c>
      <c r="G439" s="33"/>
      <c r="H439" s="34"/>
    </row>
    <row r="440" spans="1:8" s="2" customFormat="1" ht="16.899999999999999" customHeight="1">
      <c r="A440" s="33"/>
      <c r="B440" s="34"/>
      <c r="C440" s="223" t="s">
        <v>797</v>
      </c>
      <c r="D440" s="223" t="s">
        <v>798</v>
      </c>
      <c r="E440" s="18" t="s">
        <v>394</v>
      </c>
      <c r="F440" s="224">
        <v>29.085000000000001</v>
      </c>
      <c r="G440" s="33"/>
      <c r="H440" s="34"/>
    </row>
    <row r="441" spans="1:8" s="2" customFormat="1" ht="16.899999999999999" customHeight="1">
      <c r="A441" s="33"/>
      <c r="B441" s="34"/>
      <c r="C441" s="223" t="s">
        <v>1373</v>
      </c>
      <c r="D441" s="223" t="s">
        <v>1374</v>
      </c>
      <c r="E441" s="18" t="s">
        <v>240</v>
      </c>
      <c r="F441" s="224">
        <v>64.546000000000006</v>
      </c>
      <c r="G441" s="33"/>
      <c r="H441" s="34"/>
    </row>
    <row r="442" spans="1:8" s="2" customFormat="1" ht="16.899999999999999" customHeight="1">
      <c r="A442" s="33"/>
      <c r="B442" s="34"/>
      <c r="C442" s="223" t="s">
        <v>1289</v>
      </c>
      <c r="D442" s="223" t="s">
        <v>1290</v>
      </c>
      <c r="E442" s="18" t="s">
        <v>224</v>
      </c>
      <c r="F442" s="224">
        <v>95.156000000000006</v>
      </c>
      <c r="G442" s="33"/>
      <c r="H442" s="34"/>
    </row>
    <row r="443" spans="1:8" s="2" customFormat="1" ht="16.899999999999999" customHeight="1">
      <c r="A443" s="33"/>
      <c r="B443" s="34"/>
      <c r="C443" s="219" t="s">
        <v>1059</v>
      </c>
      <c r="D443" s="220" t="s">
        <v>1</v>
      </c>
      <c r="E443" s="221" t="s">
        <v>1</v>
      </c>
      <c r="F443" s="222">
        <v>8.75</v>
      </c>
      <c r="G443" s="33"/>
      <c r="H443" s="34"/>
    </row>
    <row r="444" spans="1:8" s="2" customFormat="1" ht="16.899999999999999" customHeight="1">
      <c r="A444" s="33"/>
      <c r="B444" s="34"/>
      <c r="C444" s="223" t="s">
        <v>1</v>
      </c>
      <c r="D444" s="223" t="s">
        <v>1060</v>
      </c>
      <c r="E444" s="18" t="s">
        <v>1</v>
      </c>
      <c r="F444" s="224">
        <v>8.75</v>
      </c>
      <c r="G444" s="33"/>
      <c r="H444" s="34"/>
    </row>
    <row r="445" spans="1:8" s="2" customFormat="1" ht="16.899999999999999" customHeight="1">
      <c r="A445" s="33"/>
      <c r="B445" s="34"/>
      <c r="C445" s="223" t="s">
        <v>1059</v>
      </c>
      <c r="D445" s="223" t="s">
        <v>236</v>
      </c>
      <c r="E445" s="18" t="s">
        <v>1</v>
      </c>
      <c r="F445" s="224">
        <v>8.75</v>
      </c>
      <c r="G445" s="33"/>
      <c r="H445" s="34"/>
    </row>
    <row r="446" spans="1:8" s="2" customFormat="1" ht="16.899999999999999" customHeight="1">
      <c r="A446" s="33"/>
      <c r="B446" s="34"/>
      <c r="C446" s="225" t="s">
        <v>5480</v>
      </c>
      <c r="D446" s="33"/>
      <c r="E446" s="33"/>
      <c r="F446" s="33"/>
      <c r="G446" s="33"/>
      <c r="H446" s="34"/>
    </row>
    <row r="447" spans="1:8" s="2" customFormat="1" ht="16.899999999999999" customHeight="1">
      <c r="A447" s="33"/>
      <c r="B447" s="34"/>
      <c r="C447" s="223" t="s">
        <v>1296</v>
      </c>
      <c r="D447" s="223" t="s">
        <v>1297</v>
      </c>
      <c r="E447" s="18" t="s">
        <v>224</v>
      </c>
      <c r="F447" s="224">
        <v>8.75</v>
      </c>
      <c r="G447" s="33"/>
      <c r="H447" s="34"/>
    </row>
    <row r="448" spans="1:8" s="2" customFormat="1" ht="16.899999999999999" customHeight="1">
      <c r="A448" s="33"/>
      <c r="B448" s="34"/>
      <c r="C448" s="223" t="s">
        <v>513</v>
      </c>
      <c r="D448" s="223" t="s">
        <v>514</v>
      </c>
      <c r="E448" s="18" t="s">
        <v>394</v>
      </c>
      <c r="F448" s="224">
        <v>243.99799999999999</v>
      </c>
      <c r="G448" s="33"/>
      <c r="H448" s="34"/>
    </row>
    <row r="449" spans="1:8" s="2" customFormat="1" ht="16.899999999999999" customHeight="1">
      <c r="A449" s="33"/>
      <c r="B449" s="34"/>
      <c r="C449" s="223" t="s">
        <v>630</v>
      </c>
      <c r="D449" s="223" t="s">
        <v>631</v>
      </c>
      <c r="E449" s="18" t="s">
        <v>394</v>
      </c>
      <c r="F449" s="224">
        <v>7.399</v>
      </c>
      <c r="G449" s="33"/>
      <c r="H449" s="34"/>
    </row>
    <row r="450" spans="1:8" s="2" customFormat="1" ht="16.899999999999999" customHeight="1">
      <c r="A450" s="33"/>
      <c r="B450" s="34"/>
      <c r="C450" s="223" t="s">
        <v>646</v>
      </c>
      <c r="D450" s="223" t="s">
        <v>647</v>
      </c>
      <c r="E450" s="18" t="s">
        <v>334</v>
      </c>
      <c r="F450" s="224">
        <v>138</v>
      </c>
      <c r="G450" s="33"/>
      <c r="H450" s="34"/>
    </row>
    <row r="451" spans="1:8" s="2" customFormat="1" ht="16.899999999999999" customHeight="1">
      <c r="A451" s="33"/>
      <c r="B451" s="34"/>
      <c r="C451" s="223" t="s">
        <v>686</v>
      </c>
      <c r="D451" s="223" t="s">
        <v>687</v>
      </c>
      <c r="E451" s="18" t="s">
        <v>394</v>
      </c>
      <c r="F451" s="224">
        <v>9.8650000000000002</v>
      </c>
      <c r="G451" s="33"/>
      <c r="H451" s="34"/>
    </row>
    <row r="452" spans="1:8" s="2" customFormat="1" ht="16.899999999999999" customHeight="1">
      <c r="A452" s="33"/>
      <c r="B452" s="34"/>
      <c r="C452" s="223" t="s">
        <v>797</v>
      </c>
      <c r="D452" s="223" t="s">
        <v>798</v>
      </c>
      <c r="E452" s="18" t="s">
        <v>394</v>
      </c>
      <c r="F452" s="224">
        <v>29.085000000000001</v>
      </c>
      <c r="G452" s="33"/>
      <c r="H452" s="34"/>
    </row>
    <row r="453" spans="1:8" s="2" customFormat="1" ht="16.899999999999999" customHeight="1">
      <c r="A453" s="33"/>
      <c r="B453" s="34"/>
      <c r="C453" s="223" t="s">
        <v>1373</v>
      </c>
      <c r="D453" s="223" t="s">
        <v>1374</v>
      </c>
      <c r="E453" s="18" t="s">
        <v>240</v>
      </c>
      <c r="F453" s="224">
        <v>64.546000000000006</v>
      </c>
      <c r="G453" s="33"/>
      <c r="H453" s="34"/>
    </row>
    <row r="454" spans="1:8" s="2" customFormat="1" ht="16.899999999999999" customHeight="1">
      <c r="A454" s="33"/>
      <c r="B454" s="34"/>
      <c r="C454" s="223" t="s">
        <v>1299</v>
      </c>
      <c r="D454" s="223" t="s">
        <v>1300</v>
      </c>
      <c r="E454" s="18" t="s">
        <v>224</v>
      </c>
      <c r="F454" s="224">
        <v>8.8810000000000002</v>
      </c>
      <c r="G454" s="33"/>
      <c r="H454" s="34"/>
    </row>
    <row r="455" spans="1:8" s="2" customFormat="1" ht="16.899999999999999" customHeight="1">
      <c r="A455" s="33"/>
      <c r="B455" s="34"/>
      <c r="C455" s="219" t="s">
        <v>150</v>
      </c>
      <c r="D455" s="220" t="s">
        <v>1</v>
      </c>
      <c r="E455" s="221" t="s">
        <v>1</v>
      </c>
      <c r="F455" s="222">
        <v>88</v>
      </c>
      <c r="G455" s="33"/>
      <c r="H455" s="34"/>
    </row>
    <row r="456" spans="1:8" s="2" customFormat="1" ht="16.899999999999999" customHeight="1">
      <c r="A456" s="33"/>
      <c r="B456" s="34"/>
      <c r="C456" s="223" t="s">
        <v>1</v>
      </c>
      <c r="D456" s="223" t="s">
        <v>1127</v>
      </c>
      <c r="E456" s="18" t="s">
        <v>1</v>
      </c>
      <c r="F456" s="224">
        <v>75</v>
      </c>
      <c r="G456" s="33"/>
      <c r="H456" s="34"/>
    </row>
    <row r="457" spans="1:8" s="2" customFormat="1" ht="16.899999999999999" customHeight="1">
      <c r="A457" s="33"/>
      <c r="B457" s="34"/>
      <c r="C457" s="223" t="s">
        <v>1</v>
      </c>
      <c r="D457" s="223" t="s">
        <v>1128</v>
      </c>
      <c r="E457" s="18" t="s">
        <v>1</v>
      </c>
      <c r="F457" s="224">
        <v>0</v>
      </c>
      <c r="G457" s="33"/>
      <c r="H457" s="34"/>
    </row>
    <row r="458" spans="1:8" s="2" customFormat="1" ht="16.899999999999999" customHeight="1">
      <c r="A458" s="33"/>
      <c r="B458" s="34"/>
      <c r="C458" s="223" t="s">
        <v>1</v>
      </c>
      <c r="D458" s="223" t="s">
        <v>1129</v>
      </c>
      <c r="E458" s="18" t="s">
        <v>1</v>
      </c>
      <c r="F458" s="224">
        <v>2</v>
      </c>
      <c r="G458" s="33"/>
      <c r="H458" s="34"/>
    </row>
    <row r="459" spans="1:8" s="2" customFormat="1" ht="16.899999999999999" customHeight="1">
      <c r="A459" s="33"/>
      <c r="B459" s="34"/>
      <c r="C459" s="223" t="s">
        <v>1</v>
      </c>
      <c r="D459" s="223" t="s">
        <v>1130</v>
      </c>
      <c r="E459" s="18" t="s">
        <v>1</v>
      </c>
      <c r="F459" s="224">
        <v>2</v>
      </c>
      <c r="G459" s="33"/>
      <c r="H459" s="34"/>
    </row>
    <row r="460" spans="1:8" s="2" customFormat="1" ht="16.899999999999999" customHeight="1">
      <c r="A460" s="33"/>
      <c r="B460" s="34"/>
      <c r="C460" s="223" t="s">
        <v>1</v>
      </c>
      <c r="D460" s="223" t="s">
        <v>1131</v>
      </c>
      <c r="E460" s="18" t="s">
        <v>1</v>
      </c>
      <c r="F460" s="224">
        <v>2</v>
      </c>
      <c r="G460" s="33"/>
      <c r="H460" s="34"/>
    </row>
    <row r="461" spans="1:8" s="2" customFormat="1" ht="16.899999999999999" customHeight="1">
      <c r="A461" s="33"/>
      <c r="B461" s="34"/>
      <c r="C461" s="223" t="s">
        <v>1</v>
      </c>
      <c r="D461" s="223" t="s">
        <v>1132</v>
      </c>
      <c r="E461" s="18" t="s">
        <v>1</v>
      </c>
      <c r="F461" s="224">
        <v>2</v>
      </c>
      <c r="G461" s="33"/>
      <c r="H461" s="34"/>
    </row>
    <row r="462" spans="1:8" s="2" customFormat="1" ht="16.899999999999999" customHeight="1">
      <c r="A462" s="33"/>
      <c r="B462" s="34"/>
      <c r="C462" s="223" t="s">
        <v>1</v>
      </c>
      <c r="D462" s="223" t="s">
        <v>1133</v>
      </c>
      <c r="E462" s="18" t="s">
        <v>1</v>
      </c>
      <c r="F462" s="224">
        <v>4</v>
      </c>
      <c r="G462" s="33"/>
      <c r="H462" s="34"/>
    </row>
    <row r="463" spans="1:8" s="2" customFormat="1" ht="16.899999999999999" customHeight="1">
      <c r="A463" s="33"/>
      <c r="B463" s="34"/>
      <c r="C463" s="223" t="s">
        <v>1</v>
      </c>
      <c r="D463" s="223" t="s">
        <v>1134</v>
      </c>
      <c r="E463" s="18" t="s">
        <v>1</v>
      </c>
      <c r="F463" s="224">
        <v>1</v>
      </c>
      <c r="G463" s="33"/>
      <c r="H463" s="34"/>
    </row>
    <row r="464" spans="1:8" s="2" customFormat="1" ht="16.899999999999999" customHeight="1">
      <c r="A464" s="33"/>
      <c r="B464" s="34"/>
      <c r="C464" s="223" t="s">
        <v>150</v>
      </c>
      <c r="D464" s="223" t="s">
        <v>236</v>
      </c>
      <c r="E464" s="18" t="s">
        <v>1</v>
      </c>
      <c r="F464" s="224">
        <v>88</v>
      </c>
      <c r="G464" s="33"/>
      <c r="H464" s="34"/>
    </row>
    <row r="465" spans="1:8" s="2" customFormat="1" ht="16.899999999999999" customHeight="1">
      <c r="A465" s="33"/>
      <c r="B465" s="34"/>
      <c r="C465" s="225" t="s">
        <v>5480</v>
      </c>
      <c r="D465" s="33"/>
      <c r="E465" s="33"/>
      <c r="F465" s="33"/>
      <c r="G465" s="33"/>
      <c r="H465" s="34"/>
    </row>
    <row r="466" spans="1:8" s="2" customFormat="1" ht="16.899999999999999" customHeight="1">
      <c r="A466" s="33"/>
      <c r="B466" s="34"/>
      <c r="C466" s="223" t="s">
        <v>381</v>
      </c>
      <c r="D466" s="223" t="s">
        <v>382</v>
      </c>
      <c r="E466" s="18" t="s">
        <v>224</v>
      </c>
      <c r="F466" s="224">
        <v>113.45</v>
      </c>
      <c r="G466" s="33"/>
      <c r="H466" s="34"/>
    </row>
    <row r="467" spans="1:8" s="2" customFormat="1" ht="16.899999999999999" customHeight="1">
      <c r="A467" s="33"/>
      <c r="B467" s="34"/>
      <c r="C467" s="223" t="s">
        <v>1041</v>
      </c>
      <c r="D467" s="223" t="s">
        <v>1042</v>
      </c>
      <c r="E467" s="18" t="s">
        <v>224</v>
      </c>
      <c r="F467" s="224">
        <v>289.45</v>
      </c>
      <c r="G467" s="33"/>
      <c r="H467" s="34"/>
    </row>
    <row r="468" spans="1:8" s="2" customFormat="1" ht="16.899999999999999" customHeight="1">
      <c r="A468" s="33"/>
      <c r="B468" s="34"/>
      <c r="C468" s="219" t="s">
        <v>152</v>
      </c>
      <c r="D468" s="220" t="s">
        <v>1</v>
      </c>
      <c r="E468" s="221" t="s">
        <v>1</v>
      </c>
      <c r="F468" s="222">
        <v>113.45</v>
      </c>
      <c r="G468" s="33"/>
      <c r="H468" s="34"/>
    </row>
    <row r="469" spans="1:8" s="2" customFormat="1" ht="16.899999999999999" customHeight="1">
      <c r="A469" s="33"/>
      <c r="B469" s="34"/>
      <c r="C469" s="223" t="s">
        <v>1</v>
      </c>
      <c r="D469" s="223" t="s">
        <v>1135</v>
      </c>
      <c r="E469" s="18" t="s">
        <v>1</v>
      </c>
      <c r="F469" s="224">
        <v>82.5</v>
      </c>
      <c r="G469" s="33"/>
      <c r="H469" s="34"/>
    </row>
    <row r="470" spans="1:8" s="2" customFormat="1" ht="16.899999999999999" customHeight="1">
      <c r="A470" s="33"/>
      <c r="B470" s="34"/>
      <c r="C470" s="223" t="s">
        <v>1</v>
      </c>
      <c r="D470" s="223" t="s">
        <v>1128</v>
      </c>
      <c r="E470" s="18" t="s">
        <v>1</v>
      </c>
      <c r="F470" s="224">
        <v>0</v>
      </c>
      <c r="G470" s="33"/>
      <c r="H470" s="34"/>
    </row>
    <row r="471" spans="1:8" s="2" customFormat="1" ht="16.899999999999999" customHeight="1">
      <c r="A471" s="33"/>
      <c r="B471" s="34"/>
      <c r="C471" s="223" t="s">
        <v>1</v>
      </c>
      <c r="D471" s="223" t="s">
        <v>1136</v>
      </c>
      <c r="E471" s="18" t="s">
        <v>1</v>
      </c>
      <c r="F471" s="224">
        <v>4.2</v>
      </c>
      <c r="G471" s="33"/>
      <c r="H471" s="34"/>
    </row>
    <row r="472" spans="1:8" s="2" customFormat="1" ht="16.899999999999999" customHeight="1">
      <c r="A472" s="33"/>
      <c r="B472" s="34"/>
      <c r="C472" s="223" t="s">
        <v>1</v>
      </c>
      <c r="D472" s="223" t="s">
        <v>1137</v>
      </c>
      <c r="E472" s="18" t="s">
        <v>1</v>
      </c>
      <c r="F472" s="224">
        <v>2.6</v>
      </c>
      <c r="G472" s="33"/>
      <c r="H472" s="34"/>
    </row>
    <row r="473" spans="1:8" s="2" customFormat="1" ht="16.899999999999999" customHeight="1">
      <c r="A473" s="33"/>
      <c r="B473" s="34"/>
      <c r="C473" s="223" t="s">
        <v>1</v>
      </c>
      <c r="D473" s="223" t="s">
        <v>1138</v>
      </c>
      <c r="E473" s="18" t="s">
        <v>1</v>
      </c>
      <c r="F473" s="224">
        <v>2.6</v>
      </c>
      <c r="G473" s="33"/>
      <c r="H473" s="34"/>
    </row>
    <row r="474" spans="1:8" s="2" customFormat="1" ht="16.899999999999999" customHeight="1">
      <c r="A474" s="33"/>
      <c r="B474" s="34"/>
      <c r="C474" s="223" t="s">
        <v>1</v>
      </c>
      <c r="D474" s="223" t="s">
        <v>1139</v>
      </c>
      <c r="E474" s="18" t="s">
        <v>1</v>
      </c>
      <c r="F474" s="224">
        <v>2.1</v>
      </c>
      <c r="G474" s="33"/>
      <c r="H474" s="34"/>
    </row>
    <row r="475" spans="1:8" s="2" customFormat="1" ht="16.899999999999999" customHeight="1">
      <c r="A475" s="33"/>
      <c r="B475" s="34"/>
      <c r="C475" s="223" t="s">
        <v>1</v>
      </c>
      <c r="D475" s="223" t="s">
        <v>1140</v>
      </c>
      <c r="E475" s="18" t="s">
        <v>1</v>
      </c>
      <c r="F475" s="224">
        <v>18.600000000000001</v>
      </c>
      <c r="G475" s="33"/>
      <c r="H475" s="34"/>
    </row>
    <row r="476" spans="1:8" s="2" customFormat="1" ht="16.899999999999999" customHeight="1">
      <c r="A476" s="33"/>
      <c r="B476" s="34"/>
      <c r="C476" s="223" t="s">
        <v>1</v>
      </c>
      <c r="D476" s="223" t="s">
        <v>1141</v>
      </c>
      <c r="E476" s="18" t="s">
        <v>1</v>
      </c>
      <c r="F476" s="224">
        <v>0.85</v>
      </c>
      <c r="G476" s="33"/>
      <c r="H476" s="34"/>
    </row>
    <row r="477" spans="1:8" s="2" customFormat="1" ht="16.899999999999999" customHeight="1">
      <c r="A477" s="33"/>
      <c r="B477" s="34"/>
      <c r="C477" s="223" t="s">
        <v>152</v>
      </c>
      <c r="D477" s="223" t="s">
        <v>236</v>
      </c>
      <c r="E477" s="18" t="s">
        <v>1</v>
      </c>
      <c r="F477" s="224">
        <v>113.45</v>
      </c>
      <c r="G477" s="33"/>
      <c r="H477" s="34"/>
    </row>
    <row r="478" spans="1:8" s="2" customFormat="1" ht="16.899999999999999" customHeight="1">
      <c r="A478" s="33"/>
      <c r="B478" s="34"/>
      <c r="C478" s="225" t="s">
        <v>5480</v>
      </c>
      <c r="D478" s="33"/>
      <c r="E478" s="33"/>
      <c r="F478" s="33"/>
      <c r="G478" s="33"/>
      <c r="H478" s="34"/>
    </row>
    <row r="479" spans="1:8" s="2" customFormat="1" ht="16.899999999999999" customHeight="1">
      <c r="A479" s="33"/>
      <c r="B479" s="34"/>
      <c r="C479" s="223" t="s">
        <v>381</v>
      </c>
      <c r="D479" s="223" t="s">
        <v>382</v>
      </c>
      <c r="E479" s="18" t="s">
        <v>224</v>
      </c>
      <c r="F479" s="224">
        <v>113.45</v>
      </c>
      <c r="G479" s="33"/>
      <c r="H479" s="34"/>
    </row>
    <row r="480" spans="1:8" s="2" customFormat="1" ht="16.899999999999999" customHeight="1">
      <c r="A480" s="33"/>
      <c r="B480" s="34"/>
      <c r="C480" s="223" t="s">
        <v>392</v>
      </c>
      <c r="D480" s="223" t="s">
        <v>393</v>
      </c>
      <c r="E480" s="18" t="s">
        <v>394</v>
      </c>
      <c r="F480" s="224">
        <v>248.011</v>
      </c>
      <c r="G480" s="33"/>
      <c r="H480" s="34"/>
    </row>
    <row r="481" spans="1:8" s="2" customFormat="1" ht="16.899999999999999" customHeight="1">
      <c r="A481" s="33"/>
      <c r="B481" s="34"/>
      <c r="C481" s="223" t="s">
        <v>1034</v>
      </c>
      <c r="D481" s="223" t="s">
        <v>1035</v>
      </c>
      <c r="E481" s="18" t="s">
        <v>224</v>
      </c>
      <c r="F481" s="224">
        <v>144.25</v>
      </c>
      <c r="G481" s="33"/>
      <c r="H481" s="34"/>
    </row>
    <row r="482" spans="1:8" s="2" customFormat="1" ht="16.899999999999999" customHeight="1">
      <c r="A482" s="33"/>
      <c r="B482" s="34"/>
      <c r="C482" s="223" t="s">
        <v>1041</v>
      </c>
      <c r="D482" s="223" t="s">
        <v>1042</v>
      </c>
      <c r="E482" s="18" t="s">
        <v>224</v>
      </c>
      <c r="F482" s="224">
        <v>289.45</v>
      </c>
      <c r="G482" s="33"/>
      <c r="H482" s="34"/>
    </row>
    <row r="483" spans="1:8" s="2" customFormat="1" ht="16.899999999999999" customHeight="1">
      <c r="A483" s="33"/>
      <c r="B483" s="34"/>
      <c r="C483" s="219" t="s">
        <v>154</v>
      </c>
      <c r="D483" s="220" t="s">
        <v>1</v>
      </c>
      <c r="E483" s="221" t="s">
        <v>1</v>
      </c>
      <c r="F483" s="222">
        <v>48</v>
      </c>
      <c r="G483" s="33"/>
      <c r="H483" s="34"/>
    </row>
    <row r="484" spans="1:8" s="2" customFormat="1" ht="16.899999999999999" customHeight="1">
      <c r="A484" s="33"/>
      <c r="B484" s="34"/>
      <c r="C484" s="223" t="s">
        <v>1</v>
      </c>
      <c r="D484" s="223" t="s">
        <v>233</v>
      </c>
      <c r="E484" s="18" t="s">
        <v>1</v>
      </c>
      <c r="F484" s="224">
        <v>0</v>
      </c>
      <c r="G484" s="33"/>
      <c r="H484" s="34"/>
    </row>
    <row r="485" spans="1:8" s="2" customFormat="1" ht="16.899999999999999" customHeight="1">
      <c r="A485" s="33"/>
      <c r="B485" s="34"/>
      <c r="C485" s="223" t="s">
        <v>1</v>
      </c>
      <c r="D485" s="223" t="s">
        <v>1081</v>
      </c>
      <c r="E485" s="18" t="s">
        <v>1</v>
      </c>
      <c r="F485" s="224">
        <v>48</v>
      </c>
      <c r="G485" s="33"/>
      <c r="H485" s="34"/>
    </row>
    <row r="486" spans="1:8" s="2" customFormat="1" ht="16.899999999999999" customHeight="1">
      <c r="A486" s="33"/>
      <c r="B486" s="34"/>
      <c r="C486" s="223" t="s">
        <v>154</v>
      </c>
      <c r="D486" s="223" t="s">
        <v>236</v>
      </c>
      <c r="E486" s="18" t="s">
        <v>1</v>
      </c>
      <c r="F486" s="224">
        <v>48</v>
      </c>
      <c r="G486" s="33"/>
      <c r="H486" s="34"/>
    </row>
    <row r="487" spans="1:8" s="2" customFormat="1" ht="16.899999999999999" customHeight="1">
      <c r="A487" s="33"/>
      <c r="B487" s="34"/>
      <c r="C487" s="225" t="s">
        <v>5480</v>
      </c>
      <c r="D487" s="33"/>
      <c r="E487" s="33"/>
      <c r="F487" s="33"/>
      <c r="G487" s="33"/>
      <c r="H487" s="34"/>
    </row>
    <row r="488" spans="1:8" s="2" customFormat="1" ht="16.899999999999999" customHeight="1">
      <c r="A488" s="33"/>
      <c r="B488" s="34"/>
      <c r="C488" s="223" t="s">
        <v>230</v>
      </c>
      <c r="D488" s="223" t="s">
        <v>231</v>
      </c>
      <c r="E488" s="18" t="s">
        <v>224</v>
      </c>
      <c r="F488" s="224">
        <v>48</v>
      </c>
      <c r="G488" s="33"/>
      <c r="H488" s="34"/>
    </row>
    <row r="489" spans="1:8" s="2" customFormat="1" ht="16.899999999999999" customHeight="1">
      <c r="A489" s="33"/>
      <c r="B489" s="34"/>
      <c r="C489" s="223" t="s">
        <v>1087</v>
      </c>
      <c r="D489" s="223" t="s">
        <v>1088</v>
      </c>
      <c r="E489" s="18" t="s">
        <v>240</v>
      </c>
      <c r="F489" s="224">
        <v>24.984999999999999</v>
      </c>
      <c r="G489" s="33"/>
      <c r="H489" s="34"/>
    </row>
    <row r="490" spans="1:8" s="2" customFormat="1" ht="16.899999999999999" customHeight="1">
      <c r="A490" s="33"/>
      <c r="B490" s="34"/>
      <c r="C490" s="223" t="s">
        <v>705</v>
      </c>
      <c r="D490" s="223" t="s">
        <v>706</v>
      </c>
      <c r="E490" s="18" t="s">
        <v>240</v>
      </c>
      <c r="F490" s="224">
        <v>188.73500000000001</v>
      </c>
      <c r="G490" s="33"/>
      <c r="H490" s="34"/>
    </row>
    <row r="491" spans="1:8" s="2" customFormat="1" ht="16.899999999999999" customHeight="1">
      <c r="A491" s="33"/>
      <c r="B491" s="34"/>
      <c r="C491" s="223" t="s">
        <v>238</v>
      </c>
      <c r="D491" s="223" t="s">
        <v>239</v>
      </c>
      <c r="E491" s="18" t="s">
        <v>240</v>
      </c>
      <c r="F491" s="224">
        <v>5.28</v>
      </c>
      <c r="G491" s="33"/>
      <c r="H491" s="34"/>
    </row>
    <row r="492" spans="1:8" s="2" customFormat="1" ht="16.899999999999999" customHeight="1">
      <c r="A492" s="33"/>
      <c r="B492" s="34"/>
      <c r="C492" s="219" t="s">
        <v>1062</v>
      </c>
      <c r="D492" s="220" t="s">
        <v>1</v>
      </c>
      <c r="E492" s="221" t="s">
        <v>1</v>
      </c>
      <c r="F492" s="222">
        <v>7.399</v>
      </c>
      <c r="G492" s="33"/>
      <c r="H492" s="34"/>
    </row>
    <row r="493" spans="1:8" s="2" customFormat="1" ht="16.899999999999999" customHeight="1">
      <c r="A493" s="33"/>
      <c r="B493" s="34"/>
      <c r="C493" s="223" t="s">
        <v>1</v>
      </c>
      <c r="D493" s="223" t="s">
        <v>1263</v>
      </c>
      <c r="E493" s="18" t="s">
        <v>1</v>
      </c>
      <c r="F493" s="224">
        <v>7.399</v>
      </c>
      <c r="G493" s="33"/>
      <c r="H493" s="34"/>
    </row>
    <row r="494" spans="1:8" s="2" customFormat="1" ht="16.899999999999999" customHeight="1">
      <c r="A494" s="33"/>
      <c r="B494" s="34"/>
      <c r="C494" s="223" t="s">
        <v>1062</v>
      </c>
      <c r="D494" s="223" t="s">
        <v>236</v>
      </c>
      <c r="E494" s="18" t="s">
        <v>1</v>
      </c>
      <c r="F494" s="224">
        <v>7.399</v>
      </c>
      <c r="G494" s="33"/>
      <c r="H494" s="34"/>
    </row>
    <row r="495" spans="1:8" s="2" customFormat="1" ht="16.899999999999999" customHeight="1">
      <c r="A495" s="33"/>
      <c r="B495" s="34"/>
      <c r="C495" s="225" t="s">
        <v>5480</v>
      </c>
      <c r="D495" s="33"/>
      <c r="E495" s="33"/>
      <c r="F495" s="33"/>
      <c r="G495" s="33"/>
      <c r="H495" s="34"/>
    </row>
    <row r="496" spans="1:8" s="2" customFormat="1" ht="16.899999999999999" customHeight="1">
      <c r="A496" s="33"/>
      <c r="B496" s="34"/>
      <c r="C496" s="223" t="s">
        <v>630</v>
      </c>
      <c r="D496" s="223" t="s">
        <v>631</v>
      </c>
      <c r="E496" s="18" t="s">
        <v>394</v>
      </c>
      <c r="F496" s="224">
        <v>7.399</v>
      </c>
      <c r="G496" s="33"/>
      <c r="H496" s="34"/>
    </row>
    <row r="497" spans="1:8" s="2" customFormat="1" ht="16.899999999999999" customHeight="1">
      <c r="A497" s="33"/>
      <c r="B497" s="34"/>
      <c r="C497" s="223" t="s">
        <v>590</v>
      </c>
      <c r="D497" s="223" t="s">
        <v>591</v>
      </c>
      <c r="E497" s="18" t="s">
        <v>394</v>
      </c>
      <c r="F497" s="224">
        <v>7.399</v>
      </c>
      <c r="G497" s="33"/>
      <c r="H497" s="34"/>
    </row>
    <row r="498" spans="1:8" s="2" customFormat="1" ht="16.899999999999999" customHeight="1">
      <c r="A498" s="33"/>
      <c r="B498" s="34"/>
      <c r="C498" s="223" t="s">
        <v>513</v>
      </c>
      <c r="D498" s="223" t="s">
        <v>514</v>
      </c>
      <c r="E498" s="18" t="s">
        <v>394</v>
      </c>
      <c r="F498" s="224">
        <v>243.99799999999999</v>
      </c>
      <c r="G498" s="33"/>
      <c r="H498" s="34"/>
    </row>
    <row r="499" spans="1:8" s="2" customFormat="1" ht="16.899999999999999" customHeight="1">
      <c r="A499" s="33"/>
      <c r="B499" s="34"/>
      <c r="C499" s="219" t="s">
        <v>1064</v>
      </c>
      <c r="D499" s="220" t="s">
        <v>1</v>
      </c>
      <c r="E499" s="221" t="s">
        <v>1</v>
      </c>
      <c r="F499" s="222">
        <v>9.8650000000000002</v>
      </c>
      <c r="G499" s="33"/>
      <c r="H499" s="34"/>
    </row>
    <row r="500" spans="1:8" s="2" customFormat="1" ht="16.899999999999999" customHeight="1">
      <c r="A500" s="33"/>
      <c r="B500" s="34"/>
      <c r="C500" s="223" t="s">
        <v>1</v>
      </c>
      <c r="D500" s="223" t="s">
        <v>1273</v>
      </c>
      <c r="E500" s="18" t="s">
        <v>1</v>
      </c>
      <c r="F500" s="224">
        <v>9.8650000000000002</v>
      </c>
      <c r="G500" s="33"/>
      <c r="H500" s="34"/>
    </row>
    <row r="501" spans="1:8" s="2" customFormat="1" ht="16.899999999999999" customHeight="1">
      <c r="A501" s="33"/>
      <c r="B501" s="34"/>
      <c r="C501" s="223" t="s">
        <v>1064</v>
      </c>
      <c r="D501" s="223" t="s">
        <v>236</v>
      </c>
      <c r="E501" s="18" t="s">
        <v>1</v>
      </c>
      <c r="F501" s="224">
        <v>9.8650000000000002</v>
      </c>
      <c r="G501" s="33"/>
      <c r="H501" s="34"/>
    </row>
    <row r="502" spans="1:8" s="2" customFormat="1" ht="16.899999999999999" customHeight="1">
      <c r="A502" s="33"/>
      <c r="B502" s="34"/>
      <c r="C502" s="225" t="s">
        <v>5480</v>
      </c>
      <c r="D502" s="33"/>
      <c r="E502" s="33"/>
      <c r="F502" s="33"/>
      <c r="G502" s="33"/>
      <c r="H502" s="34"/>
    </row>
    <row r="503" spans="1:8" s="2" customFormat="1" ht="16.899999999999999" customHeight="1">
      <c r="A503" s="33"/>
      <c r="B503" s="34"/>
      <c r="C503" s="223" t="s">
        <v>686</v>
      </c>
      <c r="D503" s="223" t="s">
        <v>687</v>
      </c>
      <c r="E503" s="18" t="s">
        <v>394</v>
      </c>
      <c r="F503" s="224">
        <v>9.8650000000000002</v>
      </c>
      <c r="G503" s="33"/>
      <c r="H503" s="34"/>
    </row>
    <row r="504" spans="1:8" s="2" customFormat="1" ht="16.899999999999999" customHeight="1">
      <c r="A504" s="33"/>
      <c r="B504" s="34"/>
      <c r="C504" s="223" t="s">
        <v>513</v>
      </c>
      <c r="D504" s="223" t="s">
        <v>514</v>
      </c>
      <c r="E504" s="18" t="s">
        <v>394</v>
      </c>
      <c r="F504" s="224">
        <v>243.99799999999999</v>
      </c>
      <c r="G504" s="33"/>
      <c r="H504" s="34"/>
    </row>
    <row r="505" spans="1:8" s="2" customFormat="1" ht="16.899999999999999" customHeight="1">
      <c r="A505" s="33"/>
      <c r="B505" s="34"/>
      <c r="C505" s="219" t="s">
        <v>162</v>
      </c>
      <c r="D505" s="220" t="s">
        <v>1</v>
      </c>
      <c r="E505" s="221" t="s">
        <v>1</v>
      </c>
      <c r="F505" s="222">
        <v>29.085000000000001</v>
      </c>
      <c r="G505" s="33"/>
      <c r="H505" s="34"/>
    </row>
    <row r="506" spans="1:8" s="2" customFormat="1" ht="16.899999999999999" customHeight="1">
      <c r="A506" s="33"/>
      <c r="B506" s="34"/>
      <c r="C506" s="223" t="s">
        <v>1</v>
      </c>
      <c r="D506" s="223" t="s">
        <v>1359</v>
      </c>
      <c r="E506" s="18" t="s">
        <v>1</v>
      </c>
      <c r="F506" s="224">
        <v>0</v>
      </c>
      <c r="G506" s="33"/>
      <c r="H506" s="34"/>
    </row>
    <row r="507" spans="1:8" s="2" customFormat="1" ht="16.899999999999999" customHeight="1">
      <c r="A507" s="33"/>
      <c r="B507" s="34"/>
      <c r="C507" s="223" t="s">
        <v>1</v>
      </c>
      <c r="D507" s="223" t="s">
        <v>1360</v>
      </c>
      <c r="E507" s="18" t="s">
        <v>1</v>
      </c>
      <c r="F507" s="224">
        <v>0</v>
      </c>
      <c r="G507" s="33"/>
      <c r="H507" s="34"/>
    </row>
    <row r="508" spans="1:8" s="2" customFormat="1" ht="16.899999999999999" customHeight="1">
      <c r="A508" s="33"/>
      <c r="B508" s="34"/>
      <c r="C508" s="223" t="s">
        <v>1</v>
      </c>
      <c r="D508" s="223" t="s">
        <v>1361</v>
      </c>
      <c r="E508" s="18" t="s">
        <v>1</v>
      </c>
      <c r="F508" s="224">
        <v>15.555</v>
      </c>
      <c r="G508" s="33"/>
      <c r="H508" s="34"/>
    </row>
    <row r="509" spans="1:8" s="2" customFormat="1" ht="16.899999999999999" customHeight="1">
      <c r="A509" s="33"/>
      <c r="B509" s="34"/>
      <c r="C509" s="223" t="s">
        <v>1</v>
      </c>
      <c r="D509" s="223" t="s">
        <v>1362</v>
      </c>
      <c r="E509" s="18" t="s">
        <v>1</v>
      </c>
      <c r="F509" s="224">
        <v>-4.266</v>
      </c>
      <c r="G509" s="33"/>
      <c r="H509" s="34"/>
    </row>
    <row r="510" spans="1:8" s="2" customFormat="1" ht="16.899999999999999" customHeight="1">
      <c r="A510" s="33"/>
      <c r="B510" s="34"/>
      <c r="C510" s="223" t="s">
        <v>1</v>
      </c>
      <c r="D510" s="223" t="s">
        <v>1363</v>
      </c>
      <c r="E510" s="18" t="s">
        <v>1</v>
      </c>
      <c r="F510" s="224">
        <v>9.8439999999999994</v>
      </c>
      <c r="G510" s="33"/>
      <c r="H510" s="34"/>
    </row>
    <row r="511" spans="1:8" s="2" customFormat="1" ht="16.899999999999999" customHeight="1">
      <c r="A511" s="33"/>
      <c r="B511" s="34"/>
      <c r="C511" s="223" t="s">
        <v>1</v>
      </c>
      <c r="D511" s="223" t="s">
        <v>1364</v>
      </c>
      <c r="E511" s="18" t="s">
        <v>1</v>
      </c>
      <c r="F511" s="224">
        <v>-2.52</v>
      </c>
      <c r="G511" s="33"/>
      <c r="H511" s="34"/>
    </row>
    <row r="512" spans="1:8" s="2" customFormat="1" ht="16.899999999999999" customHeight="1">
      <c r="A512" s="33"/>
      <c r="B512" s="34"/>
      <c r="C512" s="223" t="s">
        <v>1</v>
      </c>
      <c r="D512" s="223" t="s">
        <v>1365</v>
      </c>
      <c r="E512" s="18" t="s">
        <v>1</v>
      </c>
      <c r="F512" s="224">
        <v>0</v>
      </c>
      <c r="G512" s="33"/>
      <c r="H512" s="34"/>
    </row>
    <row r="513" spans="1:8" s="2" customFormat="1" ht="16.899999999999999" customHeight="1">
      <c r="A513" s="33"/>
      <c r="B513" s="34"/>
      <c r="C513" s="223" t="s">
        <v>1</v>
      </c>
      <c r="D513" s="223" t="s">
        <v>1360</v>
      </c>
      <c r="E513" s="18" t="s">
        <v>1</v>
      </c>
      <c r="F513" s="224">
        <v>0</v>
      </c>
      <c r="G513" s="33"/>
      <c r="H513" s="34"/>
    </row>
    <row r="514" spans="1:8" s="2" customFormat="1" ht="16.899999999999999" customHeight="1">
      <c r="A514" s="33"/>
      <c r="B514" s="34"/>
      <c r="C514" s="223" t="s">
        <v>1</v>
      </c>
      <c r="D514" s="223" t="s">
        <v>1366</v>
      </c>
      <c r="E514" s="18" t="s">
        <v>1</v>
      </c>
      <c r="F514" s="224">
        <v>1.452</v>
      </c>
      <c r="G514" s="33"/>
      <c r="H514" s="34"/>
    </row>
    <row r="515" spans="1:8" s="2" customFormat="1" ht="16.899999999999999" customHeight="1">
      <c r="A515" s="33"/>
      <c r="B515" s="34"/>
      <c r="C515" s="223" t="s">
        <v>1</v>
      </c>
      <c r="D515" s="223" t="s">
        <v>1367</v>
      </c>
      <c r="E515" s="18" t="s">
        <v>1</v>
      </c>
      <c r="F515" s="224">
        <v>-7.3999999999999996E-2</v>
      </c>
      <c r="G515" s="33"/>
      <c r="H515" s="34"/>
    </row>
    <row r="516" spans="1:8" s="2" customFormat="1" ht="16.899999999999999" customHeight="1">
      <c r="A516" s="33"/>
      <c r="B516" s="34"/>
      <c r="C516" s="223" t="s">
        <v>1</v>
      </c>
      <c r="D516" s="223" t="s">
        <v>1368</v>
      </c>
      <c r="E516" s="18" t="s">
        <v>1</v>
      </c>
      <c r="F516" s="224">
        <v>0.91900000000000004</v>
      </c>
      <c r="G516" s="33"/>
      <c r="H516" s="34"/>
    </row>
    <row r="517" spans="1:8" s="2" customFormat="1" ht="16.899999999999999" customHeight="1">
      <c r="A517" s="33"/>
      <c r="B517" s="34"/>
      <c r="C517" s="223" t="s">
        <v>1</v>
      </c>
      <c r="D517" s="223" t="s">
        <v>1369</v>
      </c>
      <c r="E517" s="18" t="s">
        <v>1</v>
      </c>
      <c r="F517" s="224">
        <v>-0.40200000000000002</v>
      </c>
      <c r="G517" s="33"/>
      <c r="H517" s="34"/>
    </row>
    <row r="518" spans="1:8" s="2" customFormat="1" ht="16.899999999999999" customHeight="1">
      <c r="A518" s="33"/>
      <c r="B518" s="34"/>
      <c r="C518" s="223" t="s">
        <v>1</v>
      </c>
      <c r="D518" s="223" t="s">
        <v>1370</v>
      </c>
      <c r="E518" s="18" t="s">
        <v>1</v>
      </c>
      <c r="F518" s="224">
        <v>0</v>
      </c>
      <c r="G518" s="33"/>
      <c r="H518" s="34"/>
    </row>
    <row r="519" spans="1:8" s="2" customFormat="1" ht="16.899999999999999" customHeight="1">
      <c r="A519" s="33"/>
      <c r="B519" s="34"/>
      <c r="C519" s="223" t="s">
        <v>1</v>
      </c>
      <c r="D519" s="223" t="s">
        <v>1371</v>
      </c>
      <c r="E519" s="18" t="s">
        <v>1</v>
      </c>
      <c r="F519" s="224">
        <v>9.0150000000000006</v>
      </c>
      <c r="G519" s="33"/>
      <c r="H519" s="34"/>
    </row>
    <row r="520" spans="1:8" s="2" customFormat="1" ht="16.899999999999999" customHeight="1">
      <c r="A520" s="33"/>
      <c r="B520" s="34"/>
      <c r="C520" s="223" t="s">
        <v>1</v>
      </c>
      <c r="D520" s="223" t="s">
        <v>1372</v>
      </c>
      <c r="E520" s="18" t="s">
        <v>1</v>
      </c>
      <c r="F520" s="224">
        <v>-0.438</v>
      </c>
      <c r="G520" s="33"/>
      <c r="H520" s="34"/>
    </row>
    <row r="521" spans="1:8" s="2" customFormat="1" ht="16.899999999999999" customHeight="1">
      <c r="A521" s="33"/>
      <c r="B521" s="34"/>
      <c r="C521" s="223" t="s">
        <v>162</v>
      </c>
      <c r="D521" s="223" t="s">
        <v>236</v>
      </c>
      <c r="E521" s="18" t="s">
        <v>1</v>
      </c>
      <c r="F521" s="224">
        <v>29.085000000000001</v>
      </c>
      <c r="G521" s="33"/>
      <c r="H521" s="34"/>
    </row>
    <row r="522" spans="1:8" s="2" customFormat="1" ht="16.899999999999999" customHeight="1">
      <c r="A522" s="33"/>
      <c r="B522" s="34"/>
      <c r="C522" s="225" t="s">
        <v>5480</v>
      </c>
      <c r="D522" s="33"/>
      <c r="E522" s="33"/>
      <c r="F522" s="33"/>
      <c r="G522" s="33"/>
      <c r="H522" s="34"/>
    </row>
    <row r="523" spans="1:8" s="2" customFormat="1" ht="16.899999999999999" customHeight="1">
      <c r="A523" s="33"/>
      <c r="B523" s="34"/>
      <c r="C523" s="223" t="s">
        <v>797</v>
      </c>
      <c r="D523" s="223" t="s">
        <v>798</v>
      </c>
      <c r="E523" s="18" t="s">
        <v>394</v>
      </c>
      <c r="F523" s="224">
        <v>29.085000000000001</v>
      </c>
      <c r="G523" s="33"/>
      <c r="H523" s="34"/>
    </row>
    <row r="524" spans="1:8" s="2" customFormat="1" ht="16.899999999999999" customHeight="1">
      <c r="A524" s="33"/>
      <c r="B524" s="34"/>
      <c r="C524" s="223" t="s">
        <v>513</v>
      </c>
      <c r="D524" s="223" t="s">
        <v>514</v>
      </c>
      <c r="E524" s="18" t="s">
        <v>394</v>
      </c>
      <c r="F524" s="224">
        <v>243.99799999999999</v>
      </c>
      <c r="G524" s="33"/>
      <c r="H524" s="34"/>
    </row>
    <row r="525" spans="1:8" s="2" customFormat="1" ht="16.899999999999999" customHeight="1">
      <c r="A525" s="33"/>
      <c r="B525" s="34"/>
      <c r="C525" s="219" t="s">
        <v>2494</v>
      </c>
      <c r="D525" s="220" t="s">
        <v>1</v>
      </c>
      <c r="E525" s="221" t="s">
        <v>1</v>
      </c>
      <c r="F525" s="222">
        <v>275.17</v>
      </c>
      <c r="G525" s="33"/>
      <c r="H525" s="34"/>
    </row>
    <row r="526" spans="1:8" s="2" customFormat="1" ht="16.899999999999999" customHeight="1">
      <c r="A526" s="33"/>
      <c r="B526" s="34"/>
      <c r="C526" s="223" t="s">
        <v>1</v>
      </c>
      <c r="D526" s="223" t="s">
        <v>489</v>
      </c>
      <c r="E526" s="18" t="s">
        <v>1</v>
      </c>
      <c r="F526" s="224">
        <v>0</v>
      </c>
      <c r="G526" s="33"/>
      <c r="H526" s="34"/>
    </row>
    <row r="527" spans="1:8" s="2" customFormat="1" ht="16.899999999999999" customHeight="1">
      <c r="A527" s="33"/>
      <c r="B527" s="34"/>
      <c r="C527" s="223" t="s">
        <v>1</v>
      </c>
      <c r="D527" s="223" t="s">
        <v>490</v>
      </c>
      <c r="E527" s="18" t="s">
        <v>1</v>
      </c>
      <c r="F527" s="224">
        <v>277.79899999999998</v>
      </c>
      <c r="G527" s="33"/>
      <c r="H527" s="34"/>
    </row>
    <row r="528" spans="1:8" s="2" customFormat="1" ht="16.899999999999999" customHeight="1">
      <c r="A528" s="33"/>
      <c r="B528" s="34"/>
      <c r="C528" s="223" t="s">
        <v>1</v>
      </c>
      <c r="D528" s="223" t="s">
        <v>5481</v>
      </c>
      <c r="E528" s="18" t="s">
        <v>1</v>
      </c>
      <c r="F528" s="224">
        <v>0</v>
      </c>
      <c r="G528" s="33"/>
      <c r="H528" s="34"/>
    </row>
    <row r="529" spans="1:8" s="2" customFormat="1" ht="16.899999999999999" customHeight="1">
      <c r="A529" s="33"/>
      <c r="B529" s="34"/>
      <c r="C529" s="223" t="s">
        <v>1</v>
      </c>
      <c r="D529" s="223" t="s">
        <v>5482</v>
      </c>
      <c r="E529" s="18" t="s">
        <v>1</v>
      </c>
      <c r="F529" s="224">
        <v>-2.629</v>
      </c>
      <c r="G529" s="33"/>
      <c r="H529" s="34"/>
    </row>
    <row r="530" spans="1:8" s="2" customFormat="1" ht="16.899999999999999" customHeight="1">
      <c r="A530" s="33"/>
      <c r="B530" s="34"/>
      <c r="C530" s="223" t="s">
        <v>2494</v>
      </c>
      <c r="D530" s="223" t="s">
        <v>236</v>
      </c>
      <c r="E530" s="18" t="s">
        <v>1</v>
      </c>
      <c r="F530" s="224">
        <v>275.17</v>
      </c>
      <c r="G530" s="33"/>
      <c r="H530" s="34"/>
    </row>
    <row r="531" spans="1:8" s="2" customFormat="1" ht="16.899999999999999" customHeight="1">
      <c r="A531" s="33"/>
      <c r="B531" s="34"/>
      <c r="C531" s="219" t="s">
        <v>168</v>
      </c>
      <c r="D531" s="220" t="s">
        <v>1</v>
      </c>
      <c r="E531" s="221" t="s">
        <v>1</v>
      </c>
      <c r="F531" s="222">
        <v>44.715000000000003</v>
      </c>
      <c r="G531" s="33"/>
      <c r="H531" s="34"/>
    </row>
    <row r="532" spans="1:8" s="2" customFormat="1" ht="16.899999999999999" customHeight="1">
      <c r="A532" s="33"/>
      <c r="B532" s="34"/>
      <c r="C532" s="223" t="s">
        <v>1</v>
      </c>
      <c r="D532" s="223" t="s">
        <v>713</v>
      </c>
      <c r="E532" s="18" t="s">
        <v>1</v>
      </c>
      <c r="F532" s="224">
        <v>0</v>
      </c>
      <c r="G532" s="33"/>
      <c r="H532" s="34"/>
    </row>
    <row r="533" spans="1:8" s="2" customFormat="1" ht="16.899999999999999" customHeight="1">
      <c r="A533" s="33"/>
      <c r="B533" s="34"/>
      <c r="C533" s="223" t="s">
        <v>1</v>
      </c>
      <c r="D533" s="223" t="s">
        <v>136</v>
      </c>
      <c r="E533" s="18" t="s">
        <v>1</v>
      </c>
      <c r="F533" s="224">
        <v>44.715000000000003</v>
      </c>
      <c r="G533" s="33"/>
      <c r="H533" s="34"/>
    </row>
    <row r="534" spans="1:8" s="2" customFormat="1" ht="16.899999999999999" customHeight="1">
      <c r="A534" s="33"/>
      <c r="B534" s="34"/>
      <c r="C534" s="223" t="s">
        <v>168</v>
      </c>
      <c r="D534" s="223" t="s">
        <v>282</v>
      </c>
      <c r="E534" s="18" t="s">
        <v>1</v>
      </c>
      <c r="F534" s="224">
        <v>44.715000000000003</v>
      </c>
      <c r="G534" s="33"/>
      <c r="H534" s="34"/>
    </row>
    <row r="535" spans="1:8" s="2" customFormat="1" ht="16.899999999999999" customHeight="1">
      <c r="A535" s="33"/>
      <c r="B535" s="34"/>
      <c r="C535" s="225" t="s">
        <v>5480</v>
      </c>
      <c r="D535" s="33"/>
      <c r="E535" s="33"/>
      <c r="F535" s="33"/>
      <c r="G535" s="33"/>
      <c r="H535" s="34"/>
    </row>
    <row r="536" spans="1:8" s="2" customFormat="1" ht="16.899999999999999" customHeight="1">
      <c r="A536" s="33"/>
      <c r="B536" s="34"/>
      <c r="C536" s="223" t="s">
        <v>705</v>
      </c>
      <c r="D536" s="223" t="s">
        <v>706</v>
      </c>
      <c r="E536" s="18" t="s">
        <v>240</v>
      </c>
      <c r="F536" s="224">
        <v>188.73500000000001</v>
      </c>
      <c r="G536" s="33"/>
      <c r="H536" s="34"/>
    </row>
    <row r="537" spans="1:8" s="2" customFormat="1" ht="16.899999999999999" customHeight="1">
      <c r="A537" s="33"/>
      <c r="B537" s="34"/>
      <c r="C537" s="223" t="s">
        <v>590</v>
      </c>
      <c r="D537" s="223" t="s">
        <v>591</v>
      </c>
      <c r="E537" s="18" t="s">
        <v>394</v>
      </c>
      <c r="F537" s="224">
        <v>47.183999999999997</v>
      </c>
      <c r="G537" s="33"/>
      <c r="H537" s="34"/>
    </row>
    <row r="538" spans="1:8" s="2" customFormat="1" ht="16.899999999999999" customHeight="1">
      <c r="A538" s="33"/>
      <c r="B538" s="34"/>
      <c r="C538" s="223" t="s">
        <v>513</v>
      </c>
      <c r="D538" s="223" t="s">
        <v>514</v>
      </c>
      <c r="E538" s="18" t="s">
        <v>394</v>
      </c>
      <c r="F538" s="224">
        <v>243.99799999999999</v>
      </c>
      <c r="G538" s="33"/>
      <c r="H538" s="34"/>
    </row>
    <row r="539" spans="1:8" s="2" customFormat="1" ht="16.899999999999999" customHeight="1">
      <c r="A539" s="33"/>
      <c r="B539" s="34"/>
      <c r="C539" s="219" t="s">
        <v>169</v>
      </c>
      <c r="D539" s="220" t="s">
        <v>1</v>
      </c>
      <c r="E539" s="221" t="s">
        <v>1</v>
      </c>
      <c r="F539" s="222">
        <v>72.010000000000005</v>
      </c>
      <c r="G539" s="33"/>
      <c r="H539" s="34"/>
    </row>
    <row r="540" spans="1:8" s="2" customFormat="1" ht="16.899999999999999" customHeight="1">
      <c r="A540" s="33"/>
      <c r="B540" s="34"/>
      <c r="C540" s="223" t="s">
        <v>1</v>
      </c>
      <c r="D540" s="223" t="s">
        <v>708</v>
      </c>
      <c r="E540" s="18" t="s">
        <v>1</v>
      </c>
      <c r="F540" s="224">
        <v>0</v>
      </c>
      <c r="G540" s="33"/>
      <c r="H540" s="34"/>
    </row>
    <row r="541" spans="1:8" s="2" customFormat="1" ht="16.899999999999999" customHeight="1">
      <c r="A541" s="33"/>
      <c r="B541" s="34"/>
      <c r="C541" s="223" t="s">
        <v>1</v>
      </c>
      <c r="D541" s="223" t="s">
        <v>709</v>
      </c>
      <c r="E541" s="18" t="s">
        <v>1</v>
      </c>
      <c r="F541" s="224">
        <v>0</v>
      </c>
      <c r="G541" s="33"/>
      <c r="H541" s="34"/>
    </row>
    <row r="542" spans="1:8" s="2" customFormat="1" ht="16.899999999999999" customHeight="1">
      <c r="A542" s="33"/>
      <c r="B542" s="34"/>
      <c r="C542" s="223" t="s">
        <v>1</v>
      </c>
      <c r="D542" s="223" t="s">
        <v>1275</v>
      </c>
      <c r="E542" s="18" t="s">
        <v>1</v>
      </c>
      <c r="F542" s="224">
        <v>72.010000000000005</v>
      </c>
      <c r="G542" s="33"/>
      <c r="H542" s="34"/>
    </row>
    <row r="543" spans="1:8" s="2" customFormat="1" ht="16.899999999999999" customHeight="1">
      <c r="A543" s="33"/>
      <c r="B543" s="34"/>
      <c r="C543" s="223" t="s">
        <v>169</v>
      </c>
      <c r="D543" s="223" t="s">
        <v>282</v>
      </c>
      <c r="E543" s="18" t="s">
        <v>1</v>
      </c>
      <c r="F543" s="224">
        <v>72.010000000000005</v>
      </c>
      <c r="G543" s="33"/>
      <c r="H543" s="34"/>
    </row>
    <row r="544" spans="1:8" s="2" customFormat="1" ht="16.899999999999999" customHeight="1">
      <c r="A544" s="33"/>
      <c r="B544" s="34"/>
      <c r="C544" s="225" t="s">
        <v>5480</v>
      </c>
      <c r="D544" s="33"/>
      <c r="E544" s="33"/>
      <c r="F544" s="33"/>
      <c r="G544" s="33"/>
      <c r="H544" s="34"/>
    </row>
    <row r="545" spans="1:8" s="2" customFormat="1" ht="16.899999999999999" customHeight="1">
      <c r="A545" s="33"/>
      <c r="B545" s="34"/>
      <c r="C545" s="223" t="s">
        <v>705</v>
      </c>
      <c r="D545" s="223" t="s">
        <v>706</v>
      </c>
      <c r="E545" s="18" t="s">
        <v>240</v>
      </c>
      <c r="F545" s="224">
        <v>188.73500000000001</v>
      </c>
      <c r="G545" s="33"/>
      <c r="H545" s="34"/>
    </row>
    <row r="546" spans="1:8" s="2" customFormat="1" ht="16.899999999999999" customHeight="1">
      <c r="A546" s="33"/>
      <c r="B546" s="34"/>
      <c r="C546" s="223" t="s">
        <v>590</v>
      </c>
      <c r="D546" s="223" t="s">
        <v>591</v>
      </c>
      <c r="E546" s="18" t="s">
        <v>394</v>
      </c>
      <c r="F546" s="224">
        <v>47.183999999999997</v>
      </c>
      <c r="G546" s="33"/>
      <c r="H546" s="34"/>
    </row>
    <row r="547" spans="1:8" s="2" customFormat="1" ht="16.899999999999999" customHeight="1">
      <c r="A547" s="33"/>
      <c r="B547" s="34"/>
      <c r="C547" s="223" t="s">
        <v>513</v>
      </c>
      <c r="D547" s="223" t="s">
        <v>514</v>
      </c>
      <c r="E547" s="18" t="s">
        <v>394</v>
      </c>
      <c r="F547" s="224">
        <v>243.99799999999999</v>
      </c>
      <c r="G547" s="33"/>
      <c r="H547" s="34"/>
    </row>
    <row r="548" spans="1:8" s="2" customFormat="1" ht="16.899999999999999" customHeight="1">
      <c r="A548" s="33"/>
      <c r="B548" s="34"/>
      <c r="C548" s="219" t="s">
        <v>171</v>
      </c>
      <c r="D548" s="220" t="s">
        <v>1</v>
      </c>
      <c r="E548" s="221" t="s">
        <v>1</v>
      </c>
      <c r="F548" s="222">
        <v>6.6</v>
      </c>
      <c r="G548" s="33"/>
      <c r="H548" s="34"/>
    </row>
    <row r="549" spans="1:8" s="2" customFormat="1" ht="16.899999999999999" customHeight="1">
      <c r="A549" s="33"/>
      <c r="B549" s="34"/>
      <c r="C549" s="223" t="s">
        <v>1</v>
      </c>
      <c r="D549" s="223" t="s">
        <v>1122</v>
      </c>
      <c r="E549" s="18" t="s">
        <v>1</v>
      </c>
      <c r="F549" s="224">
        <v>6.6</v>
      </c>
      <c r="G549" s="33"/>
      <c r="H549" s="34"/>
    </row>
    <row r="550" spans="1:8" s="2" customFormat="1" ht="16.899999999999999" customHeight="1">
      <c r="A550" s="33"/>
      <c r="B550" s="34"/>
      <c r="C550" s="223" t="s">
        <v>171</v>
      </c>
      <c r="D550" s="223" t="s">
        <v>236</v>
      </c>
      <c r="E550" s="18" t="s">
        <v>1</v>
      </c>
      <c r="F550" s="224">
        <v>6.6</v>
      </c>
      <c r="G550" s="33"/>
      <c r="H550" s="34"/>
    </row>
    <row r="551" spans="1:8" s="2" customFormat="1" ht="16.899999999999999" customHeight="1">
      <c r="A551" s="33"/>
      <c r="B551" s="34"/>
      <c r="C551" s="225" t="s">
        <v>5480</v>
      </c>
      <c r="D551" s="33"/>
      <c r="E551" s="33"/>
      <c r="F551" s="33"/>
      <c r="G551" s="33"/>
      <c r="H551" s="34"/>
    </row>
    <row r="552" spans="1:8" s="2" customFormat="1" ht="16.899999999999999" customHeight="1">
      <c r="A552" s="33"/>
      <c r="B552" s="34"/>
      <c r="C552" s="223" t="s">
        <v>356</v>
      </c>
      <c r="D552" s="223" t="s">
        <v>357</v>
      </c>
      <c r="E552" s="18" t="s">
        <v>224</v>
      </c>
      <c r="F552" s="224">
        <v>6.6</v>
      </c>
      <c r="G552" s="33"/>
      <c r="H552" s="34"/>
    </row>
    <row r="553" spans="1:8" s="2" customFormat="1" ht="16.899999999999999" customHeight="1">
      <c r="A553" s="33"/>
      <c r="B553" s="34"/>
      <c r="C553" s="223" t="s">
        <v>392</v>
      </c>
      <c r="D553" s="223" t="s">
        <v>393</v>
      </c>
      <c r="E553" s="18" t="s">
        <v>394</v>
      </c>
      <c r="F553" s="224">
        <v>248.011</v>
      </c>
      <c r="G553" s="33"/>
      <c r="H553" s="34"/>
    </row>
    <row r="554" spans="1:8" s="2" customFormat="1" ht="16.899999999999999" customHeight="1">
      <c r="A554" s="33"/>
      <c r="B554" s="34"/>
      <c r="C554" s="223" t="s">
        <v>1034</v>
      </c>
      <c r="D554" s="223" t="s">
        <v>1035</v>
      </c>
      <c r="E554" s="18" t="s">
        <v>224</v>
      </c>
      <c r="F554" s="224">
        <v>144.25</v>
      </c>
      <c r="G554" s="33"/>
      <c r="H554" s="34"/>
    </row>
    <row r="555" spans="1:8" s="2" customFormat="1" ht="16.899999999999999" customHeight="1">
      <c r="A555" s="33"/>
      <c r="B555" s="34"/>
      <c r="C555" s="219" t="s">
        <v>173</v>
      </c>
      <c r="D555" s="220" t="s">
        <v>1</v>
      </c>
      <c r="E555" s="221" t="s">
        <v>1</v>
      </c>
      <c r="F555" s="222">
        <v>24.2</v>
      </c>
      <c r="G555" s="33"/>
      <c r="H555" s="34"/>
    </row>
    <row r="556" spans="1:8" s="2" customFormat="1" ht="16.899999999999999" customHeight="1">
      <c r="A556" s="33"/>
      <c r="B556" s="34"/>
      <c r="C556" s="223" t="s">
        <v>1</v>
      </c>
      <c r="D556" s="223" t="s">
        <v>367</v>
      </c>
      <c r="E556" s="18" t="s">
        <v>1</v>
      </c>
      <c r="F556" s="224">
        <v>0</v>
      </c>
      <c r="G556" s="33"/>
      <c r="H556" s="34"/>
    </row>
    <row r="557" spans="1:8" s="2" customFormat="1" ht="16.899999999999999" customHeight="1">
      <c r="A557" s="33"/>
      <c r="B557" s="34"/>
      <c r="C557" s="223" t="s">
        <v>1</v>
      </c>
      <c r="D557" s="223" t="s">
        <v>1124</v>
      </c>
      <c r="E557" s="18" t="s">
        <v>1</v>
      </c>
      <c r="F557" s="224">
        <v>3.3</v>
      </c>
      <c r="G557" s="33"/>
      <c r="H557" s="34"/>
    </row>
    <row r="558" spans="1:8" s="2" customFormat="1" ht="16.899999999999999" customHeight="1">
      <c r="A558" s="33"/>
      <c r="B558" s="34"/>
      <c r="C558" s="223" t="s">
        <v>1</v>
      </c>
      <c r="D558" s="223" t="s">
        <v>1125</v>
      </c>
      <c r="E558" s="18" t="s">
        <v>1</v>
      </c>
      <c r="F558" s="224">
        <v>20.9</v>
      </c>
      <c r="G558" s="33"/>
      <c r="H558" s="34"/>
    </row>
    <row r="559" spans="1:8" s="2" customFormat="1" ht="16.899999999999999" customHeight="1">
      <c r="A559" s="33"/>
      <c r="B559" s="34"/>
      <c r="C559" s="223" t="s">
        <v>173</v>
      </c>
      <c r="D559" s="223" t="s">
        <v>236</v>
      </c>
      <c r="E559" s="18" t="s">
        <v>1</v>
      </c>
      <c r="F559" s="224">
        <v>24.2</v>
      </c>
      <c r="G559" s="33"/>
      <c r="H559" s="34"/>
    </row>
    <row r="560" spans="1:8" s="2" customFormat="1" ht="16.899999999999999" customHeight="1">
      <c r="A560" s="33"/>
      <c r="B560" s="34"/>
      <c r="C560" s="225" t="s">
        <v>5480</v>
      </c>
      <c r="D560" s="33"/>
      <c r="E560" s="33"/>
      <c r="F560" s="33"/>
      <c r="G560" s="33"/>
      <c r="H560" s="34"/>
    </row>
    <row r="561" spans="1:8" s="2" customFormat="1" ht="16.899999999999999" customHeight="1">
      <c r="A561" s="33"/>
      <c r="B561" s="34"/>
      <c r="C561" s="223" t="s">
        <v>364</v>
      </c>
      <c r="D561" s="223" t="s">
        <v>365</v>
      </c>
      <c r="E561" s="18" t="s">
        <v>224</v>
      </c>
      <c r="F561" s="224">
        <v>24.2</v>
      </c>
      <c r="G561" s="33"/>
      <c r="H561" s="34"/>
    </row>
    <row r="562" spans="1:8" s="2" customFormat="1" ht="16.899999999999999" customHeight="1">
      <c r="A562" s="33"/>
      <c r="B562" s="34"/>
      <c r="C562" s="223" t="s">
        <v>392</v>
      </c>
      <c r="D562" s="223" t="s">
        <v>393</v>
      </c>
      <c r="E562" s="18" t="s">
        <v>394</v>
      </c>
      <c r="F562" s="224">
        <v>248.011</v>
      </c>
      <c r="G562" s="33"/>
      <c r="H562" s="34"/>
    </row>
    <row r="563" spans="1:8" s="2" customFormat="1" ht="16.899999999999999" customHeight="1">
      <c r="A563" s="33"/>
      <c r="B563" s="34"/>
      <c r="C563" s="223" t="s">
        <v>1034</v>
      </c>
      <c r="D563" s="223" t="s">
        <v>1035</v>
      </c>
      <c r="E563" s="18" t="s">
        <v>224</v>
      </c>
      <c r="F563" s="224">
        <v>144.25</v>
      </c>
      <c r="G563" s="33"/>
      <c r="H563" s="34"/>
    </row>
    <row r="564" spans="1:8" s="2" customFormat="1" ht="16.899999999999999" customHeight="1">
      <c r="A564" s="33"/>
      <c r="B564" s="34"/>
      <c r="C564" s="219" t="s">
        <v>175</v>
      </c>
      <c r="D564" s="220" t="s">
        <v>1</v>
      </c>
      <c r="E564" s="221" t="s">
        <v>1</v>
      </c>
      <c r="F564" s="222">
        <v>36.700000000000003</v>
      </c>
      <c r="G564" s="33"/>
      <c r="H564" s="34"/>
    </row>
    <row r="565" spans="1:8" s="2" customFormat="1" ht="16.899999999999999" customHeight="1">
      <c r="A565" s="33"/>
      <c r="B565" s="34"/>
      <c r="C565" s="223" t="s">
        <v>1</v>
      </c>
      <c r="D565" s="223" t="s">
        <v>1101</v>
      </c>
      <c r="E565" s="18" t="s">
        <v>1</v>
      </c>
      <c r="F565" s="224">
        <v>0</v>
      </c>
      <c r="G565" s="33"/>
      <c r="H565" s="34"/>
    </row>
    <row r="566" spans="1:8" s="2" customFormat="1" ht="16.899999999999999" customHeight="1">
      <c r="A566" s="33"/>
      <c r="B566" s="34"/>
      <c r="C566" s="223" t="s">
        <v>1</v>
      </c>
      <c r="D566" s="223" t="s">
        <v>1104</v>
      </c>
      <c r="E566" s="18" t="s">
        <v>1</v>
      </c>
      <c r="F566" s="224">
        <v>36.700000000000003</v>
      </c>
      <c r="G566" s="33"/>
      <c r="H566" s="34"/>
    </row>
    <row r="567" spans="1:8" s="2" customFormat="1" ht="16.899999999999999" customHeight="1">
      <c r="A567" s="33"/>
      <c r="B567" s="34"/>
      <c r="C567" s="223" t="s">
        <v>175</v>
      </c>
      <c r="D567" s="223" t="s">
        <v>282</v>
      </c>
      <c r="E567" s="18" t="s">
        <v>1</v>
      </c>
      <c r="F567" s="224">
        <v>36.700000000000003</v>
      </c>
      <c r="G567" s="33"/>
      <c r="H567" s="34"/>
    </row>
    <row r="568" spans="1:8" s="2" customFormat="1" ht="16.899999999999999" customHeight="1">
      <c r="A568" s="33"/>
      <c r="B568" s="34"/>
      <c r="C568" s="225" t="s">
        <v>5480</v>
      </c>
      <c r="D568" s="33"/>
      <c r="E568" s="33"/>
      <c r="F568" s="33"/>
      <c r="G568" s="33"/>
      <c r="H568" s="34"/>
    </row>
    <row r="569" spans="1:8" s="2" customFormat="1" ht="16.899999999999999" customHeight="1">
      <c r="A569" s="33"/>
      <c r="B569" s="34"/>
      <c r="C569" s="223" t="s">
        <v>284</v>
      </c>
      <c r="D569" s="223" t="s">
        <v>285</v>
      </c>
      <c r="E569" s="18" t="s">
        <v>224</v>
      </c>
      <c r="F569" s="224">
        <v>36.700000000000003</v>
      </c>
      <c r="G569" s="33"/>
      <c r="H569" s="34"/>
    </row>
    <row r="570" spans="1:8" s="2" customFormat="1" ht="16.899999999999999" customHeight="1">
      <c r="A570" s="33"/>
      <c r="B570" s="34"/>
      <c r="C570" s="223" t="s">
        <v>259</v>
      </c>
      <c r="D570" s="223" t="s">
        <v>260</v>
      </c>
      <c r="E570" s="18" t="s">
        <v>224</v>
      </c>
      <c r="F570" s="224">
        <v>122.2</v>
      </c>
      <c r="G570" s="33"/>
      <c r="H570" s="34"/>
    </row>
    <row r="571" spans="1:8" s="2" customFormat="1" ht="16.899999999999999" customHeight="1">
      <c r="A571" s="33"/>
      <c r="B571" s="34"/>
      <c r="C571" s="219" t="s">
        <v>177</v>
      </c>
      <c r="D571" s="220" t="s">
        <v>1</v>
      </c>
      <c r="E571" s="221" t="s">
        <v>1</v>
      </c>
      <c r="F571" s="222">
        <v>23.8</v>
      </c>
      <c r="G571" s="33"/>
      <c r="H571" s="34"/>
    </row>
    <row r="572" spans="1:8" s="2" customFormat="1" ht="16.899999999999999" customHeight="1">
      <c r="A572" s="33"/>
      <c r="B572" s="34"/>
      <c r="C572" s="223" t="s">
        <v>1</v>
      </c>
      <c r="D572" s="223" t="s">
        <v>303</v>
      </c>
      <c r="E572" s="18" t="s">
        <v>1</v>
      </c>
      <c r="F572" s="224">
        <v>0</v>
      </c>
      <c r="G572" s="33"/>
      <c r="H572" s="34"/>
    </row>
    <row r="573" spans="1:8" s="2" customFormat="1" ht="16.899999999999999" customHeight="1">
      <c r="A573" s="33"/>
      <c r="B573" s="34"/>
      <c r="C573" s="223" t="s">
        <v>1</v>
      </c>
      <c r="D573" s="223" t="s">
        <v>304</v>
      </c>
      <c r="E573" s="18" t="s">
        <v>1</v>
      </c>
      <c r="F573" s="224">
        <v>0</v>
      </c>
      <c r="G573" s="33"/>
      <c r="H573" s="34"/>
    </row>
    <row r="574" spans="1:8" s="2" customFormat="1" ht="16.899999999999999" customHeight="1">
      <c r="A574" s="33"/>
      <c r="B574" s="34"/>
      <c r="C574" s="223" t="s">
        <v>1</v>
      </c>
      <c r="D574" s="223" t="s">
        <v>1111</v>
      </c>
      <c r="E574" s="18" t="s">
        <v>1</v>
      </c>
      <c r="F574" s="224">
        <v>23.8</v>
      </c>
      <c r="G574" s="33"/>
      <c r="H574" s="34"/>
    </row>
    <row r="575" spans="1:8" s="2" customFormat="1" ht="16.899999999999999" customHeight="1">
      <c r="A575" s="33"/>
      <c r="B575" s="34"/>
      <c r="C575" s="223" t="s">
        <v>177</v>
      </c>
      <c r="D575" s="223" t="s">
        <v>282</v>
      </c>
      <c r="E575" s="18" t="s">
        <v>1</v>
      </c>
      <c r="F575" s="224">
        <v>23.8</v>
      </c>
      <c r="G575" s="33"/>
      <c r="H575" s="34"/>
    </row>
    <row r="576" spans="1:8" s="2" customFormat="1" ht="16.899999999999999" customHeight="1">
      <c r="A576" s="33"/>
      <c r="B576" s="34"/>
      <c r="C576" s="225" t="s">
        <v>5480</v>
      </c>
      <c r="D576" s="33"/>
      <c r="E576" s="33"/>
      <c r="F576" s="33"/>
      <c r="G576" s="33"/>
      <c r="H576" s="34"/>
    </row>
    <row r="577" spans="1:8" s="2" customFormat="1" ht="16.899999999999999" customHeight="1">
      <c r="A577" s="33"/>
      <c r="B577" s="34"/>
      <c r="C577" s="223" t="s">
        <v>314</v>
      </c>
      <c r="D577" s="223" t="s">
        <v>315</v>
      </c>
      <c r="E577" s="18" t="s">
        <v>224</v>
      </c>
      <c r="F577" s="224">
        <v>85.5</v>
      </c>
      <c r="G577" s="33"/>
      <c r="H577" s="34"/>
    </row>
    <row r="578" spans="1:8" s="2" customFormat="1" ht="16.899999999999999" customHeight="1">
      <c r="A578" s="33"/>
      <c r="B578" s="34"/>
      <c r="C578" s="223" t="s">
        <v>259</v>
      </c>
      <c r="D578" s="223" t="s">
        <v>260</v>
      </c>
      <c r="E578" s="18" t="s">
        <v>224</v>
      </c>
      <c r="F578" s="224">
        <v>122.2</v>
      </c>
      <c r="G578" s="33"/>
      <c r="H578" s="34"/>
    </row>
    <row r="579" spans="1:8" s="2" customFormat="1" ht="16.899999999999999" customHeight="1">
      <c r="A579" s="33"/>
      <c r="B579" s="34"/>
      <c r="C579" s="219" t="s">
        <v>179</v>
      </c>
      <c r="D579" s="220" t="s">
        <v>1</v>
      </c>
      <c r="E579" s="221" t="s">
        <v>1</v>
      </c>
      <c r="F579" s="222">
        <v>61.7</v>
      </c>
      <c r="G579" s="33"/>
      <c r="H579" s="34"/>
    </row>
    <row r="580" spans="1:8" s="2" customFormat="1" ht="16.899999999999999" customHeight="1">
      <c r="A580" s="33"/>
      <c r="B580" s="34"/>
      <c r="C580" s="223" t="s">
        <v>1</v>
      </c>
      <c r="D580" s="223" t="s">
        <v>310</v>
      </c>
      <c r="E580" s="18" t="s">
        <v>1</v>
      </c>
      <c r="F580" s="224">
        <v>0</v>
      </c>
      <c r="G580" s="33"/>
      <c r="H580" s="34"/>
    </row>
    <row r="581" spans="1:8" s="2" customFormat="1" ht="16.899999999999999" customHeight="1">
      <c r="A581" s="33"/>
      <c r="B581" s="34"/>
      <c r="C581" s="223" t="s">
        <v>1</v>
      </c>
      <c r="D581" s="223" t="s">
        <v>1112</v>
      </c>
      <c r="E581" s="18" t="s">
        <v>1</v>
      </c>
      <c r="F581" s="224">
        <v>61.7</v>
      </c>
      <c r="G581" s="33"/>
      <c r="H581" s="34"/>
    </row>
    <row r="582" spans="1:8" s="2" customFormat="1" ht="16.899999999999999" customHeight="1">
      <c r="A582" s="33"/>
      <c r="B582" s="34"/>
      <c r="C582" s="223" t="s">
        <v>179</v>
      </c>
      <c r="D582" s="223" t="s">
        <v>282</v>
      </c>
      <c r="E582" s="18" t="s">
        <v>1</v>
      </c>
      <c r="F582" s="224">
        <v>61.7</v>
      </c>
      <c r="G582" s="33"/>
      <c r="H582" s="34"/>
    </row>
    <row r="583" spans="1:8" s="2" customFormat="1" ht="16.899999999999999" customHeight="1">
      <c r="A583" s="33"/>
      <c r="B583" s="34"/>
      <c r="C583" s="225" t="s">
        <v>5480</v>
      </c>
      <c r="D583" s="33"/>
      <c r="E583" s="33"/>
      <c r="F583" s="33"/>
      <c r="G583" s="33"/>
      <c r="H583" s="34"/>
    </row>
    <row r="584" spans="1:8" s="2" customFormat="1" ht="16.899999999999999" customHeight="1">
      <c r="A584" s="33"/>
      <c r="B584" s="34"/>
      <c r="C584" s="223" t="s">
        <v>314</v>
      </c>
      <c r="D584" s="223" t="s">
        <v>315</v>
      </c>
      <c r="E584" s="18" t="s">
        <v>224</v>
      </c>
      <c r="F584" s="224">
        <v>85.5</v>
      </c>
      <c r="G584" s="33"/>
      <c r="H584" s="34"/>
    </row>
    <row r="585" spans="1:8" s="2" customFormat="1" ht="16.899999999999999" customHeight="1">
      <c r="A585" s="33"/>
      <c r="B585" s="34"/>
      <c r="C585" s="223" t="s">
        <v>259</v>
      </c>
      <c r="D585" s="223" t="s">
        <v>260</v>
      </c>
      <c r="E585" s="18" t="s">
        <v>224</v>
      </c>
      <c r="F585" s="224">
        <v>122.2</v>
      </c>
      <c r="G585" s="33"/>
      <c r="H585" s="34"/>
    </row>
    <row r="586" spans="1:8" s="2" customFormat="1" ht="16.899999999999999" customHeight="1">
      <c r="A586" s="33"/>
      <c r="B586" s="34"/>
      <c r="C586" s="219" t="s">
        <v>180</v>
      </c>
      <c r="D586" s="220" t="s">
        <v>1</v>
      </c>
      <c r="E586" s="221" t="s">
        <v>1</v>
      </c>
      <c r="F586" s="222">
        <v>29.7880000000001</v>
      </c>
      <c r="G586" s="33"/>
      <c r="H586" s="34"/>
    </row>
    <row r="587" spans="1:8" s="2" customFormat="1" ht="16.899999999999999" customHeight="1">
      <c r="A587" s="33"/>
      <c r="B587" s="34"/>
      <c r="C587" s="223" t="s">
        <v>1</v>
      </c>
      <c r="D587" s="223" t="s">
        <v>1149</v>
      </c>
      <c r="E587" s="18" t="s">
        <v>1</v>
      </c>
      <c r="F587" s="224">
        <v>0</v>
      </c>
      <c r="G587" s="33"/>
      <c r="H587" s="34"/>
    </row>
    <row r="588" spans="1:8" s="2" customFormat="1" ht="16.899999999999999" customHeight="1">
      <c r="A588" s="33"/>
      <c r="B588" s="34"/>
      <c r="C588" s="223" t="s">
        <v>1</v>
      </c>
      <c r="D588" s="223" t="s">
        <v>1150</v>
      </c>
      <c r="E588" s="18" t="s">
        <v>1</v>
      </c>
      <c r="F588" s="224">
        <v>2.206</v>
      </c>
      <c r="G588" s="33"/>
      <c r="H588" s="34"/>
    </row>
    <row r="589" spans="1:8" s="2" customFormat="1" ht="16.899999999999999" customHeight="1">
      <c r="A589" s="33"/>
      <c r="B589" s="34"/>
      <c r="C589" s="223" t="s">
        <v>1</v>
      </c>
      <c r="D589" s="223" t="s">
        <v>1151</v>
      </c>
      <c r="E589" s="18" t="s">
        <v>1</v>
      </c>
      <c r="F589" s="224">
        <v>11.183999999999999</v>
      </c>
      <c r="G589" s="33"/>
      <c r="H589" s="34"/>
    </row>
    <row r="590" spans="1:8" s="2" customFormat="1" ht="16.899999999999999" customHeight="1">
      <c r="A590" s="33"/>
      <c r="B590" s="34"/>
      <c r="C590" s="223" t="s">
        <v>1</v>
      </c>
      <c r="D590" s="223" t="s">
        <v>1152</v>
      </c>
      <c r="E590" s="18" t="s">
        <v>1</v>
      </c>
      <c r="F590" s="224">
        <v>7.4050000000000002</v>
      </c>
      <c r="G590" s="33"/>
      <c r="H590" s="34"/>
    </row>
    <row r="591" spans="1:8" s="2" customFormat="1" ht="16.899999999999999" customHeight="1">
      <c r="A591" s="33"/>
      <c r="B591" s="34"/>
      <c r="C591" s="223" t="s">
        <v>1</v>
      </c>
      <c r="D591" s="223" t="s">
        <v>1153</v>
      </c>
      <c r="E591" s="18" t="s">
        <v>1</v>
      </c>
      <c r="F591" s="224">
        <v>2.9220000000000002</v>
      </c>
      <c r="G591" s="33"/>
      <c r="H591" s="34"/>
    </row>
    <row r="592" spans="1:8" s="2" customFormat="1" ht="16.899999999999999" customHeight="1">
      <c r="A592" s="33"/>
      <c r="B592" s="34"/>
      <c r="C592" s="223" t="s">
        <v>1</v>
      </c>
      <c r="D592" s="223" t="s">
        <v>1154</v>
      </c>
      <c r="E592" s="18" t="s">
        <v>1</v>
      </c>
      <c r="F592" s="224">
        <v>13.743</v>
      </c>
      <c r="G592" s="33"/>
      <c r="H592" s="34"/>
    </row>
    <row r="593" spans="1:8" s="2" customFormat="1" ht="16.899999999999999" customHeight="1">
      <c r="A593" s="33"/>
      <c r="B593" s="34"/>
      <c r="C593" s="223" t="s">
        <v>1</v>
      </c>
      <c r="D593" s="223" t="s">
        <v>1155</v>
      </c>
      <c r="E593" s="18" t="s">
        <v>1</v>
      </c>
      <c r="F593" s="224">
        <v>18.003</v>
      </c>
      <c r="G593" s="33"/>
      <c r="H593" s="34"/>
    </row>
    <row r="594" spans="1:8" s="2" customFormat="1" ht="16.899999999999999" customHeight="1">
      <c r="A594" s="33"/>
      <c r="B594" s="34"/>
      <c r="C594" s="223" t="s">
        <v>1</v>
      </c>
      <c r="D594" s="223" t="s">
        <v>1156</v>
      </c>
      <c r="E594" s="18" t="s">
        <v>1</v>
      </c>
      <c r="F594" s="224">
        <v>12.39</v>
      </c>
      <c r="G594" s="33"/>
      <c r="H594" s="34"/>
    </row>
    <row r="595" spans="1:8" s="2" customFormat="1" ht="16.899999999999999" customHeight="1">
      <c r="A595" s="33"/>
      <c r="B595" s="34"/>
      <c r="C595" s="223" t="s">
        <v>1</v>
      </c>
      <c r="D595" s="223" t="s">
        <v>1157</v>
      </c>
      <c r="E595" s="18" t="s">
        <v>1</v>
      </c>
      <c r="F595" s="224">
        <v>15.115</v>
      </c>
      <c r="G595" s="33"/>
      <c r="H595" s="34"/>
    </row>
    <row r="596" spans="1:8" s="2" customFormat="1" ht="16.899999999999999" customHeight="1">
      <c r="A596" s="33"/>
      <c r="B596" s="34"/>
      <c r="C596" s="223" t="s">
        <v>1</v>
      </c>
      <c r="D596" s="223" t="s">
        <v>1158</v>
      </c>
      <c r="E596" s="18" t="s">
        <v>1</v>
      </c>
      <c r="F596" s="224">
        <v>17.125</v>
      </c>
      <c r="G596" s="33"/>
      <c r="H596" s="34"/>
    </row>
    <row r="597" spans="1:8" s="2" customFormat="1" ht="16.899999999999999" customHeight="1">
      <c r="A597" s="33"/>
      <c r="B597" s="34"/>
      <c r="C597" s="223" t="s">
        <v>1</v>
      </c>
      <c r="D597" s="223" t="s">
        <v>1159</v>
      </c>
      <c r="E597" s="18" t="s">
        <v>1</v>
      </c>
      <c r="F597" s="224">
        <v>9.1530000000000005</v>
      </c>
      <c r="G597" s="33"/>
      <c r="H597" s="34"/>
    </row>
    <row r="598" spans="1:8" s="2" customFormat="1" ht="16.899999999999999" customHeight="1">
      <c r="A598" s="33"/>
      <c r="B598" s="34"/>
      <c r="C598" s="223" t="s">
        <v>1</v>
      </c>
      <c r="D598" s="223" t="s">
        <v>1160</v>
      </c>
      <c r="E598" s="18" t="s">
        <v>1</v>
      </c>
      <c r="F598" s="224">
        <v>5.7809999999999997</v>
      </c>
      <c r="G598" s="33"/>
      <c r="H598" s="34"/>
    </row>
    <row r="599" spans="1:8" s="2" customFormat="1" ht="16.899999999999999" customHeight="1">
      <c r="A599" s="33"/>
      <c r="B599" s="34"/>
      <c r="C599" s="223" t="s">
        <v>1</v>
      </c>
      <c r="D599" s="223" t="s">
        <v>1161</v>
      </c>
      <c r="E599" s="18" t="s">
        <v>1</v>
      </c>
      <c r="F599" s="224">
        <v>3.1749999999999998</v>
      </c>
      <c r="G599" s="33"/>
      <c r="H599" s="34"/>
    </row>
    <row r="600" spans="1:8" s="2" customFormat="1" ht="16.899999999999999" customHeight="1">
      <c r="A600" s="33"/>
      <c r="B600" s="34"/>
      <c r="C600" s="223" t="s">
        <v>1</v>
      </c>
      <c r="D600" s="223" t="s">
        <v>1162</v>
      </c>
      <c r="E600" s="18" t="s">
        <v>1</v>
      </c>
      <c r="F600" s="224">
        <v>9.0060000000000002</v>
      </c>
      <c r="G600" s="33"/>
      <c r="H600" s="34"/>
    </row>
    <row r="601" spans="1:8" s="2" customFormat="1" ht="16.899999999999999" customHeight="1">
      <c r="A601" s="33"/>
      <c r="B601" s="34"/>
      <c r="C601" s="223" t="s">
        <v>1</v>
      </c>
      <c r="D601" s="223" t="s">
        <v>1163</v>
      </c>
      <c r="E601" s="18" t="s">
        <v>1</v>
      </c>
      <c r="F601" s="224">
        <v>5.8120000000000003</v>
      </c>
      <c r="G601" s="33"/>
      <c r="H601" s="34"/>
    </row>
    <row r="602" spans="1:8" s="2" customFormat="1" ht="16.899999999999999" customHeight="1">
      <c r="A602" s="33"/>
      <c r="B602" s="34"/>
      <c r="C602" s="223" t="s">
        <v>1</v>
      </c>
      <c r="D602" s="223" t="s">
        <v>1164</v>
      </c>
      <c r="E602" s="18" t="s">
        <v>1</v>
      </c>
      <c r="F602" s="224">
        <v>3.0459999999999998</v>
      </c>
      <c r="G602" s="33"/>
      <c r="H602" s="34"/>
    </row>
    <row r="603" spans="1:8" s="2" customFormat="1" ht="16.899999999999999" customHeight="1">
      <c r="A603" s="33"/>
      <c r="B603" s="34"/>
      <c r="C603" s="223" t="s">
        <v>1</v>
      </c>
      <c r="D603" s="223" t="s">
        <v>1165</v>
      </c>
      <c r="E603" s="18" t="s">
        <v>1</v>
      </c>
      <c r="F603" s="224">
        <v>9.3550000000000004</v>
      </c>
      <c r="G603" s="33"/>
      <c r="H603" s="34"/>
    </row>
    <row r="604" spans="1:8" s="2" customFormat="1" ht="16.899999999999999" customHeight="1">
      <c r="A604" s="33"/>
      <c r="B604" s="34"/>
      <c r="C604" s="223" t="s">
        <v>1</v>
      </c>
      <c r="D604" s="223" t="s">
        <v>1166</v>
      </c>
      <c r="E604" s="18" t="s">
        <v>1</v>
      </c>
      <c r="F604" s="224">
        <v>7.2460000000000004</v>
      </c>
      <c r="G604" s="33"/>
      <c r="H604" s="34"/>
    </row>
    <row r="605" spans="1:8" s="2" customFormat="1" ht="16.899999999999999" customHeight="1">
      <c r="A605" s="33"/>
      <c r="B605" s="34"/>
      <c r="C605" s="223" t="s">
        <v>1</v>
      </c>
      <c r="D605" s="223" t="s">
        <v>1167</v>
      </c>
      <c r="E605" s="18" t="s">
        <v>1</v>
      </c>
      <c r="F605" s="224">
        <v>2.9390000000000001</v>
      </c>
      <c r="G605" s="33"/>
      <c r="H605" s="34"/>
    </row>
    <row r="606" spans="1:8" s="2" customFormat="1" ht="16.899999999999999" customHeight="1">
      <c r="A606" s="33"/>
      <c r="B606" s="34"/>
      <c r="C606" s="223" t="s">
        <v>1</v>
      </c>
      <c r="D606" s="223" t="s">
        <v>1168</v>
      </c>
      <c r="E606" s="18" t="s">
        <v>1</v>
      </c>
      <c r="F606" s="224">
        <v>9.2929999999999993</v>
      </c>
      <c r="G606" s="33"/>
      <c r="H606" s="34"/>
    </row>
    <row r="607" spans="1:8" s="2" customFormat="1" ht="16.899999999999999" customHeight="1">
      <c r="A607" s="33"/>
      <c r="B607" s="34"/>
      <c r="C607" s="223" t="s">
        <v>1</v>
      </c>
      <c r="D607" s="223" t="s">
        <v>1169</v>
      </c>
      <c r="E607" s="18" t="s">
        <v>1</v>
      </c>
      <c r="F607" s="224">
        <v>9.1780000000000008</v>
      </c>
      <c r="G607" s="33"/>
      <c r="H607" s="34"/>
    </row>
    <row r="608" spans="1:8" s="2" customFormat="1" ht="16.899999999999999" customHeight="1">
      <c r="A608" s="33"/>
      <c r="B608" s="34"/>
      <c r="C608" s="223" t="s">
        <v>1</v>
      </c>
      <c r="D608" s="223" t="s">
        <v>1170</v>
      </c>
      <c r="E608" s="18" t="s">
        <v>1</v>
      </c>
      <c r="F608" s="224">
        <v>7.5810000000000004</v>
      </c>
      <c r="G608" s="33"/>
      <c r="H608" s="34"/>
    </row>
    <row r="609" spans="1:8" s="2" customFormat="1" ht="16.899999999999999" customHeight="1">
      <c r="A609" s="33"/>
      <c r="B609" s="34"/>
      <c r="C609" s="223" t="s">
        <v>1</v>
      </c>
      <c r="D609" s="223" t="s">
        <v>1171</v>
      </c>
      <c r="E609" s="18" t="s">
        <v>1</v>
      </c>
      <c r="F609" s="224">
        <v>8.8800000000000008</v>
      </c>
      <c r="G609" s="33"/>
      <c r="H609" s="34"/>
    </row>
    <row r="610" spans="1:8" s="2" customFormat="1" ht="16.899999999999999" customHeight="1">
      <c r="A610" s="33"/>
      <c r="B610" s="34"/>
      <c r="C610" s="223" t="s">
        <v>1</v>
      </c>
      <c r="D610" s="223" t="s">
        <v>1172</v>
      </c>
      <c r="E610" s="18" t="s">
        <v>1</v>
      </c>
      <c r="F610" s="224">
        <v>11.339</v>
      </c>
      <c r="G610" s="33"/>
      <c r="H610" s="34"/>
    </row>
    <row r="611" spans="1:8" s="2" customFormat="1" ht="16.899999999999999" customHeight="1">
      <c r="A611" s="33"/>
      <c r="B611" s="34"/>
      <c r="C611" s="223" t="s">
        <v>1</v>
      </c>
      <c r="D611" s="223" t="s">
        <v>1173</v>
      </c>
      <c r="E611" s="18" t="s">
        <v>1</v>
      </c>
      <c r="F611" s="224">
        <v>25.978000000000002</v>
      </c>
      <c r="G611" s="33"/>
      <c r="H611" s="34"/>
    </row>
    <row r="612" spans="1:8" s="2" customFormat="1" ht="16.899999999999999" customHeight="1">
      <c r="A612" s="33"/>
      <c r="B612" s="34"/>
      <c r="C612" s="223" t="s">
        <v>1</v>
      </c>
      <c r="D612" s="223" t="s">
        <v>1174</v>
      </c>
      <c r="E612" s="18" t="s">
        <v>1</v>
      </c>
      <c r="F612" s="224">
        <v>9.0340000000000007</v>
      </c>
      <c r="G612" s="33"/>
      <c r="H612" s="34"/>
    </row>
    <row r="613" spans="1:8" s="2" customFormat="1" ht="16.899999999999999" customHeight="1">
      <c r="A613" s="33"/>
      <c r="B613" s="34"/>
      <c r="C613" s="223" t="s">
        <v>1</v>
      </c>
      <c r="D613" s="223" t="s">
        <v>1175</v>
      </c>
      <c r="E613" s="18" t="s">
        <v>1</v>
      </c>
      <c r="F613" s="224">
        <v>0.71399999999999997</v>
      </c>
      <c r="G613" s="33"/>
      <c r="H613" s="34"/>
    </row>
    <row r="614" spans="1:8" s="2" customFormat="1" ht="16.899999999999999" customHeight="1">
      <c r="A614" s="33"/>
      <c r="B614" s="34"/>
      <c r="C614" s="223" t="s">
        <v>1</v>
      </c>
      <c r="D614" s="223" t="s">
        <v>1176</v>
      </c>
      <c r="E614" s="18" t="s">
        <v>1</v>
      </c>
      <c r="F614" s="224">
        <v>12.638</v>
      </c>
      <c r="G614" s="33"/>
      <c r="H614" s="34"/>
    </row>
    <row r="615" spans="1:8" s="2" customFormat="1" ht="16.899999999999999" customHeight="1">
      <c r="A615" s="33"/>
      <c r="B615" s="34"/>
      <c r="C615" s="223" t="s">
        <v>1</v>
      </c>
      <c r="D615" s="223" t="s">
        <v>1177</v>
      </c>
      <c r="E615" s="18" t="s">
        <v>1</v>
      </c>
      <c r="F615" s="224">
        <v>9.6229999999999993</v>
      </c>
      <c r="G615" s="33"/>
      <c r="H615" s="34"/>
    </row>
    <row r="616" spans="1:8" s="2" customFormat="1" ht="16.899999999999999" customHeight="1">
      <c r="A616" s="33"/>
      <c r="B616" s="34"/>
      <c r="C616" s="223" t="s">
        <v>1</v>
      </c>
      <c r="D616" s="223" t="s">
        <v>1178</v>
      </c>
      <c r="E616" s="18" t="s">
        <v>1</v>
      </c>
      <c r="F616" s="224">
        <v>0.35799999999999998</v>
      </c>
      <c r="G616" s="33"/>
      <c r="H616" s="34"/>
    </row>
    <row r="617" spans="1:8" s="2" customFormat="1" ht="16.899999999999999" customHeight="1">
      <c r="A617" s="33"/>
      <c r="B617" s="34"/>
      <c r="C617" s="223" t="s">
        <v>1</v>
      </c>
      <c r="D617" s="223" t="s">
        <v>1179</v>
      </c>
      <c r="E617" s="18" t="s">
        <v>1</v>
      </c>
      <c r="F617" s="224">
        <v>6.8440000000000003</v>
      </c>
      <c r="G617" s="33"/>
      <c r="H617" s="34"/>
    </row>
    <row r="618" spans="1:8" s="2" customFormat="1" ht="16.899999999999999" customHeight="1">
      <c r="A618" s="33"/>
      <c r="B618" s="34"/>
      <c r="C618" s="223" t="s">
        <v>1</v>
      </c>
      <c r="D618" s="223" t="s">
        <v>1180</v>
      </c>
      <c r="E618" s="18" t="s">
        <v>1</v>
      </c>
      <c r="F618" s="224">
        <v>9.4779999999999998</v>
      </c>
      <c r="G618" s="33"/>
      <c r="H618" s="34"/>
    </row>
    <row r="619" spans="1:8" s="2" customFormat="1" ht="16.899999999999999" customHeight="1">
      <c r="A619" s="33"/>
      <c r="B619" s="34"/>
      <c r="C619" s="223" t="s">
        <v>1</v>
      </c>
      <c r="D619" s="223" t="s">
        <v>1181</v>
      </c>
      <c r="E619" s="18" t="s">
        <v>1</v>
      </c>
      <c r="F619" s="224">
        <v>0.51900000000000002</v>
      </c>
      <c r="G619" s="33"/>
      <c r="H619" s="34"/>
    </row>
    <row r="620" spans="1:8" s="2" customFormat="1" ht="16.899999999999999" customHeight="1">
      <c r="A620" s="33"/>
      <c r="B620" s="34"/>
      <c r="C620" s="223" t="s">
        <v>1</v>
      </c>
      <c r="D620" s="223" t="s">
        <v>1182</v>
      </c>
      <c r="E620" s="18" t="s">
        <v>1</v>
      </c>
      <c r="F620" s="224">
        <v>5.6029999999999998</v>
      </c>
      <c r="G620" s="33"/>
      <c r="H620" s="34"/>
    </row>
    <row r="621" spans="1:8" s="2" customFormat="1" ht="16.899999999999999" customHeight="1">
      <c r="A621" s="33"/>
      <c r="B621" s="34"/>
      <c r="C621" s="223" t="s">
        <v>1</v>
      </c>
      <c r="D621" s="223" t="s">
        <v>1183</v>
      </c>
      <c r="E621" s="18" t="s">
        <v>1</v>
      </c>
      <c r="F621" s="224">
        <v>9.73</v>
      </c>
      <c r="G621" s="33"/>
      <c r="H621" s="34"/>
    </row>
    <row r="622" spans="1:8" s="2" customFormat="1" ht="16.899999999999999" customHeight="1">
      <c r="A622" s="33"/>
      <c r="B622" s="34"/>
      <c r="C622" s="223" t="s">
        <v>1</v>
      </c>
      <c r="D622" s="223" t="s">
        <v>1184</v>
      </c>
      <c r="E622" s="18" t="s">
        <v>1</v>
      </c>
      <c r="F622" s="224">
        <v>7.0090000000000003</v>
      </c>
      <c r="G622" s="33"/>
      <c r="H622" s="34"/>
    </row>
    <row r="623" spans="1:8" s="2" customFormat="1" ht="16.899999999999999" customHeight="1">
      <c r="A623" s="33"/>
      <c r="B623" s="34"/>
      <c r="C623" s="223" t="s">
        <v>1</v>
      </c>
      <c r="D623" s="223" t="s">
        <v>1185</v>
      </c>
      <c r="E623" s="18" t="s">
        <v>1</v>
      </c>
      <c r="F623" s="224">
        <v>2.4590000000000001</v>
      </c>
      <c r="G623" s="33"/>
      <c r="H623" s="34"/>
    </row>
    <row r="624" spans="1:8" s="2" customFormat="1" ht="16.899999999999999" customHeight="1">
      <c r="A624" s="33"/>
      <c r="B624" s="34"/>
      <c r="C624" s="223" t="s">
        <v>1</v>
      </c>
      <c r="D624" s="223" t="s">
        <v>1186</v>
      </c>
      <c r="E624" s="18" t="s">
        <v>1</v>
      </c>
      <c r="F624" s="224">
        <v>9.6630000000000003</v>
      </c>
      <c r="G624" s="33"/>
      <c r="H624" s="34"/>
    </row>
    <row r="625" spans="1:8" s="2" customFormat="1" ht="16.899999999999999" customHeight="1">
      <c r="A625" s="33"/>
      <c r="B625" s="34"/>
      <c r="C625" s="223" t="s">
        <v>1</v>
      </c>
      <c r="D625" s="223" t="s">
        <v>1187</v>
      </c>
      <c r="E625" s="18" t="s">
        <v>1</v>
      </c>
      <c r="F625" s="224">
        <v>6.4550000000000001</v>
      </c>
      <c r="G625" s="33"/>
      <c r="H625" s="34"/>
    </row>
    <row r="626" spans="1:8" s="2" customFormat="1" ht="16.899999999999999" customHeight="1">
      <c r="A626" s="33"/>
      <c r="B626" s="34"/>
      <c r="C626" s="223" t="s">
        <v>1</v>
      </c>
      <c r="D626" s="223" t="s">
        <v>1188</v>
      </c>
      <c r="E626" s="18" t="s">
        <v>1</v>
      </c>
      <c r="F626" s="224">
        <v>22.908999999999999</v>
      </c>
      <c r="G626" s="33"/>
      <c r="H626" s="34"/>
    </row>
    <row r="627" spans="1:8" s="2" customFormat="1" ht="16.899999999999999" customHeight="1">
      <c r="A627" s="33"/>
      <c r="B627" s="34"/>
      <c r="C627" s="223" t="s">
        <v>1</v>
      </c>
      <c r="D627" s="223" t="s">
        <v>1189</v>
      </c>
      <c r="E627" s="18" t="s">
        <v>1</v>
      </c>
      <c r="F627" s="224">
        <v>-0.40899999999999997</v>
      </c>
      <c r="G627" s="33"/>
      <c r="H627" s="34"/>
    </row>
    <row r="628" spans="1:8" s="2" customFormat="1" ht="16.899999999999999" customHeight="1">
      <c r="A628" s="33"/>
      <c r="B628" s="34"/>
      <c r="C628" s="223" t="s">
        <v>1</v>
      </c>
      <c r="D628" s="223" t="s">
        <v>1190</v>
      </c>
      <c r="E628" s="18" t="s">
        <v>1</v>
      </c>
      <c r="F628" s="224">
        <v>-2.4329999999999998</v>
      </c>
      <c r="G628" s="33"/>
      <c r="H628" s="34"/>
    </row>
    <row r="629" spans="1:8" s="2" customFormat="1" ht="16.899999999999999" customHeight="1">
      <c r="A629" s="33"/>
      <c r="B629" s="34"/>
      <c r="C629" s="223" t="s">
        <v>1</v>
      </c>
      <c r="D629" s="223" t="s">
        <v>1191</v>
      </c>
      <c r="E629" s="18" t="s">
        <v>1</v>
      </c>
      <c r="F629" s="224">
        <v>-0.46500000000000002</v>
      </c>
      <c r="G629" s="33"/>
      <c r="H629" s="34"/>
    </row>
    <row r="630" spans="1:8" s="2" customFormat="1" ht="16.899999999999999" customHeight="1">
      <c r="A630" s="33"/>
      <c r="B630" s="34"/>
      <c r="C630" s="223" t="s">
        <v>1</v>
      </c>
      <c r="D630" s="223" t="s">
        <v>441</v>
      </c>
      <c r="E630" s="18" t="s">
        <v>1</v>
      </c>
      <c r="F630" s="224">
        <v>0</v>
      </c>
      <c r="G630" s="33"/>
      <c r="H630" s="34"/>
    </row>
    <row r="631" spans="1:8" s="2" customFormat="1" ht="16.899999999999999" customHeight="1">
      <c r="A631" s="33"/>
      <c r="B631" s="34"/>
      <c r="C631" s="223" t="s">
        <v>1</v>
      </c>
      <c r="D631" s="223" t="s">
        <v>442</v>
      </c>
      <c r="E631" s="18" t="s">
        <v>1</v>
      </c>
      <c r="F631" s="224">
        <v>-12.111000000000001</v>
      </c>
      <c r="G631" s="33"/>
      <c r="H631" s="34"/>
    </row>
    <row r="632" spans="1:8" s="2" customFormat="1" ht="16.899999999999999" customHeight="1">
      <c r="A632" s="33"/>
      <c r="B632" s="34"/>
      <c r="C632" s="223" t="s">
        <v>1</v>
      </c>
      <c r="D632" s="223" t="s">
        <v>443</v>
      </c>
      <c r="E632" s="18" t="s">
        <v>1</v>
      </c>
      <c r="F632" s="224">
        <v>-9.1630000000000003</v>
      </c>
      <c r="G632" s="33"/>
      <c r="H632" s="34"/>
    </row>
    <row r="633" spans="1:8" s="2" customFormat="1" ht="16.899999999999999" customHeight="1">
      <c r="A633" s="33"/>
      <c r="B633" s="34"/>
      <c r="C633" s="223" t="s">
        <v>1</v>
      </c>
      <c r="D633" s="223" t="s">
        <v>444</v>
      </c>
      <c r="E633" s="18" t="s">
        <v>1</v>
      </c>
      <c r="F633" s="224">
        <v>-23.754999999999999</v>
      </c>
      <c r="G633" s="33"/>
      <c r="H633" s="34"/>
    </row>
    <row r="634" spans="1:8" s="2" customFormat="1" ht="16.899999999999999" customHeight="1">
      <c r="A634" s="33"/>
      <c r="B634" s="34"/>
      <c r="C634" s="223" t="s">
        <v>1</v>
      </c>
      <c r="D634" s="223" t="s">
        <v>445</v>
      </c>
      <c r="E634" s="18" t="s">
        <v>1</v>
      </c>
      <c r="F634" s="224">
        <v>-14.756</v>
      </c>
      <c r="G634" s="33"/>
      <c r="H634" s="34"/>
    </row>
    <row r="635" spans="1:8" s="2" customFormat="1" ht="16.899999999999999" customHeight="1">
      <c r="A635" s="33"/>
      <c r="B635" s="34"/>
      <c r="C635" s="223" t="s">
        <v>1</v>
      </c>
      <c r="D635" s="223" t="s">
        <v>446</v>
      </c>
      <c r="E635" s="18" t="s">
        <v>1</v>
      </c>
      <c r="F635" s="224">
        <v>-248.011</v>
      </c>
      <c r="G635" s="33"/>
      <c r="H635" s="34"/>
    </row>
    <row r="636" spans="1:8" s="2" customFormat="1" ht="16.899999999999999" customHeight="1">
      <c r="A636" s="33"/>
      <c r="B636" s="34"/>
      <c r="C636" s="223" t="s">
        <v>180</v>
      </c>
      <c r="D636" s="223" t="s">
        <v>236</v>
      </c>
      <c r="E636" s="18" t="s">
        <v>1</v>
      </c>
      <c r="F636" s="224">
        <v>29.7880000000001</v>
      </c>
      <c r="G636" s="33"/>
      <c r="H636" s="34"/>
    </row>
    <row r="637" spans="1:8" s="2" customFormat="1" ht="16.899999999999999" customHeight="1">
      <c r="A637" s="33"/>
      <c r="B637" s="34"/>
      <c r="C637" s="225" t="s">
        <v>5480</v>
      </c>
      <c r="D637" s="33"/>
      <c r="E637" s="33"/>
      <c r="F637" s="33"/>
      <c r="G637" s="33"/>
      <c r="H637" s="34"/>
    </row>
    <row r="638" spans="1:8" s="2" customFormat="1" ht="16.899999999999999" customHeight="1">
      <c r="A638" s="33"/>
      <c r="B638" s="34"/>
      <c r="C638" s="223" t="s">
        <v>1146</v>
      </c>
      <c r="D638" s="223" t="s">
        <v>1147</v>
      </c>
      <c r="E638" s="18" t="s">
        <v>394</v>
      </c>
      <c r="F638" s="224">
        <v>23.83</v>
      </c>
      <c r="G638" s="33"/>
      <c r="H638" s="34"/>
    </row>
    <row r="639" spans="1:8" s="2" customFormat="1" ht="16.899999999999999" customHeight="1">
      <c r="A639" s="33"/>
      <c r="B639" s="34"/>
      <c r="C639" s="223" t="s">
        <v>1192</v>
      </c>
      <c r="D639" s="223" t="s">
        <v>1193</v>
      </c>
      <c r="E639" s="18" t="s">
        <v>394</v>
      </c>
      <c r="F639" s="224">
        <v>5.9580000000000002</v>
      </c>
      <c r="G639" s="33"/>
      <c r="H639" s="34"/>
    </row>
    <row r="640" spans="1:8" s="2" customFormat="1" ht="16.899999999999999" customHeight="1">
      <c r="A640" s="33"/>
      <c r="B640" s="34"/>
      <c r="C640" s="223" t="s">
        <v>486</v>
      </c>
      <c r="D640" s="223" t="s">
        <v>487</v>
      </c>
      <c r="E640" s="18" t="s">
        <v>394</v>
      </c>
      <c r="F640" s="224">
        <v>222.239</v>
      </c>
      <c r="G640" s="33"/>
      <c r="H640" s="34"/>
    </row>
    <row r="641" spans="1:8" s="2" customFormat="1" ht="16.899999999999999" customHeight="1">
      <c r="A641" s="33"/>
      <c r="B641" s="34"/>
      <c r="C641" s="219" t="s">
        <v>182</v>
      </c>
      <c r="D641" s="220" t="s">
        <v>1</v>
      </c>
      <c r="E641" s="221" t="s">
        <v>1</v>
      </c>
      <c r="F641" s="222">
        <v>340.89100000000002</v>
      </c>
      <c r="G641" s="33"/>
      <c r="H641" s="34"/>
    </row>
    <row r="642" spans="1:8" s="2" customFormat="1" ht="16.899999999999999" customHeight="1">
      <c r="A642" s="33"/>
      <c r="B642" s="34"/>
      <c r="C642" s="223" t="s">
        <v>1</v>
      </c>
      <c r="D642" s="223" t="s">
        <v>1149</v>
      </c>
      <c r="E642" s="18" t="s">
        <v>1</v>
      </c>
      <c r="F642" s="224">
        <v>0</v>
      </c>
      <c r="G642" s="33"/>
      <c r="H642" s="34"/>
    </row>
    <row r="643" spans="1:8" s="2" customFormat="1" ht="16.899999999999999" customHeight="1">
      <c r="A643" s="33"/>
      <c r="B643" s="34"/>
      <c r="C643" s="223" t="s">
        <v>1</v>
      </c>
      <c r="D643" s="223" t="s">
        <v>1150</v>
      </c>
      <c r="E643" s="18" t="s">
        <v>1</v>
      </c>
      <c r="F643" s="224">
        <v>2.206</v>
      </c>
      <c r="G643" s="33"/>
      <c r="H643" s="34"/>
    </row>
    <row r="644" spans="1:8" s="2" customFormat="1" ht="16.899999999999999" customHeight="1">
      <c r="A644" s="33"/>
      <c r="B644" s="34"/>
      <c r="C644" s="223" t="s">
        <v>1</v>
      </c>
      <c r="D644" s="223" t="s">
        <v>1151</v>
      </c>
      <c r="E644" s="18" t="s">
        <v>1</v>
      </c>
      <c r="F644" s="224">
        <v>11.183999999999999</v>
      </c>
      <c r="G644" s="33"/>
      <c r="H644" s="34"/>
    </row>
    <row r="645" spans="1:8" s="2" customFormat="1" ht="16.899999999999999" customHeight="1">
      <c r="A645" s="33"/>
      <c r="B645" s="34"/>
      <c r="C645" s="223" t="s">
        <v>1</v>
      </c>
      <c r="D645" s="223" t="s">
        <v>1152</v>
      </c>
      <c r="E645" s="18" t="s">
        <v>1</v>
      </c>
      <c r="F645" s="224">
        <v>7.4050000000000002</v>
      </c>
      <c r="G645" s="33"/>
      <c r="H645" s="34"/>
    </row>
    <row r="646" spans="1:8" s="2" customFormat="1" ht="16.899999999999999" customHeight="1">
      <c r="A646" s="33"/>
      <c r="B646" s="34"/>
      <c r="C646" s="223" t="s">
        <v>1</v>
      </c>
      <c r="D646" s="223" t="s">
        <v>1153</v>
      </c>
      <c r="E646" s="18" t="s">
        <v>1</v>
      </c>
      <c r="F646" s="224">
        <v>2.9220000000000002</v>
      </c>
      <c r="G646" s="33"/>
      <c r="H646" s="34"/>
    </row>
    <row r="647" spans="1:8" s="2" customFormat="1" ht="16.899999999999999" customHeight="1">
      <c r="A647" s="33"/>
      <c r="B647" s="34"/>
      <c r="C647" s="223" t="s">
        <v>1</v>
      </c>
      <c r="D647" s="223" t="s">
        <v>1154</v>
      </c>
      <c r="E647" s="18" t="s">
        <v>1</v>
      </c>
      <c r="F647" s="224">
        <v>13.743</v>
      </c>
      <c r="G647" s="33"/>
      <c r="H647" s="34"/>
    </row>
    <row r="648" spans="1:8" s="2" customFormat="1" ht="16.899999999999999" customHeight="1">
      <c r="A648" s="33"/>
      <c r="B648" s="34"/>
      <c r="C648" s="223" t="s">
        <v>1</v>
      </c>
      <c r="D648" s="223" t="s">
        <v>1155</v>
      </c>
      <c r="E648" s="18" t="s">
        <v>1</v>
      </c>
      <c r="F648" s="224">
        <v>18.003</v>
      </c>
      <c r="G648" s="33"/>
      <c r="H648" s="34"/>
    </row>
    <row r="649" spans="1:8" s="2" customFormat="1" ht="16.899999999999999" customHeight="1">
      <c r="A649" s="33"/>
      <c r="B649" s="34"/>
      <c r="C649" s="223" t="s">
        <v>1</v>
      </c>
      <c r="D649" s="223" t="s">
        <v>1156</v>
      </c>
      <c r="E649" s="18" t="s">
        <v>1</v>
      </c>
      <c r="F649" s="224">
        <v>12.39</v>
      </c>
      <c r="G649" s="33"/>
      <c r="H649" s="34"/>
    </row>
    <row r="650" spans="1:8" s="2" customFormat="1" ht="16.899999999999999" customHeight="1">
      <c r="A650" s="33"/>
      <c r="B650" s="34"/>
      <c r="C650" s="223" t="s">
        <v>1</v>
      </c>
      <c r="D650" s="223" t="s">
        <v>1157</v>
      </c>
      <c r="E650" s="18" t="s">
        <v>1</v>
      </c>
      <c r="F650" s="224">
        <v>15.115</v>
      </c>
      <c r="G650" s="33"/>
      <c r="H650" s="34"/>
    </row>
    <row r="651" spans="1:8" s="2" customFormat="1" ht="16.899999999999999" customHeight="1">
      <c r="A651" s="33"/>
      <c r="B651" s="34"/>
      <c r="C651" s="223" t="s">
        <v>1</v>
      </c>
      <c r="D651" s="223" t="s">
        <v>1158</v>
      </c>
      <c r="E651" s="18" t="s">
        <v>1</v>
      </c>
      <c r="F651" s="224">
        <v>17.125</v>
      </c>
      <c r="G651" s="33"/>
      <c r="H651" s="34"/>
    </row>
    <row r="652" spans="1:8" s="2" customFormat="1" ht="16.899999999999999" customHeight="1">
      <c r="A652" s="33"/>
      <c r="B652" s="34"/>
      <c r="C652" s="223" t="s">
        <v>1</v>
      </c>
      <c r="D652" s="223" t="s">
        <v>1159</v>
      </c>
      <c r="E652" s="18" t="s">
        <v>1</v>
      </c>
      <c r="F652" s="224">
        <v>9.1530000000000005</v>
      </c>
      <c r="G652" s="33"/>
      <c r="H652" s="34"/>
    </row>
    <row r="653" spans="1:8" s="2" customFormat="1" ht="16.899999999999999" customHeight="1">
      <c r="A653" s="33"/>
      <c r="B653" s="34"/>
      <c r="C653" s="223" t="s">
        <v>1</v>
      </c>
      <c r="D653" s="223" t="s">
        <v>1160</v>
      </c>
      <c r="E653" s="18" t="s">
        <v>1</v>
      </c>
      <c r="F653" s="224">
        <v>5.7809999999999997</v>
      </c>
      <c r="G653" s="33"/>
      <c r="H653" s="34"/>
    </row>
    <row r="654" spans="1:8" s="2" customFormat="1" ht="16.899999999999999" customHeight="1">
      <c r="A654" s="33"/>
      <c r="B654" s="34"/>
      <c r="C654" s="223" t="s">
        <v>1</v>
      </c>
      <c r="D654" s="223" t="s">
        <v>1161</v>
      </c>
      <c r="E654" s="18" t="s">
        <v>1</v>
      </c>
      <c r="F654" s="224">
        <v>3.1749999999999998</v>
      </c>
      <c r="G654" s="33"/>
      <c r="H654" s="34"/>
    </row>
    <row r="655" spans="1:8" s="2" customFormat="1" ht="16.899999999999999" customHeight="1">
      <c r="A655" s="33"/>
      <c r="B655" s="34"/>
      <c r="C655" s="223" t="s">
        <v>1</v>
      </c>
      <c r="D655" s="223" t="s">
        <v>1162</v>
      </c>
      <c r="E655" s="18" t="s">
        <v>1</v>
      </c>
      <c r="F655" s="224">
        <v>9.0060000000000002</v>
      </c>
      <c r="G655" s="33"/>
      <c r="H655" s="34"/>
    </row>
    <row r="656" spans="1:8" s="2" customFormat="1" ht="16.899999999999999" customHeight="1">
      <c r="A656" s="33"/>
      <c r="B656" s="34"/>
      <c r="C656" s="223" t="s">
        <v>1</v>
      </c>
      <c r="D656" s="223" t="s">
        <v>1163</v>
      </c>
      <c r="E656" s="18" t="s">
        <v>1</v>
      </c>
      <c r="F656" s="224">
        <v>5.8120000000000003</v>
      </c>
      <c r="G656" s="33"/>
      <c r="H656" s="34"/>
    </row>
    <row r="657" spans="1:8" s="2" customFormat="1" ht="16.899999999999999" customHeight="1">
      <c r="A657" s="33"/>
      <c r="B657" s="34"/>
      <c r="C657" s="223" t="s">
        <v>1</v>
      </c>
      <c r="D657" s="223" t="s">
        <v>1164</v>
      </c>
      <c r="E657" s="18" t="s">
        <v>1</v>
      </c>
      <c r="F657" s="224">
        <v>3.0459999999999998</v>
      </c>
      <c r="G657" s="33"/>
      <c r="H657" s="34"/>
    </row>
    <row r="658" spans="1:8" s="2" customFormat="1" ht="16.899999999999999" customHeight="1">
      <c r="A658" s="33"/>
      <c r="B658" s="34"/>
      <c r="C658" s="223" t="s">
        <v>1</v>
      </c>
      <c r="D658" s="223" t="s">
        <v>1165</v>
      </c>
      <c r="E658" s="18" t="s">
        <v>1</v>
      </c>
      <c r="F658" s="224">
        <v>9.3550000000000004</v>
      </c>
      <c r="G658" s="33"/>
      <c r="H658" s="34"/>
    </row>
    <row r="659" spans="1:8" s="2" customFormat="1" ht="16.899999999999999" customHeight="1">
      <c r="A659" s="33"/>
      <c r="B659" s="34"/>
      <c r="C659" s="223" t="s">
        <v>1</v>
      </c>
      <c r="D659" s="223" t="s">
        <v>1166</v>
      </c>
      <c r="E659" s="18" t="s">
        <v>1</v>
      </c>
      <c r="F659" s="224">
        <v>7.2460000000000004</v>
      </c>
      <c r="G659" s="33"/>
      <c r="H659" s="34"/>
    </row>
    <row r="660" spans="1:8" s="2" customFormat="1" ht="16.899999999999999" customHeight="1">
      <c r="A660" s="33"/>
      <c r="B660" s="34"/>
      <c r="C660" s="223" t="s">
        <v>1</v>
      </c>
      <c r="D660" s="223" t="s">
        <v>1167</v>
      </c>
      <c r="E660" s="18" t="s">
        <v>1</v>
      </c>
      <c r="F660" s="224">
        <v>2.9390000000000001</v>
      </c>
      <c r="G660" s="33"/>
      <c r="H660" s="34"/>
    </row>
    <row r="661" spans="1:8" s="2" customFormat="1" ht="16.899999999999999" customHeight="1">
      <c r="A661" s="33"/>
      <c r="B661" s="34"/>
      <c r="C661" s="223" t="s">
        <v>1</v>
      </c>
      <c r="D661" s="223" t="s">
        <v>1168</v>
      </c>
      <c r="E661" s="18" t="s">
        <v>1</v>
      </c>
      <c r="F661" s="224">
        <v>9.2929999999999993</v>
      </c>
      <c r="G661" s="33"/>
      <c r="H661" s="34"/>
    </row>
    <row r="662" spans="1:8" s="2" customFormat="1" ht="16.899999999999999" customHeight="1">
      <c r="A662" s="33"/>
      <c r="B662" s="34"/>
      <c r="C662" s="223" t="s">
        <v>1</v>
      </c>
      <c r="D662" s="223" t="s">
        <v>1169</v>
      </c>
      <c r="E662" s="18" t="s">
        <v>1</v>
      </c>
      <c r="F662" s="224">
        <v>9.1780000000000008</v>
      </c>
      <c r="G662" s="33"/>
      <c r="H662" s="34"/>
    </row>
    <row r="663" spans="1:8" s="2" customFormat="1" ht="16.899999999999999" customHeight="1">
      <c r="A663" s="33"/>
      <c r="B663" s="34"/>
      <c r="C663" s="223" t="s">
        <v>1</v>
      </c>
      <c r="D663" s="223" t="s">
        <v>1170</v>
      </c>
      <c r="E663" s="18" t="s">
        <v>1</v>
      </c>
      <c r="F663" s="224">
        <v>7.5810000000000004</v>
      </c>
      <c r="G663" s="33"/>
      <c r="H663" s="34"/>
    </row>
    <row r="664" spans="1:8" s="2" customFormat="1" ht="16.899999999999999" customHeight="1">
      <c r="A664" s="33"/>
      <c r="B664" s="34"/>
      <c r="C664" s="223" t="s">
        <v>1</v>
      </c>
      <c r="D664" s="223" t="s">
        <v>1171</v>
      </c>
      <c r="E664" s="18" t="s">
        <v>1</v>
      </c>
      <c r="F664" s="224">
        <v>8.8800000000000008</v>
      </c>
      <c r="G664" s="33"/>
      <c r="H664" s="34"/>
    </row>
    <row r="665" spans="1:8" s="2" customFormat="1" ht="16.899999999999999" customHeight="1">
      <c r="A665" s="33"/>
      <c r="B665" s="34"/>
      <c r="C665" s="223" t="s">
        <v>1</v>
      </c>
      <c r="D665" s="223" t="s">
        <v>1172</v>
      </c>
      <c r="E665" s="18" t="s">
        <v>1</v>
      </c>
      <c r="F665" s="224">
        <v>11.339</v>
      </c>
      <c r="G665" s="33"/>
      <c r="H665" s="34"/>
    </row>
    <row r="666" spans="1:8" s="2" customFormat="1" ht="16.899999999999999" customHeight="1">
      <c r="A666" s="33"/>
      <c r="B666" s="34"/>
      <c r="C666" s="223" t="s">
        <v>1</v>
      </c>
      <c r="D666" s="223" t="s">
        <v>1173</v>
      </c>
      <c r="E666" s="18" t="s">
        <v>1</v>
      </c>
      <c r="F666" s="224">
        <v>25.978000000000002</v>
      </c>
      <c r="G666" s="33"/>
      <c r="H666" s="34"/>
    </row>
    <row r="667" spans="1:8" s="2" customFormat="1" ht="16.899999999999999" customHeight="1">
      <c r="A667" s="33"/>
      <c r="B667" s="34"/>
      <c r="C667" s="223" t="s">
        <v>1</v>
      </c>
      <c r="D667" s="223" t="s">
        <v>1174</v>
      </c>
      <c r="E667" s="18" t="s">
        <v>1</v>
      </c>
      <c r="F667" s="224">
        <v>9.0340000000000007</v>
      </c>
      <c r="G667" s="33"/>
      <c r="H667" s="34"/>
    </row>
    <row r="668" spans="1:8" s="2" customFormat="1" ht="16.899999999999999" customHeight="1">
      <c r="A668" s="33"/>
      <c r="B668" s="34"/>
      <c r="C668" s="223" t="s">
        <v>1</v>
      </c>
      <c r="D668" s="223" t="s">
        <v>1175</v>
      </c>
      <c r="E668" s="18" t="s">
        <v>1</v>
      </c>
      <c r="F668" s="224">
        <v>0.71399999999999997</v>
      </c>
      <c r="G668" s="33"/>
      <c r="H668" s="34"/>
    </row>
    <row r="669" spans="1:8" s="2" customFormat="1" ht="16.899999999999999" customHeight="1">
      <c r="A669" s="33"/>
      <c r="B669" s="34"/>
      <c r="C669" s="223" t="s">
        <v>1</v>
      </c>
      <c r="D669" s="223" t="s">
        <v>1176</v>
      </c>
      <c r="E669" s="18" t="s">
        <v>1</v>
      </c>
      <c r="F669" s="224">
        <v>12.638</v>
      </c>
      <c r="G669" s="33"/>
      <c r="H669" s="34"/>
    </row>
    <row r="670" spans="1:8" s="2" customFormat="1" ht="16.899999999999999" customHeight="1">
      <c r="A670" s="33"/>
      <c r="B670" s="34"/>
      <c r="C670" s="223" t="s">
        <v>1</v>
      </c>
      <c r="D670" s="223" t="s">
        <v>1177</v>
      </c>
      <c r="E670" s="18" t="s">
        <v>1</v>
      </c>
      <c r="F670" s="224">
        <v>9.6229999999999993</v>
      </c>
      <c r="G670" s="33"/>
      <c r="H670" s="34"/>
    </row>
    <row r="671" spans="1:8" s="2" customFormat="1" ht="16.899999999999999" customHeight="1">
      <c r="A671" s="33"/>
      <c r="B671" s="34"/>
      <c r="C671" s="223" t="s">
        <v>1</v>
      </c>
      <c r="D671" s="223" t="s">
        <v>1178</v>
      </c>
      <c r="E671" s="18" t="s">
        <v>1</v>
      </c>
      <c r="F671" s="224">
        <v>0.35799999999999998</v>
      </c>
      <c r="G671" s="33"/>
      <c r="H671" s="34"/>
    </row>
    <row r="672" spans="1:8" s="2" customFormat="1" ht="16.899999999999999" customHeight="1">
      <c r="A672" s="33"/>
      <c r="B672" s="34"/>
      <c r="C672" s="223" t="s">
        <v>1</v>
      </c>
      <c r="D672" s="223" t="s">
        <v>1179</v>
      </c>
      <c r="E672" s="18" t="s">
        <v>1</v>
      </c>
      <c r="F672" s="224">
        <v>6.8440000000000003</v>
      </c>
      <c r="G672" s="33"/>
      <c r="H672" s="34"/>
    </row>
    <row r="673" spans="1:8" s="2" customFormat="1" ht="16.899999999999999" customHeight="1">
      <c r="A673" s="33"/>
      <c r="B673" s="34"/>
      <c r="C673" s="223" t="s">
        <v>1</v>
      </c>
      <c r="D673" s="223" t="s">
        <v>1180</v>
      </c>
      <c r="E673" s="18" t="s">
        <v>1</v>
      </c>
      <c r="F673" s="224">
        <v>9.4779999999999998</v>
      </c>
      <c r="G673" s="33"/>
      <c r="H673" s="34"/>
    </row>
    <row r="674" spans="1:8" s="2" customFormat="1" ht="16.899999999999999" customHeight="1">
      <c r="A674" s="33"/>
      <c r="B674" s="34"/>
      <c r="C674" s="223" t="s">
        <v>1</v>
      </c>
      <c r="D674" s="223" t="s">
        <v>1181</v>
      </c>
      <c r="E674" s="18" t="s">
        <v>1</v>
      </c>
      <c r="F674" s="224">
        <v>0.51900000000000002</v>
      </c>
      <c r="G674" s="33"/>
      <c r="H674" s="34"/>
    </row>
    <row r="675" spans="1:8" s="2" customFormat="1" ht="16.899999999999999" customHeight="1">
      <c r="A675" s="33"/>
      <c r="B675" s="34"/>
      <c r="C675" s="223" t="s">
        <v>1</v>
      </c>
      <c r="D675" s="223" t="s">
        <v>1182</v>
      </c>
      <c r="E675" s="18" t="s">
        <v>1</v>
      </c>
      <c r="F675" s="224">
        <v>5.6029999999999998</v>
      </c>
      <c r="G675" s="33"/>
      <c r="H675" s="34"/>
    </row>
    <row r="676" spans="1:8" s="2" customFormat="1" ht="16.899999999999999" customHeight="1">
      <c r="A676" s="33"/>
      <c r="B676" s="34"/>
      <c r="C676" s="223" t="s">
        <v>1</v>
      </c>
      <c r="D676" s="223" t="s">
        <v>1183</v>
      </c>
      <c r="E676" s="18" t="s">
        <v>1</v>
      </c>
      <c r="F676" s="224">
        <v>9.73</v>
      </c>
      <c r="G676" s="33"/>
      <c r="H676" s="34"/>
    </row>
    <row r="677" spans="1:8" s="2" customFormat="1" ht="16.899999999999999" customHeight="1">
      <c r="A677" s="33"/>
      <c r="B677" s="34"/>
      <c r="C677" s="223" t="s">
        <v>1</v>
      </c>
      <c r="D677" s="223" t="s">
        <v>1184</v>
      </c>
      <c r="E677" s="18" t="s">
        <v>1</v>
      </c>
      <c r="F677" s="224">
        <v>7.0090000000000003</v>
      </c>
      <c r="G677" s="33"/>
      <c r="H677" s="34"/>
    </row>
    <row r="678" spans="1:8" s="2" customFormat="1" ht="16.899999999999999" customHeight="1">
      <c r="A678" s="33"/>
      <c r="B678" s="34"/>
      <c r="C678" s="223" t="s">
        <v>1</v>
      </c>
      <c r="D678" s="223" t="s">
        <v>1185</v>
      </c>
      <c r="E678" s="18" t="s">
        <v>1</v>
      </c>
      <c r="F678" s="224">
        <v>2.4590000000000001</v>
      </c>
      <c r="G678" s="33"/>
      <c r="H678" s="34"/>
    </row>
    <row r="679" spans="1:8" s="2" customFormat="1" ht="16.899999999999999" customHeight="1">
      <c r="A679" s="33"/>
      <c r="B679" s="34"/>
      <c r="C679" s="223" t="s">
        <v>1</v>
      </c>
      <c r="D679" s="223" t="s">
        <v>1186</v>
      </c>
      <c r="E679" s="18" t="s">
        <v>1</v>
      </c>
      <c r="F679" s="224">
        <v>9.6630000000000003</v>
      </c>
      <c r="G679" s="33"/>
      <c r="H679" s="34"/>
    </row>
    <row r="680" spans="1:8" s="2" customFormat="1" ht="16.899999999999999" customHeight="1">
      <c r="A680" s="33"/>
      <c r="B680" s="34"/>
      <c r="C680" s="223" t="s">
        <v>1</v>
      </c>
      <c r="D680" s="223" t="s">
        <v>1187</v>
      </c>
      <c r="E680" s="18" t="s">
        <v>1</v>
      </c>
      <c r="F680" s="224">
        <v>6.4550000000000001</v>
      </c>
      <c r="G680" s="33"/>
      <c r="H680" s="34"/>
    </row>
    <row r="681" spans="1:8" s="2" customFormat="1" ht="16.899999999999999" customHeight="1">
      <c r="A681" s="33"/>
      <c r="B681" s="34"/>
      <c r="C681" s="223" t="s">
        <v>1</v>
      </c>
      <c r="D681" s="223" t="s">
        <v>1188</v>
      </c>
      <c r="E681" s="18" t="s">
        <v>1</v>
      </c>
      <c r="F681" s="224">
        <v>22.908999999999999</v>
      </c>
      <c r="G681" s="33"/>
      <c r="H681" s="34"/>
    </row>
    <row r="682" spans="1:8" s="2" customFormat="1" ht="16.899999999999999" customHeight="1">
      <c r="A682" s="33"/>
      <c r="B682" s="34"/>
      <c r="C682" s="223" t="s">
        <v>182</v>
      </c>
      <c r="D682" s="223" t="s">
        <v>282</v>
      </c>
      <c r="E682" s="18" t="s">
        <v>1</v>
      </c>
      <c r="F682" s="224">
        <v>340.89100000000002</v>
      </c>
      <c r="G682" s="33"/>
      <c r="H682" s="34"/>
    </row>
    <row r="683" spans="1:8" s="2" customFormat="1" ht="16.899999999999999" customHeight="1">
      <c r="A683" s="33"/>
      <c r="B683" s="34"/>
      <c r="C683" s="225" t="s">
        <v>5480</v>
      </c>
      <c r="D683" s="33"/>
      <c r="E683" s="33"/>
      <c r="F683" s="33"/>
      <c r="G683" s="33"/>
      <c r="H683" s="34"/>
    </row>
    <row r="684" spans="1:8" s="2" customFormat="1" ht="16.899999999999999" customHeight="1">
      <c r="A684" s="33"/>
      <c r="B684" s="34"/>
      <c r="C684" s="223" t="s">
        <v>1146</v>
      </c>
      <c r="D684" s="223" t="s">
        <v>1147</v>
      </c>
      <c r="E684" s="18" t="s">
        <v>394</v>
      </c>
      <c r="F684" s="224">
        <v>23.83</v>
      </c>
      <c r="G684" s="33"/>
      <c r="H684" s="34"/>
    </row>
    <row r="685" spans="1:8" s="2" customFormat="1" ht="16.899999999999999" customHeight="1">
      <c r="A685" s="33"/>
      <c r="B685" s="34"/>
      <c r="C685" s="223" t="s">
        <v>513</v>
      </c>
      <c r="D685" s="223" t="s">
        <v>514</v>
      </c>
      <c r="E685" s="18" t="s">
        <v>394</v>
      </c>
      <c r="F685" s="224">
        <v>243.99799999999999</v>
      </c>
      <c r="G685" s="33"/>
      <c r="H685" s="34"/>
    </row>
    <row r="686" spans="1:8" s="2" customFormat="1" ht="16.899999999999999" customHeight="1">
      <c r="A686" s="33"/>
      <c r="B686" s="34"/>
      <c r="C686" s="219" t="s">
        <v>185</v>
      </c>
      <c r="D686" s="220" t="s">
        <v>1</v>
      </c>
      <c r="E686" s="221" t="s">
        <v>1</v>
      </c>
      <c r="F686" s="222">
        <v>248.011</v>
      </c>
      <c r="G686" s="33"/>
      <c r="H686" s="34"/>
    </row>
    <row r="687" spans="1:8" s="2" customFormat="1" ht="16.899999999999999" customHeight="1">
      <c r="A687" s="33"/>
      <c r="B687" s="34"/>
      <c r="C687" s="223" t="s">
        <v>1</v>
      </c>
      <c r="D687" s="223" t="s">
        <v>396</v>
      </c>
      <c r="E687" s="18" t="s">
        <v>1</v>
      </c>
      <c r="F687" s="224">
        <v>13.464</v>
      </c>
      <c r="G687" s="33"/>
      <c r="H687" s="34"/>
    </row>
    <row r="688" spans="1:8" s="2" customFormat="1" ht="16.899999999999999" customHeight="1">
      <c r="A688" s="33"/>
      <c r="B688" s="34"/>
      <c r="C688" s="223" t="s">
        <v>1</v>
      </c>
      <c r="D688" s="223" t="s">
        <v>397</v>
      </c>
      <c r="E688" s="18" t="s">
        <v>1</v>
      </c>
      <c r="F688" s="224">
        <v>64.372</v>
      </c>
      <c r="G688" s="33"/>
      <c r="H688" s="34"/>
    </row>
    <row r="689" spans="1:8" s="2" customFormat="1" ht="16.899999999999999" customHeight="1">
      <c r="A689" s="33"/>
      <c r="B689" s="34"/>
      <c r="C689" s="223" t="s">
        <v>1</v>
      </c>
      <c r="D689" s="223" t="s">
        <v>398</v>
      </c>
      <c r="E689" s="18" t="s">
        <v>1</v>
      </c>
      <c r="F689" s="224">
        <v>170.17500000000001</v>
      </c>
      <c r="G689" s="33"/>
      <c r="H689" s="34"/>
    </row>
    <row r="690" spans="1:8" s="2" customFormat="1" ht="16.899999999999999" customHeight="1">
      <c r="A690" s="33"/>
      <c r="B690" s="34"/>
      <c r="C690" s="223" t="s">
        <v>185</v>
      </c>
      <c r="D690" s="223" t="s">
        <v>236</v>
      </c>
      <c r="E690" s="18" t="s">
        <v>1</v>
      </c>
      <c r="F690" s="224">
        <v>248.011</v>
      </c>
      <c r="G690" s="33"/>
      <c r="H690" s="34"/>
    </row>
    <row r="691" spans="1:8" s="2" customFormat="1" ht="16.899999999999999" customHeight="1">
      <c r="A691" s="33"/>
      <c r="B691" s="34"/>
      <c r="C691" s="225" t="s">
        <v>5480</v>
      </c>
      <c r="D691" s="33"/>
      <c r="E691" s="33"/>
      <c r="F691" s="33"/>
      <c r="G691" s="33"/>
      <c r="H691" s="34"/>
    </row>
    <row r="692" spans="1:8" s="2" customFormat="1" ht="16.899999999999999" customHeight="1">
      <c r="A692" s="33"/>
      <c r="B692" s="34"/>
      <c r="C692" s="223" t="s">
        <v>392</v>
      </c>
      <c r="D692" s="223" t="s">
        <v>393</v>
      </c>
      <c r="E692" s="18" t="s">
        <v>394</v>
      </c>
      <c r="F692" s="224">
        <v>248.011</v>
      </c>
      <c r="G692" s="33"/>
      <c r="H692" s="34"/>
    </row>
    <row r="693" spans="1:8" s="2" customFormat="1" ht="16.899999999999999" customHeight="1">
      <c r="A693" s="33"/>
      <c r="B693" s="34"/>
      <c r="C693" s="223" t="s">
        <v>401</v>
      </c>
      <c r="D693" s="223" t="s">
        <v>402</v>
      </c>
      <c r="E693" s="18" t="s">
        <v>394</v>
      </c>
      <c r="F693" s="224">
        <v>198.40899999999999</v>
      </c>
      <c r="G693" s="33"/>
      <c r="H693" s="34"/>
    </row>
    <row r="694" spans="1:8" s="2" customFormat="1" ht="16.899999999999999" customHeight="1">
      <c r="A694" s="33"/>
      <c r="B694" s="34"/>
      <c r="C694" s="223" t="s">
        <v>1146</v>
      </c>
      <c r="D694" s="223" t="s">
        <v>1147</v>
      </c>
      <c r="E694" s="18" t="s">
        <v>394</v>
      </c>
      <c r="F694" s="224">
        <v>23.83</v>
      </c>
      <c r="G694" s="33"/>
      <c r="H694" s="34"/>
    </row>
    <row r="695" spans="1:8" s="2" customFormat="1" ht="16.899999999999999" customHeight="1">
      <c r="A695" s="33"/>
      <c r="B695" s="34"/>
      <c r="C695" s="223" t="s">
        <v>407</v>
      </c>
      <c r="D695" s="223" t="s">
        <v>408</v>
      </c>
      <c r="E695" s="18" t="s">
        <v>394</v>
      </c>
      <c r="F695" s="224">
        <v>49.601999999999997</v>
      </c>
      <c r="G695" s="33"/>
      <c r="H695" s="34"/>
    </row>
    <row r="696" spans="1:8" s="2" customFormat="1" ht="16.899999999999999" customHeight="1">
      <c r="A696" s="33"/>
      <c r="B696" s="34"/>
      <c r="C696" s="223" t="s">
        <v>486</v>
      </c>
      <c r="D696" s="223" t="s">
        <v>487</v>
      </c>
      <c r="E696" s="18" t="s">
        <v>394</v>
      </c>
      <c r="F696" s="224">
        <v>222.239</v>
      </c>
      <c r="G696" s="33"/>
      <c r="H696" s="34"/>
    </row>
    <row r="697" spans="1:8" s="2" customFormat="1" ht="16.899999999999999" customHeight="1">
      <c r="A697" s="33"/>
      <c r="B697" s="34"/>
      <c r="C697" s="219" t="s">
        <v>534</v>
      </c>
      <c r="D697" s="220" t="s">
        <v>1</v>
      </c>
      <c r="E697" s="221" t="s">
        <v>1</v>
      </c>
      <c r="F697" s="222">
        <v>243.99799999999999</v>
      </c>
      <c r="G697" s="33"/>
      <c r="H697" s="34"/>
    </row>
    <row r="698" spans="1:8" s="2" customFormat="1" ht="16.899999999999999" customHeight="1">
      <c r="A698" s="33"/>
      <c r="B698" s="34"/>
      <c r="C698" s="223" t="s">
        <v>1</v>
      </c>
      <c r="D698" s="223" t="s">
        <v>516</v>
      </c>
      <c r="E698" s="18" t="s">
        <v>1</v>
      </c>
      <c r="F698" s="224">
        <v>340.89100000000002</v>
      </c>
      <c r="G698" s="33"/>
      <c r="H698" s="34"/>
    </row>
    <row r="699" spans="1:8" s="2" customFormat="1" ht="16.899999999999999" customHeight="1">
      <c r="A699" s="33"/>
      <c r="B699" s="34"/>
      <c r="C699" s="223" t="s">
        <v>1</v>
      </c>
      <c r="D699" s="223" t="s">
        <v>1249</v>
      </c>
      <c r="E699" s="18" t="s">
        <v>1</v>
      </c>
      <c r="F699" s="224">
        <v>0</v>
      </c>
      <c r="G699" s="33"/>
      <c r="H699" s="34"/>
    </row>
    <row r="700" spans="1:8" s="2" customFormat="1" ht="16.899999999999999" customHeight="1">
      <c r="A700" s="33"/>
      <c r="B700" s="34"/>
      <c r="C700" s="223" t="s">
        <v>1</v>
      </c>
      <c r="D700" s="223" t="s">
        <v>1250</v>
      </c>
      <c r="E700" s="18" t="s">
        <v>1</v>
      </c>
      <c r="F700" s="224">
        <v>-17.263999999999999</v>
      </c>
      <c r="G700" s="33"/>
      <c r="H700" s="34"/>
    </row>
    <row r="701" spans="1:8" s="2" customFormat="1" ht="16.899999999999999" customHeight="1">
      <c r="A701" s="33"/>
      <c r="B701" s="34"/>
      <c r="C701" s="223" t="s">
        <v>1</v>
      </c>
      <c r="D701" s="223" t="s">
        <v>1251</v>
      </c>
      <c r="E701" s="18" t="s">
        <v>1</v>
      </c>
      <c r="F701" s="224">
        <v>-29.085000000000001</v>
      </c>
      <c r="G701" s="33"/>
      <c r="H701" s="34"/>
    </row>
    <row r="702" spans="1:8" s="2" customFormat="1" ht="16.899999999999999" customHeight="1">
      <c r="A702" s="33"/>
      <c r="B702" s="34"/>
      <c r="C702" s="223" t="s">
        <v>1</v>
      </c>
      <c r="D702" s="223" t="s">
        <v>1252</v>
      </c>
      <c r="E702" s="18" t="s">
        <v>1</v>
      </c>
      <c r="F702" s="224">
        <v>-0.438</v>
      </c>
      <c r="G702" s="33"/>
      <c r="H702" s="34"/>
    </row>
    <row r="703" spans="1:8" s="2" customFormat="1" ht="16.899999999999999" customHeight="1">
      <c r="A703" s="33"/>
      <c r="B703" s="34"/>
      <c r="C703" s="223" t="s">
        <v>1</v>
      </c>
      <c r="D703" s="223" t="s">
        <v>1253</v>
      </c>
      <c r="E703" s="18" t="s">
        <v>1</v>
      </c>
      <c r="F703" s="224">
        <v>-2.52</v>
      </c>
      <c r="G703" s="33"/>
      <c r="H703" s="34"/>
    </row>
    <row r="704" spans="1:8" s="2" customFormat="1" ht="16.899999999999999" customHeight="1">
      <c r="A704" s="33"/>
      <c r="B704" s="34"/>
      <c r="C704" s="223" t="s">
        <v>1</v>
      </c>
      <c r="D704" s="223" t="s">
        <v>1254</v>
      </c>
      <c r="E704" s="18" t="s">
        <v>1</v>
      </c>
      <c r="F704" s="224">
        <v>-0.40200000000000002</v>
      </c>
      <c r="G704" s="33"/>
      <c r="H704" s="34"/>
    </row>
    <row r="705" spans="1:8" s="2" customFormat="1" ht="16.899999999999999" customHeight="1">
      <c r="A705" s="33"/>
      <c r="B705" s="34"/>
      <c r="C705" s="223" t="s">
        <v>1</v>
      </c>
      <c r="D705" s="223" t="s">
        <v>531</v>
      </c>
      <c r="E705" s="18" t="s">
        <v>1</v>
      </c>
      <c r="F705" s="224">
        <v>0</v>
      </c>
      <c r="G705" s="33"/>
      <c r="H705" s="34"/>
    </row>
    <row r="706" spans="1:8" s="2" customFormat="1" ht="16.899999999999999" customHeight="1">
      <c r="A706" s="33"/>
      <c r="B706" s="34"/>
      <c r="C706" s="223" t="s">
        <v>1</v>
      </c>
      <c r="D706" s="223" t="s">
        <v>532</v>
      </c>
      <c r="E706" s="18" t="s">
        <v>1</v>
      </c>
      <c r="F706" s="224">
        <v>-36.005000000000003</v>
      </c>
      <c r="G706" s="33"/>
      <c r="H706" s="34"/>
    </row>
    <row r="707" spans="1:8" s="2" customFormat="1" ht="16.899999999999999" customHeight="1">
      <c r="A707" s="33"/>
      <c r="B707" s="34"/>
      <c r="C707" s="223" t="s">
        <v>1</v>
      </c>
      <c r="D707" s="223" t="s">
        <v>1255</v>
      </c>
      <c r="E707" s="18" t="s">
        <v>1</v>
      </c>
      <c r="F707" s="224">
        <v>-11.179</v>
      </c>
      <c r="G707" s="33"/>
      <c r="H707" s="34"/>
    </row>
    <row r="708" spans="1:8" s="2" customFormat="1" ht="16.899999999999999" customHeight="1">
      <c r="A708" s="33"/>
      <c r="B708" s="34"/>
      <c r="C708" s="223" t="s">
        <v>534</v>
      </c>
      <c r="D708" s="223" t="s">
        <v>236</v>
      </c>
      <c r="E708" s="18" t="s">
        <v>1</v>
      </c>
      <c r="F708" s="224">
        <v>243.99799999999999</v>
      </c>
      <c r="G708" s="33"/>
      <c r="H708" s="34"/>
    </row>
    <row r="709" spans="1:8" s="2" customFormat="1" ht="16.899999999999999" customHeight="1">
      <c r="A709" s="33"/>
      <c r="B709" s="34"/>
      <c r="C709" s="219" t="s">
        <v>5483</v>
      </c>
      <c r="D709" s="220" t="s">
        <v>1</v>
      </c>
      <c r="E709" s="221" t="s">
        <v>1</v>
      </c>
      <c r="F709" s="222">
        <v>2.629</v>
      </c>
      <c r="G709" s="33"/>
      <c r="H709" s="34"/>
    </row>
    <row r="710" spans="1:8" s="2" customFormat="1" ht="16.899999999999999" customHeight="1">
      <c r="A710" s="33"/>
      <c r="B710" s="34"/>
      <c r="C710" s="223" t="s">
        <v>1</v>
      </c>
      <c r="D710" s="223" t="s">
        <v>5488</v>
      </c>
      <c r="E710" s="18" t="s">
        <v>1</v>
      </c>
      <c r="F710" s="224">
        <v>0</v>
      </c>
      <c r="G710" s="33"/>
      <c r="H710" s="34"/>
    </row>
    <row r="711" spans="1:8" s="2" customFormat="1" ht="16.899999999999999" customHeight="1">
      <c r="A711" s="33"/>
      <c r="B711" s="34"/>
      <c r="C711" s="223" t="s">
        <v>1</v>
      </c>
      <c r="D711" s="223" t="s">
        <v>5489</v>
      </c>
      <c r="E711" s="18" t="s">
        <v>1</v>
      </c>
      <c r="F711" s="224">
        <v>2.9220000000000002</v>
      </c>
      <c r="G711" s="33"/>
      <c r="H711" s="34"/>
    </row>
    <row r="712" spans="1:8" s="2" customFormat="1" ht="16.899999999999999" customHeight="1">
      <c r="A712" s="33"/>
      <c r="B712" s="34"/>
      <c r="C712" s="223" t="s">
        <v>1</v>
      </c>
      <c r="D712" s="223" t="s">
        <v>5490</v>
      </c>
      <c r="E712" s="18" t="s">
        <v>1</v>
      </c>
      <c r="F712" s="224">
        <v>0</v>
      </c>
      <c r="G712" s="33"/>
      <c r="H712" s="34"/>
    </row>
    <row r="713" spans="1:8" s="2" customFormat="1" ht="16.899999999999999" customHeight="1">
      <c r="A713" s="33"/>
      <c r="B713" s="34"/>
      <c r="C713" s="223" t="s">
        <v>1</v>
      </c>
      <c r="D713" s="223" t="s">
        <v>5491</v>
      </c>
      <c r="E713" s="18" t="s">
        <v>1</v>
      </c>
      <c r="F713" s="224">
        <v>-0.11899999999999999</v>
      </c>
      <c r="G713" s="33"/>
      <c r="H713" s="34"/>
    </row>
    <row r="714" spans="1:8" s="2" customFormat="1" ht="16.899999999999999" customHeight="1">
      <c r="A714" s="33"/>
      <c r="B714" s="34"/>
      <c r="C714" s="223" t="s">
        <v>1</v>
      </c>
      <c r="D714" s="223" t="s">
        <v>5492</v>
      </c>
      <c r="E714" s="18" t="s">
        <v>1</v>
      </c>
      <c r="F714" s="224">
        <v>0</v>
      </c>
      <c r="G714" s="33"/>
      <c r="H714" s="34"/>
    </row>
    <row r="715" spans="1:8" s="2" customFormat="1" ht="16.899999999999999" customHeight="1">
      <c r="A715" s="33"/>
      <c r="B715" s="34"/>
      <c r="C715" s="223" t="s">
        <v>1</v>
      </c>
      <c r="D715" s="223" t="s">
        <v>5493</v>
      </c>
      <c r="E715" s="18" t="s">
        <v>1</v>
      </c>
      <c r="F715" s="224">
        <v>-0.128</v>
      </c>
      <c r="G715" s="33"/>
      <c r="H715" s="34"/>
    </row>
    <row r="716" spans="1:8" s="2" customFormat="1" ht="16.899999999999999" customHeight="1">
      <c r="A716" s="33"/>
      <c r="B716" s="34"/>
      <c r="C716" s="223" t="s">
        <v>1</v>
      </c>
      <c r="D716" s="223" t="s">
        <v>5494</v>
      </c>
      <c r="E716" s="18" t="s">
        <v>1</v>
      </c>
      <c r="F716" s="224">
        <v>3.5000000000000003E-2</v>
      </c>
      <c r="G716" s="33"/>
      <c r="H716" s="34"/>
    </row>
    <row r="717" spans="1:8" s="2" customFormat="1" ht="16.899999999999999" customHeight="1">
      <c r="A717" s="33"/>
      <c r="B717" s="34"/>
      <c r="C717" s="223" t="s">
        <v>1</v>
      </c>
      <c r="D717" s="223" t="s">
        <v>5495</v>
      </c>
      <c r="E717" s="18" t="s">
        <v>1</v>
      </c>
      <c r="F717" s="224">
        <v>-8.1000000000000003E-2</v>
      </c>
      <c r="G717" s="33"/>
      <c r="H717" s="34"/>
    </row>
    <row r="718" spans="1:8" s="2" customFormat="1" ht="16.899999999999999" customHeight="1">
      <c r="A718" s="33"/>
      <c r="B718" s="34"/>
      <c r="C718" s="223" t="s">
        <v>1</v>
      </c>
      <c r="D718" s="223" t="s">
        <v>5496</v>
      </c>
      <c r="E718" s="18" t="s">
        <v>1</v>
      </c>
      <c r="F718" s="224">
        <v>2.1000000000000001E-2</v>
      </c>
      <c r="G718" s="33"/>
      <c r="H718" s="34"/>
    </row>
    <row r="719" spans="1:8" s="2" customFormat="1" ht="16.899999999999999" customHeight="1">
      <c r="A719" s="33"/>
      <c r="B719" s="34"/>
      <c r="C719" s="223" t="s">
        <v>1</v>
      </c>
      <c r="D719" s="223" t="s">
        <v>5497</v>
      </c>
      <c r="E719" s="18" t="s">
        <v>1</v>
      </c>
      <c r="F719" s="224">
        <v>-2.1000000000000001E-2</v>
      </c>
      <c r="G719" s="33"/>
      <c r="H719" s="34"/>
    </row>
    <row r="720" spans="1:8" s="2" customFormat="1" ht="16.899999999999999" customHeight="1">
      <c r="A720" s="33"/>
      <c r="B720" s="34"/>
      <c r="C720" s="223" t="s">
        <v>5483</v>
      </c>
      <c r="D720" s="223" t="s">
        <v>236</v>
      </c>
      <c r="E720" s="18" t="s">
        <v>1</v>
      </c>
      <c r="F720" s="224">
        <v>2.629</v>
      </c>
      <c r="G720" s="33"/>
      <c r="H720" s="34"/>
    </row>
    <row r="721" spans="1:8" s="2" customFormat="1" ht="26.45" customHeight="1">
      <c r="A721" s="33"/>
      <c r="B721" s="34"/>
      <c r="C721" s="218" t="s">
        <v>5498</v>
      </c>
      <c r="D721" s="218" t="s">
        <v>92</v>
      </c>
      <c r="E721" s="33"/>
      <c r="F721" s="33"/>
      <c r="G721" s="33"/>
      <c r="H721" s="34"/>
    </row>
    <row r="722" spans="1:8" s="2" customFormat="1" ht="16.899999999999999" customHeight="1">
      <c r="A722" s="33"/>
      <c r="B722" s="34"/>
      <c r="C722" s="219" t="s">
        <v>129</v>
      </c>
      <c r="D722" s="220" t="s">
        <v>1</v>
      </c>
      <c r="E722" s="221" t="s">
        <v>1</v>
      </c>
      <c r="F722" s="222">
        <v>221.745</v>
      </c>
      <c r="G722" s="33"/>
      <c r="H722" s="34"/>
    </row>
    <row r="723" spans="1:8" s="2" customFormat="1" ht="16.899999999999999" customHeight="1">
      <c r="A723" s="33"/>
      <c r="B723" s="34"/>
      <c r="C723" s="223" t="s">
        <v>1</v>
      </c>
      <c r="D723" s="223" t="s">
        <v>303</v>
      </c>
      <c r="E723" s="18" t="s">
        <v>1</v>
      </c>
      <c r="F723" s="224">
        <v>0</v>
      </c>
      <c r="G723" s="33"/>
      <c r="H723" s="34"/>
    </row>
    <row r="724" spans="1:8" s="2" customFormat="1" ht="16.899999999999999" customHeight="1">
      <c r="A724" s="33"/>
      <c r="B724" s="34"/>
      <c r="C724" s="223" t="s">
        <v>1</v>
      </c>
      <c r="D724" s="223" t="s">
        <v>1498</v>
      </c>
      <c r="E724" s="18" t="s">
        <v>1</v>
      </c>
      <c r="F724" s="224">
        <v>0</v>
      </c>
      <c r="G724" s="33"/>
      <c r="H724" s="34"/>
    </row>
    <row r="725" spans="1:8" s="2" customFormat="1" ht="16.899999999999999" customHeight="1">
      <c r="A725" s="33"/>
      <c r="B725" s="34"/>
      <c r="C725" s="223" t="s">
        <v>1</v>
      </c>
      <c r="D725" s="223" t="s">
        <v>1582</v>
      </c>
      <c r="E725" s="18" t="s">
        <v>1</v>
      </c>
      <c r="F725" s="224">
        <v>0</v>
      </c>
      <c r="G725" s="33"/>
      <c r="H725" s="34"/>
    </row>
    <row r="726" spans="1:8" s="2" customFormat="1" ht="16.899999999999999" customHeight="1">
      <c r="A726" s="33"/>
      <c r="B726" s="34"/>
      <c r="C726" s="223" t="s">
        <v>1</v>
      </c>
      <c r="D726" s="223" t="s">
        <v>1583</v>
      </c>
      <c r="E726" s="18" t="s">
        <v>1</v>
      </c>
      <c r="F726" s="224">
        <v>102.12</v>
      </c>
      <c r="G726" s="33"/>
      <c r="H726" s="34"/>
    </row>
    <row r="727" spans="1:8" s="2" customFormat="1" ht="16.899999999999999" customHeight="1">
      <c r="A727" s="33"/>
      <c r="B727" s="34"/>
      <c r="C727" s="223" t="s">
        <v>1</v>
      </c>
      <c r="D727" s="223" t="s">
        <v>1500</v>
      </c>
      <c r="E727" s="18" t="s">
        <v>1</v>
      </c>
      <c r="F727" s="224">
        <v>0</v>
      </c>
      <c r="G727" s="33"/>
      <c r="H727" s="34"/>
    </row>
    <row r="728" spans="1:8" s="2" customFormat="1" ht="16.899999999999999" customHeight="1">
      <c r="A728" s="33"/>
      <c r="B728" s="34"/>
      <c r="C728" s="223" t="s">
        <v>1</v>
      </c>
      <c r="D728" s="223" t="s">
        <v>1584</v>
      </c>
      <c r="E728" s="18" t="s">
        <v>1</v>
      </c>
      <c r="F728" s="224">
        <v>0</v>
      </c>
      <c r="G728" s="33"/>
      <c r="H728" s="34"/>
    </row>
    <row r="729" spans="1:8" s="2" customFormat="1" ht="16.899999999999999" customHeight="1">
      <c r="A729" s="33"/>
      <c r="B729" s="34"/>
      <c r="C729" s="223" t="s">
        <v>1</v>
      </c>
      <c r="D729" s="223" t="s">
        <v>1585</v>
      </c>
      <c r="E729" s="18" t="s">
        <v>1</v>
      </c>
      <c r="F729" s="224">
        <v>99.825000000000003</v>
      </c>
      <c r="G729" s="33"/>
      <c r="H729" s="34"/>
    </row>
    <row r="730" spans="1:8" s="2" customFormat="1" ht="16.899999999999999" customHeight="1">
      <c r="A730" s="33"/>
      <c r="B730" s="34"/>
      <c r="C730" s="223" t="s">
        <v>1</v>
      </c>
      <c r="D730" s="223" t="s">
        <v>1586</v>
      </c>
      <c r="E730" s="18" t="s">
        <v>1</v>
      </c>
      <c r="F730" s="224">
        <v>0</v>
      </c>
      <c r="G730" s="33"/>
      <c r="H730" s="34"/>
    </row>
    <row r="731" spans="1:8" s="2" customFormat="1" ht="16.899999999999999" customHeight="1">
      <c r="A731" s="33"/>
      <c r="B731" s="34"/>
      <c r="C731" s="223" t="s">
        <v>1</v>
      </c>
      <c r="D731" s="223" t="s">
        <v>1587</v>
      </c>
      <c r="E731" s="18" t="s">
        <v>1</v>
      </c>
      <c r="F731" s="224">
        <v>12.1</v>
      </c>
      <c r="G731" s="33"/>
      <c r="H731" s="34"/>
    </row>
    <row r="732" spans="1:8" s="2" customFormat="1" ht="16.899999999999999" customHeight="1">
      <c r="A732" s="33"/>
      <c r="B732" s="34"/>
      <c r="C732" s="223" t="s">
        <v>1</v>
      </c>
      <c r="D732" s="223" t="s">
        <v>1588</v>
      </c>
      <c r="E732" s="18" t="s">
        <v>1</v>
      </c>
      <c r="F732" s="224">
        <v>0</v>
      </c>
      <c r="G732" s="33"/>
      <c r="H732" s="34"/>
    </row>
    <row r="733" spans="1:8" s="2" customFormat="1" ht="16.899999999999999" customHeight="1">
      <c r="A733" s="33"/>
      <c r="B733" s="34"/>
      <c r="C733" s="223" t="s">
        <v>1</v>
      </c>
      <c r="D733" s="223" t="s">
        <v>1589</v>
      </c>
      <c r="E733" s="18" t="s">
        <v>1</v>
      </c>
      <c r="F733" s="224">
        <v>0</v>
      </c>
      <c r="G733" s="33"/>
      <c r="H733" s="34"/>
    </row>
    <row r="734" spans="1:8" s="2" customFormat="1" ht="16.899999999999999" customHeight="1">
      <c r="A734" s="33"/>
      <c r="B734" s="34"/>
      <c r="C734" s="223" t="s">
        <v>1</v>
      </c>
      <c r="D734" s="223" t="s">
        <v>1590</v>
      </c>
      <c r="E734" s="18" t="s">
        <v>1</v>
      </c>
      <c r="F734" s="224">
        <v>2.75</v>
      </c>
      <c r="G734" s="33"/>
      <c r="H734" s="34"/>
    </row>
    <row r="735" spans="1:8" s="2" customFormat="1" ht="16.899999999999999" customHeight="1">
      <c r="A735" s="33"/>
      <c r="B735" s="34"/>
      <c r="C735" s="223" t="s">
        <v>1</v>
      </c>
      <c r="D735" s="223" t="s">
        <v>1591</v>
      </c>
      <c r="E735" s="18" t="s">
        <v>1</v>
      </c>
      <c r="F735" s="224">
        <v>0</v>
      </c>
      <c r="G735" s="33"/>
      <c r="H735" s="34"/>
    </row>
    <row r="736" spans="1:8" s="2" customFormat="1" ht="16.899999999999999" customHeight="1">
      <c r="A736" s="33"/>
      <c r="B736" s="34"/>
      <c r="C736" s="223" t="s">
        <v>1</v>
      </c>
      <c r="D736" s="223" t="s">
        <v>1592</v>
      </c>
      <c r="E736" s="18" t="s">
        <v>1</v>
      </c>
      <c r="F736" s="224">
        <v>4.95</v>
      </c>
      <c r="G736" s="33"/>
      <c r="H736" s="34"/>
    </row>
    <row r="737" spans="1:8" s="2" customFormat="1" ht="16.899999999999999" customHeight="1">
      <c r="A737" s="33"/>
      <c r="B737" s="34"/>
      <c r="C737" s="223" t="s">
        <v>129</v>
      </c>
      <c r="D737" s="223" t="s">
        <v>282</v>
      </c>
      <c r="E737" s="18" t="s">
        <v>1</v>
      </c>
      <c r="F737" s="224">
        <v>221.745</v>
      </c>
      <c r="G737" s="33"/>
      <c r="H737" s="34"/>
    </row>
    <row r="738" spans="1:8" s="2" customFormat="1" ht="16.899999999999999" customHeight="1">
      <c r="A738" s="33"/>
      <c r="B738" s="34"/>
      <c r="C738" s="225" t="s">
        <v>5480</v>
      </c>
      <c r="D738" s="33"/>
      <c r="E738" s="33"/>
      <c r="F738" s="33"/>
      <c r="G738" s="33"/>
      <c r="H738" s="34"/>
    </row>
    <row r="739" spans="1:8" s="2" customFormat="1" ht="16.899999999999999" customHeight="1">
      <c r="A739" s="33"/>
      <c r="B739" s="34"/>
      <c r="C739" s="223" t="s">
        <v>300</v>
      </c>
      <c r="D739" s="223" t="s">
        <v>301</v>
      </c>
      <c r="E739" s="18" t="s">
        <v>240</v>
      </c>
      <c r="F739" s="224">
        <v>610.34</v>
      </c>
      <c r="G739" s="33"/>
      <c r="H739" s="34"/>
    </row>
    <row r="740" spans="1:8" s="2" customFormat="1" ht="16.899999999999999" customHeight="1">
      <c r="A740" s="33"/>
      <c r="B740" s="34"/>
      <c r="C740" s="223" t="s">
        <v>249</v>
      </c>
      <c r="D740" s="223" t="s">
        <v>250</v>
      </c>
      <c r="E740" s="18" t="s">
        <v>240</v>
      </c>
      <c r="F740" s="224">
        <v>285.92</v>
      </c>
      <c r="G740" s="33"/>
      <c r="H740" s="34"/>
    </row>
    <row r="741" spans="1:8" s="2" customFormat="1" ht="16.899999999999999" customHeight="1">
      <c r="A741" s="33"/>
      <c r="B741" s="34"/>
      <c r="C741" s="223" t="s">
        <v>1651</v>
      </c>
      <c r="D741" s="223" t="s">
        <v>1652</v>
      </c>
      <c r="E741" s="18" t="s">
        <v>394</v>
      </c>
      <c r="F741" s="224">
        <v>871.03099999999995</v>
      </c>
      <c r="G741" s="33"/>
      <c r="H741" s="34"/>
    </row>
    <row r="742" spans="1:8" s="2" customFormat="1" ht="16.899999999999999" customHeight="1">
      <c r="A742" s="33"/>
      <c r="B742" s="34"/>
      <c r="C742" s="223" t="s">
        <v>705</v>
      </c>
      <c r="D742" s="223" t="s">
        <v>706</v>
      </c>
      <c r="E742" s="18" t="s">
        <v>240</v>
      </c>
      <c r="F742" s="224">
        <v>1659.9749999999999</v>
      </c>
      <c r="G742" s="33"/>
      <c r="H742" s="34"/>
    </row>
    <row r="743" spans="1:8" s="2" customFormat="1" ht="16.899999999999999" customHeight="1">
      <c r="A743" s="33"/>
      <c r="B743" s="34"/>
      <c r="C743" s="219" t="s">
        <v>131</v>
      </c>
      <c r="D743" s="220" t="s">
        <v>1</v>
      </c>
      <c r="E743" s="221" t="s">
        <v>1</v>
      </c>
      <c r="F743" s="222">
        <v>142.6</v>
      </c>
      <c r="G743" s="33"/>
      <c r="H743" s="34"/>
    </row>
    <row r="744" spans="1:8" s="2" customFormat="1" ht="16.899999999999999" customHeight="1">
      <c r="A744" s="33"/>
      <c r="B744" s="34"/>
      <c r="C744" s="223" t="s">
        <v>1</v>
      </c>
      <c r="D744" s="223" t="s">
        <v>303</v>
      </c>
      <c r="E744" s="18" t="s">
        <v>1</v>
      </c>
      <c r="F744" s="224">
        <v>0</v>
      </c>
      <c r="G744" s="33"/>
      <c r="H744" s="34"/>
    </row>
    <row r="745" spans="1:8" s="2" customFormat="1" ht="16.899999999999999" customHeight="1">
      <c r="A745" s="33"/>
      <c r="B745" s="34"/>
      <c r="C745" s="223" t="s">
        <v>1</v>
      </c>
      <c r="D745" s="223" t="s">
        <v>1498</v>
      </c>
      <c r="E745" s="18" t="s">
        <v>1</v>
      </c>
      <c r="F745" s="224">
        <v>0</v>
      </c>
      <c r="G745" s="33"/>
      <c r="H745" s="34"/>
    </row>
    <row r="746" spans="1:8" s="2" customFormat="1" ht="16.899999999999999" customHeight="1">
      <c r="A746" s="33"/>
      <c r="B746" s="34"/>
      <c r="C746" s="223" t="s">
        <v>1</v>
      </c>
      <c r="D746" s="223" t="s">
        <v>1562</v>
      </c>
      <c r="E746" s="18" t="s">
        <v>1</v>
      </c>
      <c r="F746" s="224">
        <v>0</v>
      </c>
      <c r="G746" s="33"/>
      <c r="H746" s="34"/>
    </row>
    <row r="747" spans="1:8" s="2" customFormat="1" ht="16.899999999999999" customHeight="1">
      <c r="A747" s="33"/>
      <c r="B747" s="34"/>
      <c r="C747" s="223" t="s">
        <v>1</v>
      </c>
      <c r="D747" s="223" t="s">
        <v>1563</v>
      </c>
      <c r="E747" s="18" t="s">
        <v>1</v>
      </c>
      <c r="F747" s="224">
        <v>60</v>
      </c>
      <c r="G747" s="33"/>
      <c r="H747" s="34"/>
    </row>
    <row r="748" spans="1:8" s="2" customFormat="1" ht="16.899999999999999" customHeight="1">
      <c r="A748" s="33"/>
      <c r="B748" s="34"/>
      <c r="C748" s="223" t="s">
        <v>1</v>
      </c>
      <c r="D748" s="223" t="s">
        <v>1564</v>
      </c>
      <c r="E748" s="18" t="s">
        <v>1</v>
      </c>
      <c r="F748" s="224">
        <v>0</v>
      </c>
      <c r="G748" s="33"/>
      <c r="H748" s="34"/>
    </row>
    <row r="749" spans="1:8" s="2" customFormat="1" ht="16.899999999999999" customHeight="1">
      <c r="A749" s="33"/>
      <c r="B749" s="34"/>
      <c r="C749" s="223" t="s">
        <v>1</v>
      </c>
      <c r="D749" s="223" t="s">
        <v>1565</v>
      </c>
      <c r="E749" s="18" t="s">
        <v>1</v>
      </c>
      <c r="F749" s="224">
        <v>15.3</v>
      </c>
      <c r="G749" s="33"/>
      <c r="H749" s="34"/>
    </row>
    <row r="750" spans="1:8" s="2" customFormat="1" ht="16.899999999999999" customHeight="1">
      <c r="A750" s="33"/>
      <c r="B750" s="34"/>
      <c r="C750" s="223" t="s">
        <v>1</v>
      </c>
      <c r="D750" s="223" t="s">
        <v>1566</v>
      </c>
      <c r="E750" s="18" t="s">
        <v>1</v>
      </c>
      <c r="F750" s="224">
        <v>0</v>
      </c>
      <c r="G750" s="33"/>
      <c r="H750" s="34"/>
    </row>
    <row r="751" spans="1:8" s="2" customFormat="1" ht="16.899999999999999" customHeight="1">
      <c r="A751" s="33"/>
      <c r="B751" s="34"/>
      <c r="C751" s="223" t="s">
        <v>1</v>
      </c>
      <c r="D751" s="223" t="s">
        <v>1567</v>
      </c>
      <c r="E751" s="18" t="s">
        <v>1</v>
      </c>
      <c r="F751" s="224">
        <v>7.35</v>
      </c>
      <c r="G751" s="33"/>
      <c r="H751" s="34"/>
    </row>
    <row r="752" spans="1:8" s="2" customFormat="1" ht="16.899999999999999" customHeight="1">
      <c r="A752" s="33"/>
      <c r="B752" s="34"/>
      <c r="C752" s="223" t="s">
        <v>1</v>
      </c>
      <c r="D752" s="223" t="s">
        <v>1500</v>
      </c>
      <c r="E752" s="18" t="s">
        <v>1</v>
      </c>
      <c r="F752" s="224">
        <v>0</v>
      </c>
      <c r="G752" s="33"/>
      <c r="H752" s="34"/>
    </row>
    <row r="753" spans="1:8" s="2" customFormat="1" ht="16.899999999999999" customHeight="1">
      <c r="A753" s="33"/>
      <c r="B753" s="34"/>
      <c r="C753" s="223" t="s">
        <v>1</v>
      </c>
      <c r="D753" s="223" t="s">
        <v>1568</v>
      </c>
      <c r="E753" s="18" t="s">
        <v>1</v>
      </c>
      <c r="F753" s="224">
        <v>0</v>
      </c>
      <c r="G753" s="33"/>
      <c r="H753" s="34"/>
    </row>
    <row r="754" spans="1:8" s="2" customFormat="1" ht="16.899999999999999" customHeight="1">
      <c r="A754" s="33"/>
      <c r="B754" s="34"/>
      <c r="C754" s="223" t="s">
        <v>1</v>
      </c>
      <c r="D754" s="223" t="s">
        <v>1569</v>
      </c>
      <c r="E754" s="18" t="s">
        <v>1</v>
      </c>
      <c r="F754" s="224">
        <v>55</v>
      </c>
      <c r="G754" s="33"/>
      <c r="H754" s="34"/>
    </row>
    <row r="755" spans="1:8" s="2" customFormat="1" ht="16.899999999999999" customHeight="1">
      <c r="A755" s="33"/>
      <c r="B755" s="34"/>
      <c r="C755" s="223" t="s">
        <v>1</v>
      </c>
      <c r="D755" s="223" t="s">
        <v>1570</v>
      </c>
      <c r="E755" s="18" t="s">
        <v>1</v>
      </c>
      <c r="F755" s="224">
        <v>0</v>
      </c>
      <c r="G755" s="33"/>
      <c r="H755" s="34"/>
    </row>
    <row r="756" spans="1:8" s="2" customFormat="1" ht="16.899999999999999" customHeight="1">
      <c r="A756" s="33"/>
      <c r="B756" s="34"/>
      <c r="C756" s="223" t="s">
        <v>1</v>
      </c>
      <c r="D756" s="223" t="s">
        <v>1571</v>
      </c>
      <c r="E756" s="18" t="s">
        <v>1</v>
      </c>
      <c r="F756" s="224">
        <v>2.2000000000000002</v>
      </c>
      <c r="G756" s="33"/>
      <c r="H756" s="34"/>
    </row>
    <row r="757" spans="1:8" s="2" customFormat="1" ht="16.899999999999999" customHeight="1">
      <c r="A757" s="33"/>
      <c r="B757" s="34"/>
      <c r="C757" s="223" t="s">
        <v>1</v>
      </c>
      <c r="D757" s="223" t="s">
        <v>1572</v>
      </c>
      <c r="E757" s="18" t="s">
        <v>1</v>
      </c>
      <c r="F757" s="224">
        <v>0</v>
      </c>
      <c r="G757" s="33"/>
      <c r="H757" s="34"/>
    </row>
    <row r="758" spans="1:8" s="2" customFormat="1" ht="16.899999999999999" customHeight="1">
      <c r="A758" s="33"/>
      <c r="B758" s="34"/>
      <c r="C758" s="223" t="s">
        <v>1</v>
      </c>
      <c r="D758" s="223" t="s">
        <v>1573</v>
      </c>
      <c r="E758" s="18" t="s">
        <v>1</v>
      </c>
      <c r="F758" s="224">
        <v>2.75</v>
      </c>
      <c r="G758" s="33"/>
      <c r="H758" s="34"/>
    </row>
    <row r="759" spans="1:8" s="2" customFormat="1" ht="16.899999999999999" customHeight="1">
      <c r="A759" s="33"/>
      <c r="B759" s="34"/>
      <c r="C759" s="223" t="s">
        <v>131</v>
      </c>
      <c r="D759" s="223" t="s">
        <v>282</v>
      </c>
      <c r="E759" s="18" t="s">
        <v>1</v>
      </c>
      <c r="F759" s="224">
        <v>142.6</v>
      </c>
      <c r="G759" s="33"/>
      <c r="H759" s="34"/>
    </row>
    <row r="760" spans="1:8" s="2" customFormat="1" ht="16.899999999999999" customHeight="1">
      <c r="A760" s="33"/>
      <c r="B760" s="34"/>
      <c r="C760" s="225" t="s">
        <v>5480</v>
      </c>
      <c r="D760" s="33"/>
      <c r="E760" s="33"/>
      <c r="F760" s="33"/>
      <c r="G760" s="33"/>
      <c r="H760" s="34"/>
    </row>
    <row r="761" spans="1:8" s="2" customFormat="1" ht="16.899999999999999" customHeight="1">
      <c r="A761" s="33"/>
      <c r="B761" s="34"/>
      <c r="C761" s="223" t="s">
        <v>289</v>
      </c>
      <c r="D761" s="223" t="s">
        <v>290</v>
      </c>
      <c r="E761" s="18" t="s">
        <v>240</v>
      </c>
      <c r="F761" s="224">
        <v>142.6</v>
      </c>
      <c r="G761" s="33"/>
      <c r="H761" s="34"/>
    </row>
    <row r="762" spans="1:8" s="2" customFormat="1" ht="16.899999999999999" customHeight="1">
      <c r="A762" s="33"/>
      <c r="B762" s="34"/>
      <c r="C762" s="223" t="s">
        <v>254</v>
      </c>
      <c r="D762" s="223" t="s">
        <v>255</v>
      </c>
      <c r="E762" s="18" t="s">
        <v>240</v>
      </c>
      <c r="F762" s="224">
        <v>142.6</v>
      </c>
      <c r="G762" s="33"/>
      <c r="H762" s="34"/>
    </row>
    <row r="763" spans="1:8" s="2" customFormat="1" ht="16.899999999999999" customHeight="1">
      <c r="A763" s="33"/>
      <c r="B763" s="34"/>
      <c r="C763" s="223" t="s">
        <v>1651</v>
      </c>
      <c r="D763" s="223" t="s">
        <v>1652</v>
      </c>
      <c r="E763" s="18" t="s">
        <v>394</v>
      </c>
      <c r="F763" s="224">
        <v>871.03099999999995</v>
      </c>
      <c r="G763" s="33"/>
      <c r="H763" s="34"/>
    </row>
    <row r="764" spans="1:8" s="2" customFormat="1" ht="16.899999999999999" customHeight="1">
      <c r="A764" s="33"/>
      <c r="B764" s="34"/>
      <c r="C764" s="223" t="s">
        <v>705</v>
      </c>
      <c r="D764" s="223" t="s">
        <v>706</v>
      </c>
      <c r="E764" s="18" t="s">
        <v>240</v>
      </c>
      <c r="F764" s="224">
        <v>1659.9749999999999</v>
      </c>
      <c r="G764" s="33"/>
      <c r="H764" s="34"/>
    </row>
    <row r="765" spans="1:8" s="2" customFormat="1" ht="16.899999999999999" customHeight="1">
      <c r="A765" s="33"/>
      <c r="B765" s="34"/>
      <c r="C765" s="219" t="s">
        <v>134</v>
      </c>
      <c r="D765" s="220" t="s">
        <v>1</v>
      </c>
      <c r="E765" s="221" t="s">
        <v>1</v>
      </c>
      <c r="F765" s="222">
        <v>64.174999999999997</v>
      </c>
      <c r="G765" s="33"/>
      <c r="H765" s="34"/>
    </row>
    <row r="766" spans="1:8" s="2" customFormat="1" ht="16.899999999999999" customHeight="1">
      <c r="A766" s="33"/>
      <c r="B766" s="34"/>
      <c r="C766" s="223" t="s">
        <v>1</v>
      </c>
      <c r="D766" s="223" t="s">
        <v>1498</v>
      </c>
      <c r="E766" s="18" t="s">
        <v>1</v>
      </c>
      <c r="F766" s="224">
        <v>0</v>
      </c>
      <c r="G766" s="33"/>
      <c r="H766" s="34"/>
    </row>
    <row r="767" spans="1:8" s="2" customFormat="1" ht="16.899999999999999" customHeight="1">
      <c r="A767" s="33"/>
      <c r="B767" s="34"/>
      <c r="C767" s="223" t="s">
        <v>1</v>
      </c>
      <c r="D767" s="223" t="s">
        <v>1593</v>
      </c>
      <c r="E767" s="18" t="s">
        <v>1</v>
      </c>
      <c r="F767" s="224">
        <v>0</v>
      </c>
      <c r="G767" s="33"/>
      <c r="H767" s="34"/>
    </row>
    <row r="768" spans="1:8" s="2" customFormat="1" ht="16.899999999999999" customHeight="1">
      <c r="A768" s="33"/>
      <c r="B768" s="34"/>
      <c r="C768" s="223" t="s">
        <v>1</v>
      </c>
      <c r="D768" s="223" t="s">
        <v>1594</v>
      </c>
      <c r="E768" s="18" t="s">
        <v>1</v>
      </c>
      <c r="F768" s="224">
        <v>27.6</v>
      </c>
      <c r="G768" s="33"/>
      <c r="H768" s="34"/>
    </row>
    <row r="769" spans="1:8" s="2" customFormat="1" ht="16.899999999999999" customHeight="1">
      <c r="A769" s="33"/>
      <c r="B769" s="34"/>
      <c r="C769" s="223" t="s">
        <v>1</v>
      </c>
      <c r="D769" s="223" t="s">
        <v>1500</v>
      </c>
      <c r="E769" s="18" t="s">
        <v>1</v>
      </c>
      <c r="F769" s="224">
        <v>0</v>
      </c>
      <c r="G769" s="33"/>
      <c r="H769" s="34"/>
    </row>
    <row r="770" spans="1:8" s="2" customFormat="1" ht="16.899999999999999" customHeight="1">
      <c r="A770" s="33"/>
      <c r="B770" s="34"/>
      <c r="C770" s="223" t="s">
        <v>1</v>
      </c>
      <c r="D770" s="223" t="s">
        <v>1595</v>
      </c>
      <c r="E770" s="18" t="s">
        <v>1</v>
      </c>
      <c r="F770" s="224">
        <v>0</v>
      </c>
      <c r="G770" s="33"/>
      <c r="H770" s="34"/>
    </row>
    <row r="771" spans="1:8" s="2" customFormat="1" ht="16.899999999999999" customHeight="1">
      <c r="A771" s="33"/>
      <c r="B771" s="34"/>
      <c r="C771" s="223" t="s">
        <v>1</v>
      </c>
      <c r="D771" s="223" t="s">
        <v>1596</v>
      </c>
      <c r="E771" s="18" t="s">
        <v>1</v>
      </c>
      <c r="F771" s="224">
        <v>36.575000000000003</v>
      </c>
      <c r="G771" s="33"/>
      <c r="H771" s="34"/>
    </row>
    <row r="772" spans="1:8" s="2" customFormat="1" ht="16.899999999999999" customHeight="1">
      <c r="A772" s="33"/>
      <c r="B772" s="34"/>
      <c r="C772" s="223" t="s">
        <v>134</v>
      </c>
      <c r="D772" s="223" t="s">
        <v>282</v>
      </c>
      <c r="E772" s="18" t="s">
        <v>1</v>
      </c>
      <c r="F772" s="224">
        <v>64.174999999999997</v>
      </c>
      <c r="G772" s="33"/>
      <c r="H772" s="34"/>
    </row>
    <row r="773" spans="1:8" s="2" customFormat="1" ht="16.899999999999999" customHeight="1">
      <c r="A773" s="33"/>
      <c r="B773" s="34"/>
      <c r="C773" s="225" t="s">
        <v>5480</v>
      </c>
      <c r="D773" s="33"/>
      <c r="E773" s="33"/>
      <c r="F773" s="33"/>
      <c r="G773" s="33"/>
      <c r="H773" s="34"/>
    </row>
    <row r="774" spans="1:8" s="2" customFormat="1" ht="16.899999999999999" customHeight="1">
      <c r="A774" s="33"/>
      <c r="B774" s="34"/>
      <c r="C774" s="223" t="s">
        <v>300</v>
      </c>
      <c r="D774" s="223" t="s">
        <v>301</v>
      </c>
      <c r="E774" s="18" t="s">
        <v>240</v>
      </c>
      <c r="F774" s="224">
        <v>610.34</v>
      </c>
      <c r="G774" s="33"/>
      <c r="H774" s="34"/>
    </row>
    <row r="775" spans="1:8" s="2" customFormat="1" ht="16.899999999999999" customHeight="1">
      <c r="A775" s="33"/>
      <c r="B775" s="34"/>
      <c r="C775" s="223" t="s">
        <v>249</v>
      </c>
      <c r="D775" s="223" t="s">
        <v>250</v>
      </c>
      <c r="E775" s="18" t="s">
        <v>240</v>
      </c>
      <c r="F775" s="224">
        <v>285.92</v>
      </c>
      <c r="G775" s="33"/>
      <c r="H775" s="34"/>
    </row>
    <row r="776" spans="1:8" s="2" customFormat="1" ht="16.899999999999999" customHeight="1">
      <c r="A776" s="33"/>
      <c r="B776" s="34"/>
      <c r="C776" s="223" t="s">
        <v>1651</v>
      </c>
      <c r="D776" s="223" t="s">
        <v>1652</v>
      </c>
      <c r="E776" s="18" t="s">
        <v>394</v>
      </c>
      <c r="F776" s="224">
        <v>871.03099999999995</v>
      </c>
      <c r="G776" s="33"/>
      <c r="H776" s="34"/>
    </row>
    <row r="777" spans="1:8" s="2" customFormat="1" ht="16.899999999999999" customHeight="1">
      <c r="A777" s="33"/>
      <c r="B777" s="34"/>
      <c r="C777" s="223" t="s">
        <v>705</v>
      </c>
      <c r="D777" s="223" t="s">
        <v>706</v>
      </c>
      <c r="E777" s="18" t="s">
        <v>240</v>
      </c>
      <c r="F777" s="224">
        <v>1659.9749999999999</v>
      </c>
      <c r="G777" s="33"/>
      <c r="H777" s="34"/>
    </row>
    <row r="778" spans="1:8" s="2" customFormat="1" ht="16.899999999999999" customHeight="1">
      <c r="A778" s="33"/>
      <c r="B778" s="34"/>
      <c r="C778" s="219" t="s">
        <v>1424</v>
      </c>
      <c r="D778" s="220" t="s">
        <v>1</v>
      </c>
      <c r="E778" s="221" t="s">
        <v>1</v>
      </c>
      <c r="F778" s="222">
        <v>324.42</v>
      </c>
      <c r="G778" s="33"/>
      <c r="H778" s="34"/>
    </row>
    <row r="779" spans="1:8" s="2" customFormat="1" ht="16.899999999999999" customHeight="1">
      <c r="A779" s="33"/>
      <c r="B779" s="34"/>
      <c r="C779" s="223" t="s">
        <v>1</v>
      </c>
      <c r="D779" s="223" t="s">
        <v>1498</v>
      </c>
      <c r="E779" s="18" t="s">
        <v>1</v>
      </c>
      <c r="F779" s="224">
        <v>0</v>
      </c>
      <c r="G779" s="33"/>
      <c r="H779" s="34"/>
    </row>
    <row r="780" spans="1:8" s="2" customFormat="1" ht="16.899999999999999" customHeight="1">
      <c r="A780" s="33"/>
      <c r="B780" s="34"/>
      <c r="C780" s="223" t="s">
        <v>1</v>
      </c>
      <c r="D780" s="223" t="s">
        <v>1597</v>
      </c>
      <c r="E780" s="18" t="s">
        <v>1</v>
      </c>
      <c r="F780" s="224">
        <v>0</v>
      </c>
      <c r="G780" s="33"/>
      <c r="H780" s="34"/>
    </row>
    <row r="781" spans="1:8" s="2" customFormat="1" ht="16.899999999999999" customHeight="1">
      <c r="A781" s="33"/>
      <c r="B781" s="34"/>
      <c r="C781" s="223" t="s">
        <v>1</v>
      </c>
      <c r="D781" s="223" t="s">
        <v>1598</v>
      </c>
      <c r="E781" s="18" t="s">
        <v>1</v>
      </c>
      <c r="F781" s="224">
        <v>0</v>
      </c>
      <c r="G781" s="33"/>
      <c r="H781" s="34"/>
    </row>
    <row r="782" spans="1:8" s="2" customFormat="1" ht="16.899999999999999" customHeight="1">
      <c r="A782" s="33"/>
      <c r="B782" s="34"/>
      <c r="C782" s="223" t="s">
        <v>1</v>
      </c>
      <c r="D782" s="223" t="s">
        <v>1599</v>
      </c>
      <c r="E782" s="18" t="s">
        <v>1</v>
      </c>
      <c r="F782" s="224">
        <v>174.6</v>
      </c>
      <c r="G782" s="33"/>
      <c r="H782" s="34"/>
    </row>
    <row r="783" spans="1:8" s="2" customFormat="1" ht="16.899999999999999" customHeight="1">
      <c r="A783" s="33"/>
      <c r="B783" s="34"/>
      <c r="C783" s="223" t="s">
        <v>1</v>
      </c>
      <c r="D783" s="223" t="s">
        <v>1500</v>
      </c>
      <c r="E783" s="18" t="s">
        <v>1</v>
      </c>
      <c r="F783" s="224">
        <v>0</v>
      </c>
      <c r="G783" s="33"/>
      <c r="H783" s="34"/>
    </row>
    <row r="784" spans="1:8" s="2" customFormat="1" ht="16.899999999999999" customHeight="1">
      <c r="A784" s="33"/>
      <c r="B784" s="34"/>
      <c r="C784" s="223" t="s">
        <v>1</v>
      </c>
      <c r="D784" s="223" t="s">
        <v>1600</v>
      </c>
      <c r="E784" s="18" t="s">
        <v>1</v>
      </c>
      <c r="F784" s="224">
        <v>0</v>
      </c>
      <c r="G784" s="33"/>
      <c r="H784" s="34"/>
    </row>
    <row r="785" spans="1:8" s="2" customFormat="1" ht="16.899999999999999" customHeight="1">
      <c r="A785" s="33"/>
      <c r="B785" s="34"/>
      <c r="C785" s="223" t="s">
        <v>1</v>
      </c>
      <c r="D785" s="223" t="s">
        <v>1601</v>
      </c>
      <c r="E785" s="18" t="s">
        <v>1</v>
      </c>
      <c r="F785" s="224">
        <v>139.15</v>
      </c>
      <c r="G785" s="33"/>
      <c r="H785" s="34"/>
    </row>
    <row r="786" spans="1:8" s="2" customFormat="1" ht="16.899999999999999" customHeight="1">
      <c r="A786" s="33"/>
      <c r="B786" s="34"/>
      <c r="C786" s="223" t="s">
        <v>1</v>
      </c>
      <c r="D786" s="223" t="s">
        <v>1602</v>
      </c>
      <c r="E786" s="18" t="s">
        <v>1</v>
      </c>
      <c r="F786" s="224">
        <v>10.67</v>
      </c>
      <c r="G786" s="33"/>
      <c r="H786" s="34"/>
    </row>
    <row r="787" spans="1:8" s="2" customFormat="1" ht="16.899999999999999" customHeight="1">
      <c r="A787" s="33"/>
      <c r="B787" s="34"/>
      <c r="C787" s="223" t="s">
        <v>1424</v>
      </c>
      <c r="D787" s="223" t="s">
        <v>282</v>
      </c>
      <c r="E787" s="18" t="s">
        <v>1</v>
      </c>
      <c r="F787" s="224">
        <v>324.42</v>
      </c>
      <c r="G787" s="33"/>
      <c r="H787" s="34"/>
    </row>
    <row r="788" spans="1:8" s="2" customFormat="1" ht="16.899999999999999" customHeight="1">
      <c r="A788" s="33"/>
      <c r="B788" s="34"/>
      <c r="C788" s="225" t="s">
        <v>5480</v>
      </c>
      <c r="D788" s="33"/>
      <c r="E788" s="33"/>
      <c r="F788" s="33"/>
      <c r="G788" s="33"/>
      <c r="H788" s="34"/>
    </row>
    <row r="789" spans="1:8" s="2" customFormat="1" ht="16.899999999999999" customHeight="1">
      <c r="A789" s="33"/>
      <c r="B789" s="34"/>
      <c r="C789" s="223" t="s">
        <v>300</v>
      </c>
      <c r="D789" s="223" t="s">
        <v>301</v>
      </c>
      <c r="E789" s="18" t="s">
        <v>240</v>
      </c>
      <c r="F789" s="224">
        <v>610.34</v>
      </c>
      <c r="G789" s="33"/>
      <c r="H789" s="34"/>
    </row>
    <row r="790" spans="1:8" s="2" customFormat="1" ht="16.899999999999999" customHeight="1">
      <c r="A790" s="33"/>
      <c r="B790" s="34"/>
      <c r="C790" s="223" t="s">
        <v>1515</v>
      </c>
      <c r="D790" s="223" t="s">
        <v>1516</v>
      </c>
      <c r="E790" s="18" t="s">
        <v>240</v>
      </c>
      <c r="F790" s="224">
        <v>324.42</v>
      </c>
      <c r="G790" s="33"/>
      <c r="H790" s="34"/>
    </row>
    <row r="791" spans="1:8" s="2" customFormat="1" ht="16.899999999999999" customHeight="1">
      <c r="A791" s="33"/>
      <c r="B791" s="34"/>
      <c r="C791" s="223" t="s">
        <v>1651</v>
      </c>
      <c r="D791" s="223" t="s">
        <v>1652</v>
      </c>
      <c r="E791" s="18" t="s">
        <v>394</v>
      </c>
      <c r="F791" s="224">
        <v>871.03099999999995</v>
      </c>
      <c r="G791" s="33"/>
      <c r="H791" s="34"/>
    </row>
    <row r="792" spans="1:8" s="2" customFormat="1" ht="16.899999999999999" customHeight="1">
      <c r="A792" s="33"/>
      <c r="B792" s="34"/>
      <c r="C792" s="223" t="s">
        <v>705</v>
      </c>
      <c r="D792" s="223" t="s">
        <v>706</v>
      </c>
      <c r="E792" s="18" t="s">
        <v>240</v>
      </c>
      <c r="F792" s="224">
        <v>1659.9749999999999</v>
      </c>
      <c r="G792" s="33"/>
      <c r="H792" s="34"/>
    </row>
    <row r="793" spans="1:8" s="2" customFormat="1" ht="16.899999999999999" customHeight="1">
      <c r="A793" s="33"/>
      <c r="B793" s="34"/>
      <c r="C793" s="219" t="s">
        <v>1426</v>
      </c>
      <c r="D793" s="220" t="s">
        <v>1</v>
      </c>
      <c r="E793" s="221" t="s">
        <v>1</v>
      </c>
      <c r="F793" s="222">
        <v>56.65</v>
      </c>
      <c r="G793" s="33"/>
      <c r="H793" s="34"/>
    </row>
    <row r="794" spans="1:8" s="2" customFormat="1" ht="16.899999999999999" customHeight="1">
      <c r="A794" s="33"/>
      <c r="B794" s="34"/>
      <c r="C794" s="223" t="s">
        <v>1</v>
      </c>
      <c r="D794" s="223" t="s">
        <v>303</v>
      </c>
      <c r="E794" s="18" t="s">
        <v>1</v>
      </c>
      <c r="F794" s="224">
        <v>0</v>
      </c>
      <c r="G794" s="33"/>
      <c r="H794" s="34"/>
    </row>
    <row r="795" spans="1:8" s="2" customFormat="1" ht="16.899999999999999" customHeight="1">
      <c r="A795" s="33"/>
      <c r="B795" s="34"/>
      <c r="C795" s="223" t="s">
        <v>1</v>
      </c>
      <c r="D795" s="223" t="s">
        <v>1535</v>
      </c>
      <c r="E795" s="18" t="s">
        <v>1</v>
      </c>
      <c r="F795" s="224">
        <v>0</v>
      </c>
      <c r="G795" s="33"/>
      <c r="H795" s="34"/>
    </row>
    <row r="796" spans="1:8" s="2" customFormat="1" ht="16.899999999999999" customHeight="1">
      <c r="A796" s="33"/>
      <c r="B796" s="34"/>
      <c r="C796" s="223" t="s">
        <v>1</v>
      </c>
      <c r="D796" s="223" t="s">
        <v>1551</v>
      </c>
      <c r="E796" s="18" t="s">
        <v>1</v>
      </c>
      <c r="F796" s="224">
        <v>0</v>
      </c>
      <c r="G796" s="33"/>
      <c r="H796" s="34"/>
    </row>
    <row r="797" spans="1:8" s="2" customFormat="1" ht="16.899999999999999" customHeight="1">
      <c r="A797" s="33"/>
      <c r="B797" s="34"/>
      <c r="C797" s="223" t="s">
        <v>1</v>
      </c>
      <c r="D797" s="223" t="s">
        <v>1552</v>
      </c>
      <c r="E797" s="18" t="s">
        <v>1</v>
      </c>
      <c r="F797" s="224">
        <v>48.95</v>
      </c>
      <c r="G797" s="33"/>
      <c r="H797" s="34"/>
    </row>
    <row r="798" spans="1:8" s="2" customFormat="1" ht="16.899999999999999" customHeight="1">
      <c r="A798" s="33"/>
      <c r="B798" s="34"/>
      <c r="C798" s="223" t="s">
        <v>1</v>
      </c>
      <c r="D798" s="223" t="s">
        <v>1553</v>
      </c>
      <c r="E798" s="18" t="s">
        <v>1</v>
      </c>
      <c r="F798" s="224">
        <v>0</v>
      </c>
      <c r="G798" s="33"/>
      <c r="H798" s="34"/>
    </row>
    <row r="799" spans="1:8" s="2" customFormat="1" ht="16.899999999999999" customHeight="1">
      <c r="A799" s="33"/>
      <c r="B799" s="34"/>
      <c r="C799" s="223" t="s">
        <v>1</v>
      </c>
      <c r="D799" s="223" t="s">
        <v>1554</v>
      </c>
      <c r="E799" s="18" t="s">
        <v>1</v>
      </c>
      <c r="F799" s="224">
        <v>7.7</v>
      </c>
      <c r="G799" s="33"/>
      <c r="H799" s="34"/>
    </row>
    <row r="800" spans="1:8" s="2" customFormat="1" ht="16.899999999999999" customHeight="1">
      <c r="A800" s="33"/>
      <c r="B800" s="34"/>
      <c r="C800" s="223" t="s">
        <v>1426</v>
      </c>
      <c r="D800" s="223" t="s">
        <v>282</v>
      </c>
      <c r="E800" s="18" t="s">
        <v>1</v>
      </c>
      <c r="F800" s="224">
        <v>56.65</v>
      </c>
      <c r="G800" s="33"/>
      <c r="H800" s="34"/>
    </row>
    <row r="801" spans="1:8" s="2" customFormat="1" ht="16.899999999999999" customHeight="1">
      <c r="A801" s="33"/>
      <c r="B801" s="34"/>
      <c r="C801" s="225" t="s">
        <v>5480</v>
      </c>
      <c r="D801" s="33"/>
      <c r="E801" s="33"/>
      <c r="F801" s="33"/>
      <c r="G801" s="33"/>
      <c r="H801" s="34"/>
    </row>
    <row r="802" spans="1:8" s="2" customFormat="1" ht="16.899999999999999" customHeight="1">
      <c r="A802" s="33"/>
      <c r="B802" s="34"/>
      <c r="C802" s="223" t="s">
        <v>1548</v>
      </c>
      <c r="D802" s="223" t="s">
        <v>1549</v>
      </c>
      <c r="E802" s="18" t="s">
        <v>240</v>
      </c>
      <c r="F802" s="224">
        <v>56.65</v>
      </c>
      <c r="G802" s="33"/>
      <c r="H802" s="34"/>
    </row>
    <row r="803" spans="1:8" s="2" customFormat="1" ht="16.899999999999999" customHeight="1">
      <c r="A803" s="33"/>
      <c r="B803" s="34"/>
      <c r="C803" s="223" t="s">
        <v>1506</v>
      </c>
      <c r="D803" s="223" t="s">
        <v>1507</v>
      </c>
      <c r="E803" s="18" t="s">
        <v>240</v>
      </c>
      <c r="F803" s="224">
        <v>81.790000000000006</v>
      </c>
      <c r="G803" s="33"/>
      <c r="H803" s="34"/>
    </row>
    <row r="804" spans="1:8" s="2" customFormat="1" ht="16.899999999999999" customHeight="1">
      <c r="A804" s="33"/>
      <c r="B804" s="34"/>
      <c r="C804" s="223" t="s">
        <v>1651</v>
      </c>
      <c r="D804" s="223" t="s">
        <v>1652</v>
      </c>
      <c r="E804" s="18" t="s">
        <v>394</v>
      </c>
      <c r="F804" s="224">
        <v>871.03099999999995</v>
      </c>
      <c r="G804" s="33"/>
      <c r="H804" s="34"/>
    </row>
    <row r="805" spans="1:8" s="2" customFormat="1" ht="16.899999999999999" customHeight="1">
      <c r="A805" s="33"/>
      <c r="B805" s="34"/>
      <c r="C805" s="223" t="s">
        <v>705</v>
      </c>
      <c r="D805" s="223" t="s">
        <v>706</v>
      </c>
      <c r="E805" s="18" t="s">
        <v>240</v>
      </c>
      <c r="F805" s="224">
        <v>1659.9749999999999</v>
      </c>
      <c r="G805" s="33"/>
      <c r="H805" s="34"/>
    </row>
    <row r="806" spans="1:8" s="2" customFormat="1" ht="16.899999999999999" customHeight="1">
      <c r="A806" s="33"/>
      <c r="B806" s="34"/>
      <c r="C806" s="219" t="s">
        <v>1428</v>
      </c>
      <c r="D806" s="220" t="s">
        <v>1</v>
      </c>
      <c r="E806" s="221" t="s">
        <v>1</v>
      </c>
      <c r="F806" s="222">
        <v>15.654999999999999</v>
      </c>
      <c r="G806" s="33"/>
      <c r="H806" s="34"/>
    </row>
    <row r="807" spans="1:8" s="2" customFormat="1" ht="16.899999999999999" customHeight="1">
      <c r="A807" s="33"/>
      <c r="B807" s="34"/>
      <c r="C807" s="223" t="s">
        <v>1</v>
      </c>
      <c r="D807" s="223" t="s">
        <v>1497</v>
      </c>
      <c r="E807" s="18" t="s">
        <v>1</v>
      </c>
      <c r="F807" s="224">
        <v>0</v>
      </c>
      <c r="G807" s="33"/>
      <c r="H807" s="34"/>
    </row>
    <row r="808" spans="1:8" s="2" customFormat="1" ht="16.899999999999999" customHeight="1">
      <c r="A808" s="33"/>
      <c r="B808" s="34"/>
      <c r="C808" s="223" t="s">
        <v>1</v>
      </c>
      <c r="D808" s="223" t="s">
        <v>1498</v>
      </c>
      <c r="E808" s="18" t="s">
        <v>1</v>
      </c>
      <c r="F808" s="224">
        <v>0</v>
      </c>
      <c r="G808" s="33"/>
      <c r="H808" s="34"/>
    </row>
    <row r="809" spans="1:8" s="2" customFormat="1" ht="16.899999999999999" customHeight="1">
      <c r="A809" s="33"/>
      <c r="B809" s="34"/>
      <c r="C809" s="223" t="s">
        <v>1</v>
      </c>
      <c r="D809" s="223" t="s">
        <v>1499</v>
      </c>
      <c r="E809" s="18" t="s">
        <v>1</v>
      </c>
      <c r="F809" s="224">
        <v>5.88</v>
      </c>
      <c r="G809" s="33"/>
      <c r="H809" s="34"/>
    </row>
    <row r="810" spans="1:8" s="2" customFormat="1" ht="16.899999999999999" customHeight="1">
      <c r="A810" s="33"/>
      <c r="B810" s="34"/>
      <c r="C810" s="223" t="s">
        <v>1</v>
      </c>
      <c r="D810" s="223" t="s">
        <v>1500</v>
      </c>
      <c r="E810" s="18" t="s">
        <v>1</v>
      </c>
      <c r="F810" s="224">
        <v>0</v>
      </c>
      <c r="G810" s="33"/>
      <c r="H810" s="34"/>
    </row>
    <row r="811" spans="1:8" s="2" customFormat="1" ht="16.899999999999999" customHeight="1">
      <c r="A811" s="33"/>
      <c r="B811" s="34"/>
      <c r="C811" s="223" t="s">
        <v>1</v>
      </c>
      <c r="D811" s="223" t="s">
        <v>1501</v>
      </c>
      <c r="E811" s="18" t="s">
        <v>1</v>
      </c>
      <c r="F811" s="224">
        <v>4.6749999999999998</v>
      </c>
      <c r="G811" s="33"/>
      <c r="H811" s="34"/>
    </row>
    <row r="812" spans="1:8" s="2" customFormat="1" ht="16.899999999999999" customHeight="1">
      <c r="A812" s="33"/>
      <c r="B812" s="34"/>
      <c r="C812" s="223" t="s">
        <v>1</v>
      </c>
      <c r="D812" s="223" t="s">
        <v>1500</v>
      </c>
      <c r="E812" s="18" t="s">
        <v>1</v>
      </c>
      <c r="F812" s="224">
        <v>0</v>
      </c>
      <c r="G812" s="33"/>
      <c r="H812" s="34"/>
    </row>
    <row r="813" spans="1:8" s="2" customFormat="1" ht="16.899999999999999" customHeight="1">
      <c r="A813" s="33"/>
      <c r="B813" s="34"/>
      <c r="C813" s="223" t="s">
        <v>1</v>
      </c>
      <c r="D813" s="223" t="s">
        <v>1502</v>
      </c>
      <c r="E813" s="18" t="s">
        <v>1</v>
      </c>
      <c r="F813" s="224">
        <v>5.0999999999999996</v>
      </c>
      <c r="G813" s="33"/>
      <c r="H813" s="34"/>
    </row>
    <row r="814" spans="1:8" s="2" customFormat="1" ht="16.899999999999999" customHeight="1">
      <c r="A814" s="33"/>
      <c r="B814" s="34"/>
      <c r="C814" s="223" t="s">
        <v>1428</v>
      </c>
      <c r="D814" s="223" t="s">
        <v>282</v>
      </c>
      <c r="E814" s="18" t="s">
        <v>1</v>
      </c>
      <c r="F814" s="224">
        <v>15.654999999999999</v>
      </c>
      <c r="G814" s="33"/>
      <c r="H814" s="34"/>
    </row>
    <row r="815" spans="1:8" s="2" customFormat="1" ht="16.899999999999999" customHeight="1">
      <c r="A815" s="33"/>
      <c r="B815" s="34"/>
      <c r="C815" s="225" t="s">
        <v>5480</v>
      </c>
      <c r="D815" s="33"/>
      <c r="E815" s="33"/>
      <c r="F815" s="33"/>
      <c r="G815" s="33"/>
      <c r="H815" s="34"/>
    </row>
    <row r="816" spans="1:8" s="2" customFormat="1" ht="16.899999999999999" customHeight="1">
      <c r="A816" s="33"/>
      <c r="B816" s="34"/>
      <c r="C816" s="223" t="s">
        <v>1494</v>
      </c>
      <c r="D816" s="223" t="s">
        <v>1495</v>
      </c>
      <c r="E816" s="18" t="s">
        <v>240</v>
      </c>
      <c r="F816" s="224">
        <v>15.654999999999999</v>
      </c>
      <c r="G816" s="33"/>
      <c r="H816" s="34"/>
    </row>
    <row r="817" spans="1:8" s="2" customFormat="1" ht="16.899999999999999" customHeight="1">
      <c r="A817" s="33"/>
      <c r="B817" s="34"/>
      <c r="C817" s="223" t="s">
        <v>244</v>
      </c>
      <c r="D817" s="223" t="s">
        <v>245</v>
      </c>
      <c r="E817" s="18" t="s">
        <v>240</v>
      </c>
      <c r="F817" s="224">
        <v>40.795000000000002</v>
      </c>
      <c r="G817" s="33"/>
      <c r="H817" s="34"/>
    </row>
    <row r="818" spans="1:8" s="2" customFormat="1" ht="16.899999999999999" customHeight="1">
      <c r="A818" s="33"/>
      <c r="B818" s="34"/>
      <c r="C818" s="223" t="s">
        <v>1651</v>
      </c>
      <c r="D818" s="223" t="s">
        <v>1652</v>
      </c>
      <c r="E818" s="18" t="s">
        <v>394</v>
      </c>
      <c r="F818" s="224">
        <v>871.03099999999995</v>
      </c>
      <c r="G818" s="33"/>
      <c r="H818" s="34"/>
    </row>
    <row r="819" spans="1:8" s="2" customFormat="1" ht="16.899999999999999" customHeight="1">
      <c r="A819" s="33"/>
      <c r="B819" s="34"/>
      <c r="C819" s="223" t="s">
        <v>705</v>
      </c>
      <c r="D819" s="223" t="s">
        <v>706</v>
      </c>
      <c r="E819" s="18" t="s">
        <v>240</v>
      </c>
      <c r="F819" s="224">
        <v>1659.9749999999999</v>
      </c>
      <c r="G819" s="33"/>
      <c r="H819" s="34"/>
    </row>
    <row r="820" spans="1:8" s="2" customFormat="1" ht="16.899999999999999" customHeight="1">
      <c r="A820" s="33"/>
      <c r="B820" s="34"/>
      <c r="C820" s="219" t="s">
        <v>1430</v>
      </c>
      <c r="D820" s="220" t="s">
        <v>1</v>
      </c>
      <c r="E820" s="221" t="s">
        <v>1</v>
      </c>
      <c r="F820" s="222">
        <v>25.14</v>
      </c>
      <c r="G820" s="33"/>
      <c r="H820" s="34"/>
    </row>
    <row r="821" spans="1:8" s="2" customFormat="1" ht="16.899999999999999" customHeight="1">
      <c r="A821" s="33"/>
      <c r="B821" s="34"/>
      <c r="C821" s="223" t="s">
        <v>1</v>
      </c>
      <c r="D821" s="223" t="s">
        <v>279</v>
      </c>
      <c r="E821" s="18" t="s">
        <v>1</v>
      </c>
      <c r="F821" s="224">
        <v>0</v>
      </c>
      <c r="G821" s="33"/>
      <c r="H821" s="34"/>
    </row>
    <row r="822" spans="1:8" s="2" customFormat="1" ht="16.899999999999999" customHeight="1">
      <c r="A822" s="33"/>
      <c r="B822" s="34"/>
      <c r="C822" s="223" t="s">
        <v>1</v>
      </c>
      <c r="D822" s="223" t="s">
        <v>1498</v>
      </c>
      <c r="E822" s="18" t="s">
        <v>1</v>
      </c>
      <c r="F822" s="224">
        <v>0</v>
      </c>
      <c r="G822" s="33"/>
      <c r="H822" s="34"/>
    </row>
    <row r="823" spans="1:8" s="2" customFormat="1" ht="16.899999999999999" customHeight="1">
      <c r="A823" s="33"/>
      <c r="B823" s="34"/>
      <c r="C823" s="223" t="s">
        <v>1</v>
      </c>
      <c r="D823" s="223" t="s">
        <v>1532</v>
      </c>
      <c r="E823" s="18" t="s">
        <v>1</v>
      </c>
      <c r="F823" s="224">
        <v>0</v>
      </c>
      <c r="G823" s="33"/>
      <c r="H823" s="34"/>
    </row>
    <row r="824" spans="1:8" s="2" customFormat="1" ht="16.899999999999999" customHeight="1">
      <c r="A824" s="33"/>
      <c r="B824" s="34"/>
      <c r="C824" s="223" t="s">
        <v>1</v>
      </c>
      <c r="D824" s="223" t="s">
        <v>1533</v>
      </c>
      <c r="E824" s="18" t="s">
        <v>1</v>
      </c>
      <c r="F824" s="224">
        <v>0</v>
      </c>
      <c r="G824" s="33"/>
      <c r="H824" s="34"/>
    </row>
    <row r="825" spans="1:8" s="2" customFormat="1" ht="16.899999999999999" customHeight="1">
      <c r="A825" s="33"/>
      <c r="B825" s="34"/>
      <c r="C825" s="223" t="s">
        <v>1</v>
      </c>
      <c r="D825" s="223" t="s">
        <v>1534</v>
      </c>
      <c r="E825" s="18" t="s">
        <v>1</v>
      </c>
      <c r="F825" s="224">
        <v>6</v>
      </c>
      <c r="G825" s="33"/>
      <c r="H825" s="34"/>
    </row>
    <row r="826" spans="1:8" s="2" customFormat="1" ht="16.899999999999999" customHeight="1">
      <c r="A826" s="33"/>
      <c r="B826" s="34"/>
      <c r="C826" s="223" t="s">
        <v>1</v>
      </c>
      <c r="D826" s="223" t="s">
        <v>1535</v>
      </c>
      <c r="E826" s="18" t="s">
        <v>1</v>
      </c>
      <c r="F826" s="224">
        <v>0</v>
      </c>
      <c r="G826" s="33"/>
      <c r="H826" s="34"/>
    </row>
    <row r="827" spans="1:8" s="2" customFormat="1" ht="16.899999999999999" customHeight="1">
      <c r="A827" s="33"/>
      <c r="B827" s="34"/>
      <c r="C827" s="223" t="s">
        <v>1</v>
      </c>
      <c r="D827" s="223" t="s">
        <v>1533</v>
      </c>
      <c r="E827" s="18" t="s">
        <v>1</v>
      </c>
      <c r="F827" s="224">
        <v>0</v>
      </c>
      <c r="G827" s="33"/>
      <c r="H827" s="34"/>
    </row>
    <row r="828" spans="1:8" s="2" customFormat="1" ht="16.899999999999999" customHeight="1">
      <c r="A828" s="33"/>
      <c r="B828" s="34"/>
      <c r="C828" s="223" t="s">
        <v>1</v>
      </c>
      <c r="D828" s="223" t="s">
        <v>1536</v>
      </c>
      <c r="E828" s="18" t="s">
        <v>1</v>
      </c>
      <c r="F828" s="224">
        <v>9.24</v>
      </c>
      <c r="G828" s="33"/>
      <c r="H828" s="34"/>
    </row>
    <row r="829" spans="1:8" s="2" customFormat="1" ht="16.899999999999999" customHeight="1">
      <c r="A829" s="33"/>
      <c r="B829" s="34"/>
      <c r="C829" s="223" t="s">
        <v>1</v>
      </c>
      <c r="D829" s="223" t="s">
        <v>1537</v>
      </c>
      <c r="E829" s="18" t="s">
        <v>1</v>
      </c>
      <c r="F829" s="224">
        <v>0</v>
      </c>
      <c r="G829" s="33"/>
      <c r="H829" s="34"/>
    </row>
    <row r="830" spans="1:8" s="2" customFormat="1" ht="16.899999999999999" customHeight="1">
      <c r="A830" s="33"/>
      <c r="B830" s="34"/>
      <c r="C830" s="223" t="s">
        <v>1</v>
      </c>
      <c r="D830" s="223" t="s">
        <v>1538</v>
      </c>
      <c r="E830" s="18" t="s">
        <v>1</v>
      </c>
      <c r="F830" s="224">
        <v>4.4000000000000004</v>
      </c>
      <c r="G830" s="33"/>
      <c r="H830" s="34"/>
    </row>
    <row r="831" spans="1:8" s="2" customFormat="1" ht="16.899999999999999" customHeight="1">
      <c r="A831" s="33"/>
      <c r="B831" s="34"/>
      <c r="C831" s="223" t="s">
        <v>1</v>
      </c>
      <c r="D831" s="223" t="s">
        <v>1539</v>
      </c>
      <c r="E831" s="18" t="s">
        <v>1</v>
      </c>
      <c r="F831" s="224">
        <v>0</v>
      </c>
      <c r="G831" s="33"/>
      <c r="H831" s="34"/>
    </row>
    <row r="832" spans="1:8" s="2" customFormat="1" ht="16.899999999999999" customHeight="1">
      <c r="A832" s="33"/>
      <c r="B832" s="34"/>
      <c r="C832" s="223" t="s">
        <v>1</v>
      </c>
      <c r="D832" s="223" t="s">
        <v>1540</v>
      </c>
      <c r="E832" s="18" t="s">
        <v>1</v>
      </c>
      <c r="F832" s="224">
        <v>5.5</v>
      </c>
      <c r="G832" s="33"/>
      <c r="H832" s="34"/>
    </row>
    <row r="833" spans="1:8" s="2" customFormat="1" ht="16.899999999999999" customHeight="1">
      <c r="A833" s="33"/>
      <c r="B833" s="34"/>
      <c r="C833" s="223" t="s">
        <v>1430</v>
      </c>
      <c r="D833" s="223" t="s">
        <v>282</v>
      </c>
      <c r="E833" s="18" t="s">
        <v>1</v>
      </c>
      <c r="F833" s="224">
        <v>25.14</v>
      </c>
      <c r="G833" s="33"/>
      <c r="H833" s="34"/>
    </row>
    <row r="834" spans="1:8" s="2" customFormat="1" ht="16.899999999999999" customHeight="1">
      <c r="A834" s="33"/>
      <c r="B834" s="34"/>
      <c r="C834" s="225" t="s">
        <v>5480</v>
      </c>
      <c r="D834" s="33"/>
      <c r="E834" s="33"/>
      <c r="F834" s="33"/>
      <c r="G834" s="33"/>
      <c r="H834" s="34"/>
    </row>
    <row r="835" spans="1:8" s="2" customFormat="1" ht="16.899999999999999" customHeight="1">
      <c r="A835" s="33"/>
      <c r="B835" s="34"/>
      <c r="C835" s="223" t="s">
        <v>1529</v>
      </c>
      <c r="D835" s="223" t="s">
        <v>1530</v>
      </c>
      <c r="E835" s="18" t="s">
        <v>240</v>
      </c>
      <c r="F835" s="224">
        <v>25.14</v>
      </c>
      <c r="G835" s="33"/>
      <c r="H835" s="34"/>
    </row>
    <row r="836" spans="1:8" s="2" customFormat="1" ht="16.899999999999999" customHeight="1">
      <c r="A836" s="33"/>
      <c r="B836" s="34"/>
      <c r="C836" s="223" t="s">
        <v>1506</v>
      </c>
      <c r="D836" s="223" t="s">
        <v>1507</v>
      </c>
      <c r="E836" s="18" t="s">
        <v>240</v>
      </c>
      <c r="F836" s="224">
        <v>81.790000000000006</v>
      </c>
      <c r="G836" s="33"/>
      <c r="H836" s="34"/>
    </row>
    <row r="837" spans="1:8" s="2" customFormat="1" ht="16.899999999999999" customHeight="1">
      <c r="A837" s="33"/>
      <c r="B837" s="34"/>
      <c r="C837" s="223" t="s">
        <v>244</v>
      </c>
      <c r="D837" s="223" t="s">
        <v>245</v>
      </c>
      <c r="E837" s="18" t="s">
        <v>240</v>
      </c>
      <c r="F837" s="224">
        <v>40.795000000000002</v>
      </c>
      <c r="G837" s="33"/>
      <c r="H837" s="34"/>
    </row>
    <row r="838" spans="1:8" s="2" customFormat="1" ht="16.899999999999999" customHeight="1">
      <c r="A838" s="33"/>
      <c r="B838" s="34"/>
      <c r="C838" s="223" t="s">
        <v>1651</v>
      </c>
      <c r="D838" s="223" t="s">
        <v>1652</v>
      </c>
      <c r="E838" s="18" t="s">
        <v>394</v>
      </c>
      <c r="F838" s="224">
        <v>871.03099999999995</v>
      </c>
      <c r="G838" s="33"/>
      <c r="H838" s="34"/>
    </row>
    <row r="839" spans="1:8" s="2" customFormat="1" ht="16.899999999999999" customHeight="1">
      <c r="A839" s="33"/>
      <c r="B839" s="34"/>
      <c r="C839" s="223" t="s">
        <v>705</v>
      </c>
      <c r="D839" s="223" t="s">
        <v>706</v>
      </c>
      <c r="E839" s="18" t="s">
        <v>240</v>
      </c>
      <c r="F839" s="224">
        <v>1659.9749999999999</v>
      </c>
      <c r="G839" s="33"/>
      <c r="H839" s="34"/>
    </row>
    <row r="840" spans="1:8" s="2" customFormat="1" ht="16.899999999999999" customHeight="1">
      <c r="A840" s="33"/>
      <c r="B840" s="34"/>
      <c r="C840" s="219" t="s">
        <v>1433</v>
      </c>
      <c r="D840" s="220" t="s">
        <v>1</v>
      </c>
      <c r="E840" s="221" t="s">
        <v>1</v>
      </c>
      <c r="F840" s="222">
        <v>31</v>
      </c>
      <c r="G840" s="33"/>
      <c r="H840" s="34"/>
    </row>
    <row r="841" spans="1:8" s="2" customFormat="1" ht="16.899999999999999" customHeight="1">
      <c r="A841" s="33"/>
      <c r="B841" s="34"/>
      <c r="C841" s="223" t="s">
        <v>1</v>
      </c>
      <c r="D841" s="223" t="s">
        <v>1487</v>
      </c>
      <c r="E841" s="18" t="s">
        <v>1</v>
      </c>
      <c r="F841" s="224">
        <v>12</v>
      </c>
      <c r="G841" s="33"/>
      <c r="H841" s="34"/>
    </row>
    <row r="842" spans="1:8" s="2" customFormat="1" ht="16.899999999999999" customHeight="1">
      <c r="A842" s="33"/>
      <c r="B842" s="34"/>
      <c r="C842" s="223" t="s">
        <v>1</v>
      </c>
      <c r="D842" s="223" t="s">
        <v>1488</v>
      </c>
      <c r="E842" s="18" t="s">
        <v>1</v>
      </c>
      <c r="F842" s="224">
        <v>3</v>
      </c>
      <c r="G842" s="33"/>
      <c r="H842" s="34"/>
    </row>
    <row r="843" spans="1:8" s="2" customFormat="1" ht="16.899999999999999" customHeight="1">
      <c r="A843" s="33"/>
      <c r="B843" s="34"/>
      <c r="C843" s="223" t="s">
        <v>1</v>
      </c>
      <c r="D843" s="223" t="s">
        <v>1489</v>
      </c>
      <c r="E843" s="18" t="s">
        <v>1</v>
      </c>
      <c r="F843" s="224">
        <v>10</v>
      </c>
      <c r="G843" s="33"/>
      <c r="H843" s="34"/>
    </row>
    <row r="844" spans="1:8" s="2" customFormat="1" ht="16.899999999999999" customHeight="1">
      <c r="A844" s="33"/>
      <c r="B844" s="34"/>
      <c r="C844" s="223" t="s">
        <v>1</v>
      </c>
      <c r="D844" s="223" t="s">
        <v>1490</v>
      </c>
      <c r="E844" s="18" t="s">
        <v>1</v>
      </c>
      <c r="F844" s="224">
        <v>6</v>
      </c>
      <c r="G844" s="33"/>
      <c r="H844" s="34"/>
    </row>
    <row r="845" spans="1:8" s="2" customFormat="1" ht="16.899999999999999" customHeight="1">
      <c r="A845" s="33"/>
      <c r="B845" s="34"/>
      <c r="C845" s="223" t="s">
        <v>1433</v>
      </c>
      <c r="D845" s="223" t="s">
        <v>236</v>
      </c>
      <c r="E845" s="18" t="s">
        <v>1</v>
      </c>
      <c r="F845" s="224">
        <v>31</v>
      </c>
      <c r="G845" s="33"/>
      <c r="H845" s="34"/>
    </row>
    <row r="846" spans="1:8" s="2" customFormat="1" ht="16.899999999999999" customHeight="1">
      <c r="A846" s="33"/>
      <c r="B846" s="34"/>
      <c r="C846" s="225" t="s">
        <v>5480</v>
      </c>
      <c r="D846" s="33"/>
      <c r="E846" s="33"/>
      <c r="F846" s="33"/>
      <c r="G846" s="33"/>
      <c r="H846" s="34"/>
    </row>
    <row r="847" spans="1:8" s="2" customFormat="1" ht="16.899999999999999" customHeight="1">
      <c r="A847" s="33"/>
      <c r="B847" s="34"/>
      <c r="C847" s="223" t="s">
        <v>222</v>
      </c>
      <c r="D847" s="223" t="s">
        <v>223</v>
      </c>
      <c r="E847" s="18" t="s">
        <v>224</v>
      </c>
      <c r="F847" s="224">
        <v>31</v>
      </c>
      <c r="G847" s="33"/>
      <c r="H847" s="34"/>
    </row>
    <row r="848" spans="1:8" s="2" customFormat="1" ht="16.899999999999999" customHeight="1">
      <c r="A848" s="33"/>
      <c r="B848" s="34"/>
      <c r="C848" s="223" t="s">
        <v>230</v>
      </c>
      <c r="D848" s="223" t="s">
        <v>231</v>
      </c>
      <c r="E848" s="18" t="s">
        <v>224</v>
      </c>
      <c r="F848" s="224">
        <v>62</v>
      </c>
      <c r="G848" s="33"/>
      <c r="H848" s="34"/>
    </row>
    <row r="849" spans="1:8" s="2" customFormat="1" ht="16.899999999999999" customHeight="1">
      <c r="A849" s="33"/>
      <c r="B849" s="34"/>
      <c r="C849" s="219" t="s">
        <v>1434</v>
      </c>
      <c r="D849" s="220" t="s">
        <v>1</v>
      </c>
      <c r="E849" s="221" t="s">
        <v>1</v>
      </c>
      <c r="F849" s="222">
        <v>54.5</v>
      </c>
      <c r="G849" s="33"/>
      <c r="H849" s="34"/>
    </row>
    <row r="850" spans="1:8" s="2" customFormat="1" ht="16.899999999999999" customHeight="1">
      <c r="A850" s="33"/>
      <c r="B850" s="34"/>
      <c r="C850" s="223" t="s">
        <v>1</v>
      </c>
      <c r="D850" s="223" t="s">
        <v>1847</v>
      </c>
      <c r="E850" s="18" t="s">
        <v>1</v>
      </c>
      <c r="F850" s="224">
        <v>1</v>
      </c>
      <c r="G850" s="33"/>
      <c r="H850" s="34"/>
    </row>
    <row r="851" spans="1:8" s="2" customFormat="1" ht="16.899999999999999" customHeight="1">
      <c r="A851" s="33"/>
      <c r="B851" s="34"/>
      <c r="C851" s="223" t="s">
        <v>1</v>
      </c>
      <c r="D851" s="223" t="s">
        <v>1848</v>
      </c>
      <c r="E851" s="18" t="s">
        <v>1</v>
      </c>
      <c r="F851" s="224">
        <v>0</v>
      </c>
      <c r="G851" s="33"/>
      <c r="H851" s="34"/>
    </row>
    <row r="852" spans="1:8" s="2" customFormat="1" ht="16.899999999999999" customHeight="1">
      <c r="A852" s="33"/>
      <c r="B852" s="34"/>
      <c r="C852" s="223" t="s">
        <v>1</v>
      </c>
      <c r="D852" s="223" t="s">
        <v>1849</v>
      </c>
      <c r="E852" s="18" t="s">
        <v>1</v>
      </c>
      <c r="F852" s="224">
        <v>14</v>
      </c>
      <c r="G852" s="33"/>
      <c r="H852" s="34"/>
    </row>
    <row r="853" spans="1:8" s="2" customFormat="1" ht="16.899999999999999" customHeight="1">
      <c r="A853" s="33"/>
      <c r="B853" s="34"/>
      <c r="C853" s="223" t="s">
        <v>1</v>
      </c>
      <c r="D853" s="223" t="s">
        <v>1831</v>
      </c>
      <c r="E853" s="18" t="s">
        <v>1</v>
      </c>
      <c r="F853" s="224">
        <v>0</v>
      </c>
      <c r="G853" s="33"/>
      <c r="H853" s="34"/>
    </row>
    <row r="854" spans="1:8" s="2" customFormat="1" ht="16.899999999999999" customHeight="1">
      <c r="A854" s="33"/>
      <c r="B854" s="34"/>
      <c r="C854" s="223" t="s">
        <v>1</v>
      </c>
      <c r="D854" s="223" t="s">
        <v>1850</v>
      </c>
      <c r="E854" s="18" t="s">
        <v>1</v>
      </c>
      <c r="F854" s="224">
        <v>32.5</v>
      </c>
      <c r="G854" s="33"/>
      <c r="H854" s="34"/>
    </row>
    <row r="855" spans="1:8" s="2" customFormat="1" ht="16.899999999999999" customHeight="1">
      <c r="A855" s="33"/>
      <c r="B855" s="34"/>
      <c r="C855" s="223" t="s">
        <v>1</v>
      </c>
      <c r="D855" s="223" t="s">
        <v>1851</v>
      </c>
      <c r="E855" s="18" t="s">
        <v>1</v>
      </c>
      <c r="F855" s="224">
        <v>7</v>
      </c>
      <c r="G855" s="33"/>
      <c r="H855" s="34"/>
    </row>
    <row r="856" spans="1:8" s="2" customFormat="1" ht="16.899999999999999" customHeight="1">
      <c r="A856" s="33"/>
      <c r="B856" s="34"/>
      <c r="C856" s="223" t="s">
        <v>1434</v>
      </c>
      <c r="D856" s="223" t="s">
        <v>236</v>
      </c>
      <c r="E856" s="18" t="s">
        <v>1</v>
      </c>
      <c r="F856" s="224">
        <v>54.5</v>
      </c>
      <c r="G856" s="33"/>
      <c r="H856" s="34"/>
    </row>
    <row r="857" spans="1:8" s="2" customFormat="1" ht="16.899999999999999" customHeight="1">
      <c r="A857" s="33"/>
      <c r="B857" s="34"/>
      <c r="C857" s="225" t="s">
        <v>5480</v>
      </c>
      <c r="D857" s="33"/>
      <c r="E857" s="33"/>
      <c r="F857" s="33"/>
      <c r="G857" s="33"/>
      <c r="H857" s="34"/>
    </row>
    <row r="858" spans="1:8" s="2" customFormat="1" ht="16.899999999999999" customHeight="1">
      <c r="A858" s="33"/>
      <c r="B858" s="34"/>
      <c r="C858" s="223" t="s">
        <v>1844</v>
      </c>
      <c r="D858" s="223" t="s">
        <v>1845</v>
      </c>
      <c r="E858" s="18" t="s">
        <v>224</v>
      </c>
      <c r="F858" s="224">
        <v>54.5</v>
      </c>
      <c r="G858" s="33"/>
      <c r="H858" s="34"/>
    </row>
    <row r="859" spans="1:8" s="2" customFormat="1" ht="16.899999999999999" customHeight="1">
      <c r="A859" s="33"/>
      <c r="B859" s="34"/>
      <c r="C859" s="223" t="s">
        <v>513</v>
      </c>
      <c r="D859" s="223" t="s">
        <v>514</v>
      </c>
      <c r="E859" s="18" t="s">
        <v>394</v>
      </c>
      <c r="F859" s="224">
        <v>799.12</v>
      </c>
      <c r="G859" s="33"/>
      <c r="H859" s="34"/>
    </row>
    <row r="860" spans="1:8" s="2" customFormat="1" ht="16.899999999999999" customHeight="1">
      <c r="A860" s="33"/>
      <c r="B860" s="34"/>
      <c r="C860" s="223" t="s">
        <v>1792</v>
      </c>
      <c r="D860" s="223" t="s">
        <v>1793</v>
      </c>
      <c r="E860" s="18" t="s">
        <v>394</v>
      </c>
      <c r="F860" s="224">
        <v>481.77300000000002</v>
      </c>
      <c r="G860" s="33"/>
      <c r="H860" s="34"/>
    </row>
    <row r="861" spans="1:8" s="2" customFormat="1" ht="16.899999999999999" customHeight="1">
      <c r="A861" s="33"/>
      <c r="B861" s="34"/>
      <c r="C861" s="223" t="s">
        <v>630</v>
      </c>
      <c r="D861" s="223" t="s">
        <v>631</v>
      </c>
      <c r="E861" s="18" t="s">
        <v>394</v>
      </c>
      <c r="F861" s="224">
        <v>94.915000000000006</v>
      </c>
      <c r="G861" s="33"/>
      <c r="H861" s="34"/>
    </row>
    <row r="862" spans="1:8" s="2" customFormat="1" ht="16.899999999999999" customHeight="1">
      <c r="A862" s="33"/>
      <c r="B862" s="34"/>
      <c r="C862" s="223" t="s">
        <v>2297</v>
      </c>
      <c r="D862" s="223" t="s">
        <v>2298</v>
      </c>
      <c r="E862" s="18" t="s">
        <v>224</v>
      </c>
      <c r="F862" s="224">
        <v>541.75</v>
      </c>
      <c r="G862" s="33"/>
      <c r="H862" s="34"/>
    </row>
    <row r="863" spans="1:8" s="2" customFormat="1" ht="16.899999999999999" customHeight="1">
      <c r="A863" s="33"/>
      <c r="B863" s="34"/>
      <c r="C863" s="219" t="s">
        <v>1436</v>
      </c>
      <c r="D863" s="220" t="s">
        <v>1</v>
      </c>
      <c r="E863" s="221" t="s">
        <v>1</v>
      </c>
      <c r="F863" s="222">
        <v>15</v>
      </c>
      <c r="G863" s="33"/>
      <c r="H863" s="34"/>
    </row>
    <row r="864" spans="1:8" s="2" customFormat="1" ht="16.899999999999999" customHeight="1">
      <c r="A864" s="33"/>
      <c r="B864" s="34"/>
      <c r="C864" s="223" t="s">
        <v>1</v>
      </c>
      <c r="D864" s="223" t="s">
        <v>1847</v>
      </c>
      <c r="E864" s="18" t="s">
        <v>1</v>
      </c>
      <c r="F864" s="224">
        <v>1</v>
      </c>
      <c r="G864" s="33"/>
      <c r="H864" s="34"/>
    </row>
    <row r="865" spans="1:8" s="2" customFormat="1" ht="16.899999999999999" customHeight="1">
      <c r="A865" s="33"/>
      <c r="B865" s="34"/>
      <c r="C865" s="223" t="s">
        <v>1</v>
      </c>
      <c r="D865" s="223" t="s">
        <v>1848</v>
      </c>
      <c r="E865" s="18" t="s">
        <v>1</v>
      </c>
      <c r="F865" s="224">
        <v>0</v>
      </c>
      <c r="G865" s="33"/>
      <c r="H865" s="34"/>
    </row>
    <row r="866" spans="1:8" s="2" customFormat="1" ht="16.899999999999999" customHeight="1">
      <c r="A866" s="33"/>
      <c r="B866" s="34"/>
      <c r="C866" s="223" t="s">
        <v>1</v>
      </c>
      <c r="D866" s="223" t="s">
        <v>1849</v>
      </c>
      <c r="E866" s="18" t="s">
        <v>1</v>
      </c>
      <c r="F866" s="224">
        <v>14</v>
      </c>
      <c r="G866" s="33"/>
      <c r="H866" s="34"/>
    </row>
    <row r="867" spans="1:8" s="2" customFormat="1" ht="16.899999999999999" customHeight="1">
      <c r="A867" s="33"/>
      <c r="B867" s="34"/>
      <c r="C867" s="223" t="s">
        <v>1436</v>
      </c>
      <c r="D867" s="223" t="s">
        <v>282</v>
      </c>
      <c r="E867" s="18" t="s">
        <v>1</v>
      </c>
      <c r="F867" s="224">
        <v>15</v>
      </c>
      <c r="G867" s="33"/>
      <c r="H867" s="34"/>
    </row>
    <row r="868" spans="1:8" s="2" customFormat="1" ht="16.899999999999999" customHeight="1">
      <c r="A868" s="33"/>
      <c r="B868" s="34"/>
      <c r="C868" s="225" t="s">
        <v>5480</v>
      </c>
      <c r="D868" s="33"/>
      <c r="E868" s="33"/>
      <c r="F868" s="33"/>
      <c r="G868" s="33"/>
      <c r="H868" s="34"/>
    </row>
    <row r="869" spans="1:8" s="2" customFormat="1" ht="16.899999999999999" customHeight="1">
      <c r="A869" s="33"/>
      <c r="B869" s="34"/>
      <c r="C869" s="223" t="s">
        <v>1844</v>
      </c>
      <c r="D869" s="223" t="s">
        <v>1845</v>
      </c>
      <c r="E869" s="18" t="s">
        <v>224</v>
      </c>
      <c r="F869" s="224">
        <v>54.5</v>
      </c>
      <c r="G869" s="33"/>
      <c r="H869" s="34"/>
    </row>
    <row r="870" spans="1:8" s="2" customFormat="1" ht="22.5">
      <c r="A870" s="33"/>
      <c r="B870" s="34"/>
      <c r="C870" s="223" t="s">
        <v>1852</v>
      </c>
      <c r="D870" s="223" t="s">
        <v>1853</v>
      </c>
      <c r="E870" s="18" t="s">
        <v>224</v>
      </c>
      <c r="F870" s="224">
        <v>15.15</v>
      </c>
      <c r="G870" s="33"/>
      <c r="H870" s="34"/>
    </row>
    <row r="871" spans="1:8" s="2" customFormat="1" ht="16.899999999999999" customHeight="1">
      <c r="A871" s="33"/>
      <c r="B871" s="34"/>
      <c r="C871" s="219" t="s">
        <v>1437</v>
      </c>
      <c r="D871" s="220" t="s">
        <v>1</v>
      </c>
      <c r="E871" s="221" t="s">
        <v>1</v>
      </c>
      <c r="F871" s="222">
        <v>39.5</v>
      </c>
      <c r="G871" s="33"/>
      <c r="H871" s="34"/>
    </row>
    <row r="872" spans="1:8" s="2" customFormat="1" ht="16.899999999999999" customHeight="1">
      <c r="A872" s="33"/>
      <c r="B872" s="34"/>
      <c r="C872" s="223" t="s">
        <v>1</v>
      </c>
      <c r="D872" s="223" t="s">
        <v>1831</v>
      </c>
      <c r="E872" s="18" t="s">
        <v>1</v>
      </c>
      <c r="F872" s="224">
        <v>0</v>
      </c>
      <c r="G872" s="33"/>
      <c r="H872" s="34"/>
    </row>
    <row r="873" spans="1:8" s="2" customFormat="1" ht="16.899999999999999" customHeight="1">
      <c r="A873" s="33"/>
      <c r="B873" s="34"/>
      <c r="C873" s="223" t="s">
        <v>1</v>
      </c>
      <c r="D873" s="223" t="s">
        <v>1850</v>
      </c>
      <c r="E873" s="18" t="s">
        <v>1</v>
      </c>
      <c r="F873" s="224">
        <v>32.5</v>
      </c>
      <c r="G873" s="33"/>
      <c r="H873" s="34"/>
    </row>
    <row r="874" spans="1:8" s="2" customFormat="1" ht="16.899999999999999" customHeight="1">
      <c r="A874" s="33"/>
      <c r="B874" s="34"/>
      <c r="C874" s="223" t="s">
        <v>1</v>
      </c>
      <c r="D874" s="223" t="s">
        <v>1851</v>
      </c>
      <c r="E874" s="18" t="s">
        <v>1</v>
      </c>
      <c r="F874" s="224">
        <v>7</v>
      </c>
      <c r="G874" s="33"/>
      <c r="H874" s="34"/>
    </row>
    <row r="875" spans="1:8" s="2" customFormat="1" ht="16.899999999999999" customHeight="1">
      <c r="A875" s="33"/>
      <c r="B875" s="34"/>
      <c r="C875" s="223" t="s">
        <v>1437</v>
      </c>
      <c r="D875" s="223" t="s">
        <v>282</v>
      </c>
      <c r="E875" s="18" t="s">
        <v>1</v>
      </c>
      <c r="F875" s="224">
        <v>39.5</v>
      </c>
      <c r="G875" s="33"/>
      <c r="H875" s="34"/>
    </row>
    <row r="876" spans="1:8" s="2" customFormat="1" ht="16.899999999999999" customHeight="1">
      <c r="A876" s="33"/>
      <c r="B876" s="34"/>
      <c r="C876" s="225" t="s">
        <v>5480</v>
      </c>
      <c r="D876" s="33"/>
      <c r="E876" s="33"/>
      <c r="F876" s="33"/>
      <c r="G876" s="33"/>
      <c r="H876" s="34"/>
    </row>
    <row r="877" spans="1:8" s="2" customFormat="1" ht="16.899999999999999" customHeight="1">
      <c r="A877" s="33"/>
      <c r="B877" s="34"/>
      <c r="C877" s="223" t="s">
        <v>1844</v>
      </c>
      <c r="D877" s="223" t="s">
        <v>1845</v>
      </c>
      <c r="E877" s="18" t="s">
        <v>224</v>
      </c>
      <c r="F877" s="224">
        <v>54.5</v>
      </c>
      <c r="G877" s="33"/>
      <c r="H877" s="34"/>
    </row>
    <row r="878" spans="1:8" s="2" customFormat="1" ht="22.5">
      <c r="A878" s="33"/>
      <c r="B878" s="34"/>
      <c r="C878" s="223" t="s">
        <v>1856</v>
      </c>
      <c r="D878" s="223" t="s">
        <v>1857</v>
      </c>
      <c r="E878" s="18" t="s">
        <v>224</v>
      </c>
      <c r="F878" s="224">
        <v>39.895000000000003</v>
      </c>
      <c r="G878" s="33"/>
      <c r="H878" s="34"/>
    </row>
    <row r="879" spans="1:8" s="2" customFormat="1" ht="16.899999999999999" customHeight="1">
      <c r="A879" s="33"/>
      <c r="B879" s="34"/>
      <c r="C879" s="219" t="s">
        <v>1057</v>
      </c>
      <c r="D879" s="220" t="s">
        <v>1</v>
      </c>
      <c r="E879" s="221" t="s">
        <v>1</v>
      </c>
      <c r="F879" s="222">
        <v>359.5</v>
      </c>
      <c r="G879" s="33"/>
      <c r="H879" s="34"/>
    </row>
    <row r="880" spans="1:8" s="2" customFormat="1" ht="16.899999999999999" customHeight="1">
      <c r="A880" s="33"/>
      <c r="B880" s="34"/>
      <c r="C880" s="223" t="s">
        <v>1</v>
      </c>
      <c r="D880" s="223" t="s">
        <v>1848</v>
      </c>
      <c r="E880" s="18" t="s">
        <v>1</v>
      </c>
      <c r="F880" s="224">
        <v>0</v>
      </c>
      <c r="G880" s="33"/>
      <c r="H880" s="34"/>
    </row>
    <row r="881" spans="1:8" s="2" customFormat="1" ht="16.899999999999999" customHeight="1">
      <c r="A881" s="33"/>
      <c r="B881" s="34"/>
      <c r="C881" s="223" t="s">
        <v>1</v>
      </c>
      <c r="D881" s="223" t="s">
        <v>1867</v>
      </c>
      <c r="E881" s="18" t="s">
        <v>1</v>
      </c>
      <c r="F881" s="224">
        <v>192</v>
      </c>
      <c r="G881" s="33"/>
      <c r="H881" s="34"/>
    </row>
    <row r="882" spans="1:8" s="2" customFormat="1" ht="16.899999999999999" customHeight="1">
      <c r="A882" s="33"/>
      <c r="B882" s="34"/>
      <c r="C882" s="223" t="s">
        <v>1</v>
      </c>
      <c r="D882" s="223" t="s">
        <v>1831</v>
      </c>
      <c r="E882" s="18" t="s">
        <v>1</v>
      </c>
      <c r="F882" s="224">
        <v>0</v>
      </c>
      <c r="G882" s="33"/>
      <c r="H882" s="34"/>
    </row>
    <row r="883" spans="1:8" s="2" customFormat="1" ht="16.899999999999999" customHeight="1">
      <c r="A883" s="33"/>
      <c r="B883" s="34"/>
      <c r="C883" s="223" t="s">
        <v>1</v>
      </c>
      <c r="D883" s="223" t="s">
        <v>1868</v>
      </c>
      <c r="E883" s="18" t="s">
        <v>1</v>
      </c>
      <c r="F883" s="224">
        <v>122</v>
      </c>
      <c r="G883" s="33"/>
      <c r="H883" s="34"/>
    </row>
    <row r="884" spans="1:8" s="2" customFormat="1" ht="16.899999999999999" customHeight="1">
      <c r="A884" s="33"/>
      <c r="B884" s="34"/>
      <c r="C884" s="223" t="s">
        <v>1</v>
      </c>
      <c r="D884" s="223" t="s">
        <v>1869</v>
      </c>
      <c r="E884" s="18" t="s">
        <v>1</v>
      </c>
      <c r="F884" s="224">
        <v>15.5</v>
      </c>
      <c r="G884" s="33"/>
      <c r="H884" s="34"/>
    </row>
    <row r="885" spans="1:8" s="2" customFormat="1" ht="16.899999999999999" customHeight="1">
      <c r="A885" s="33"/>
      <c r="B885" s="34"/>
      <c r="C885" s="223" t="s">
        <v>1</v>
      </c>
      <c r="D885" s="223" t="s">
        <v>1870</v>
      </c>
      <c r="E885" s="18" t="s">
        <v>1</v>
      </c>
      <c r="F885" s="224">
        <v>9</v>
      </c>
      <c r="G885" s="33"/>
      <c r="H885" s="34"/>
    </row>
    <row r="886" spans="1:8" s="2" customFormat="1" ht="16.899999999999999" customHeight="1">
      <c r="A886" s="33"/>
      <c r="B886" s="34"/>
      <c r="C886" s="223" t="s">
        <v>1</v>
      </c>
      <c r="D886" s="223" t="s">
        <v>1834</v>
      </c>
      <c r="E886" s="18" t="s">
        <v>1</v>
      </c>
      <c r="F886" s="224">
        <v>0</v>
      </c>
      <c r="G886" s="33"/>
      <c r="H886" s="34"/>
    </row>
    <row r="887" spans="1:8" s="2" customFormat="1" ht="16.899999999999999" customHeight="1">
      <c r="A887" s="33"/>
      <c r="B887" s="34"/>
      <c r="C887" s="223" t="s">
        <v>1</v>
      </c>
      <c r="D887" s="223" t="s">
        <v>1871</v>
      </c>
      <c r="E887" s="18" t="s">
        <v>1</v>
      </c>
      <c r="F887" s="224">
        <v>21</v>
      </c>
      <c r="G887" s="33"/>
      <c r="H887" s="34"/>
    </row>
    <row r="888" spans="1:8" s="2" customFormat="1" ht="16.899999999999999" customHeight="1">
      <c r="A888" s="33"/>
      <c r="B888" s="34"/>
      <c r="C888" s="223" t="s">
        <v>1057</v>
      </c>
      <c r="D888" s="223" t="s">
        <v>236</v>
      </c>
      <c r="E888" s="18" t="s">
        <v>1</v>
      </c>
      <c r="F888" s="224">
        <v>359.5</v>
      </c>
      <c r="G888" s="33"/>
      <c r="H888" s="34"/>
    </row>
    <row r="889" spans="1:8" s="2" customFormat="1" ht="16.899999999999999" customHeight="1">
      <c r="A889" s="33"/>
      <c r="B889" s="34"/>
      <c r="C889" s="225" t="s">
        <v>5480</v>
      </c>
      <c r="D889" s="33"/>
      <c r="E889" s="33"/>
      <c r="F889" s="33"/>
      <c r="G889" s="33"/>
      <c r="H889" s="34"/>
    </row>
    <row r="890" spans="1:8" s="2" customFormat="1" ht="16.899999999999999" customHeight="1">
      <c r="A890" s="33"/>
      <c r="B890" s="34"/>
      <c r="C890" s="223" t="s">
        <v>1864</v>
      </c>
      <c r="D890" s="223" t="s">
        <v>1865</v>
      </c>
      <c r="E890" s="18" t="s">
        <v>224</v>
      </c>
      <c r="F890" s="224">
        <v>359.5</v>
      </c>
      <c r="G890" s="33"/>
      <c r="H890" s="34"/>
    </row>
    <row r="891" spans="1:8" s="2" customFormat="1" ht="16.899999999999999" customHeight="1">
      <c r="A891" s="33"/>
      <c r="B891" s="34"/>
      <c r="C891" s="223" t="s">
        <v>513</v>
      </c>
      <c r="D891" s="223" t="s">
        <v>514</v>
      </c>
      <c r="E891" s="18" t="s">
        <v>394</v>
      </c>
      <c r="F891" s="224">
        <v>799.12</v>
      </c>
      <c r="G891" s="33"/>
      <c r="H891" s="34"/>
    </row>
    <row r="892" spans="1:8" s="2" customFormat="1" ht="16.899999999999999" customHeight="1">
      <c r="A892" s="33"/>
      <c r="B892" s="34"/>
      <c r="C892" s="223" t="s">
        <v>1792</v>
      </c>
      <c r="D892" s="223" t="s">
        <v>1793</v>
      </c>
      <c r="E892" s="18" t="s">
        <v>394</v>
      </c>
      <c r="F892" s="224">
        <v>481.77300000000002</v>
      </c>
      <c r="G892" s="33"/>
      <c r="H892" s="34"/>
    </row>
    <row r="893" spans="1:8" s="2" customFormat="1" ht="16.899999999999999" customHeight="1">
      <c r="A893" s="33"/>
      <c r="B893" s="34"/>
      <c r="C893" s="223" t="s">
        <v>630</v>
      </c>
      <c r="D893" s="223" t="s">
        <v>631</v>
      </c>
      <c r="E893" s="18" t="s">
        <v>394</v>
      </c>
      <c r="F893" s="224">
        <v>94.915000000000006</v>
      </c>
      <c r="G893" s="33"/>
      <c r="H893" s="34"/>
    </row>
    <row r="894" spans="1:8" s="2" customFormat="1" ht="16.899999999999999" customHeight="1">
      <c r="A894" s="33"/>
      <c r="B894" s="34"/>
      <c r="C894" s="223" t="s">
        <v>2297</v>
      </c>
      <c r="D894" s="223" t="s">
        <v>2298</v>
      </c>
      <c r="E894" s="18" t="s">
        <v>224</v>
      </c>
      <c r="F894" s="224">
        <v>541.75</v>
      </c>
      <c r="G894" s="33"/>
      <c r="H894" s="34"/>
    </row>
    <row r="895" spans="1:8" s="2" customFormat="1" ht="16.899999999999999" customHeight="1">
      <c r="A895" s="33"/>
      <c r="B895" s="34"/>
      <c r="C895" s="219" t="s">
        <v>1440</v>
      </c>
      <c r="D895" s="220" t="s">
        <v>1</v>
      </c>
      <c r="E895" s="221" t="s">
        <v>1</v>
      </c>
      <c r="F895" s="222">
        <v>192</v>
      </c>
      <c r="G895" s="33"/>
      <c r="H895" s="34"/>
    </row>
    <row r="896" spans="1:8" s="2" customFormat="1" ht="16.899999999999999" customHeight="1">
      <c r="A896" s="33"/>
      <c r="B896" s="34"/>
      <c r="C896" s="223" t="s">
        <v>1</v>
      </c>
      <c r="D896" s="223" t="s">
        <v>1848</v>
      </c>
      <c r="E896" s="18" t="s">
        <v>1</v>
      </c>
      <c r="F896" s="224">
        <v>0</v>
      </c>
      <c r="G896" s="33"/>
      <c r="H896" s="34"/>
    </row>
    <row r="897" spans="1:8" s="2" customFormat="1" ht="16.899999999999999" customHeight="1">
      <c r="A897" s="33"/>
      <c r="B897" s="34"/>
      <c r="C897" s="223" t="s">
        <v>1</v>
      </c>
      <c r="D897" s="223" t="s">
        <v>1867</v>
      </c>
      <c r="E897" s="18" t="s">
        <v>1</v>
      </c>
      <c r="F897" s="224">
        <v>192</v>
      </c>
      <c r="G897" s="33"/>
      <c r="H897" s="34"/>
    </row>
    <row r="898" spans="1:8" s="2" customFormat="1" ht="16.899999999999999" customHeight="1">
      <c r="A898" s="33"/>
      <c r="B898" s="34"/>
      <c r="C898" s="223" t="s">
        <v>1440</v>
      </c>
      <c r="D898" s="223" t="s">
        <v>282</v>
      </c>
      <c r="E898" s="18" t="s">
        <v>1</v>
      </c>
      <c r="F898" s="224">
        <v>192</v>
      </c>
      <c r="G898" s="33"/>
      <c r="H898" s="34"/>
    </row>
    <row r="899" spans="1:8" s="2" customFormat="1" ht="16.899999999999999" customHeight="1">
      <c r="A899" s="33"/>
      <c r="B899" s="34"/>
      <c r="C899" s="225" t="s">
        <v>5480</v>
      </c>
      <c r="D899" s="33"/>
      <c r="E899" s="33"/>
      <c r="F899" s="33"/>
      <c r="G899" s="33"/>
      <c r="H899" s="34"/>
    </row>
    <row r="900" spans="1:8" s="2" customFormat="1" ht="16.899999999999999" customHeight="1">
      <c r="A900" s="33"/>
      <c r="B900" s="34"/>
      <c r="C900" s="223" t="s">
        <v>1864</v>
      </c>
      <c r="D900" s="223" t="s">
        <v>1865</v>
      </c>
      <c r="E900" s="18" t="s">
        <v>224</v>
      </c>
      <c r="F900" s="224">
        <v>359.5</v>
      </c>
      <c r="G900" s="33"/>
      <c r="H900" s="34"/>
    </row>
    <row r="901" spans="1:8" s="2" customFormat="1" ht="22.5">
      <c r="A901" s="33"/>
      <c r="B901" s="34"/>
      <c r="C901" s="223" t="s">
        <v>1872</v>
      </c>
      <c r="D901" s="223" t="s">
        <v>1873</v>
      </c>
      <c r="E901" s="18" t="s">
        <v>224</v>
      </c>
      <c r="F901" s="224">
        <v>193.92</v>
      </c>
      <c r="G901" s="33"/>
      <c r="H901" s="34"/>
    </row>
    <row r="902" spans="1:8" s="2" customFormat="1" ht="16.899999999999999" customHeight="1">
      <c r="A902" s="33"/>
      <c r="B902" s="34"/>
      <c r="C902" s="219" t="s">
        <v>1442</v>
      </c>
      <c r="D902" s="220" t="s">
        <v>1</v>
      </c>
      <c r="E902" s="221" t="s">
        <v>1</v>
      </c>
      <c r="F902" s="222">
        <v>21</v>
      </c>
      <c r="G902" s="33"/>
      <c r="H902" s="34"/>
    </row>
    <row r="903" spans="1:8" s="2" customFormat="1" ht="16.899999999999999" customHeight="1">
      <c r="A903" s="33"/>
      <c r="B903" s="34"/>
      <c r="C903" s="223" t="s">
        <v>1</v>
      </c>
      <c r="D903" s="223" t="s">
        <v>1834</v>
      </c>
      <c r="E903" s="18" t="s">
        <v>1</v>
      </c>
      <c r="F903" s="224">
        <v>0</v>
      </c>
      <c r="G903" s="33"/>
      <c r="H903" s="34"/>
    </row>
    <row r="904" spans="1:8" s="2" customFormat="1" ht="16.899999999999999" customHeight="1">
      <c r="A904" s="33"/>
      <c r="B904" s="34"/>
      <c r="C904" s="223" t="s">
        <v>1</v>
      </c>
      <c r="D904" s="223" t="s">
        <v>1871</v>
      </c>
      <c r="E904" s="18" t="s">
        <v>1</v>
      </c>
      <c r="F904" s="224">
        <v>21</v>
      </c>
      <c r="G904" s="33"/>
      <c r="H904" s="34"/>
    </row>
    <row r="905" spans="1:8" s="2" customFormat="1" ht="16.899999999999999" customHeight="1">
      <c r="A905" s="33"/>
      <c r="B905" s="34"/>
      <c r="C905" s="223" t="s">
        <v>1442</v>
      </c>
      <c r="D905" s="223" t="s">
        <v>282</v>
      </c>
      <c r="E905" s="18" t="s">
        <v>1</v>
      </c>
      <c r="F905" s="224">
        <v>21</v>
      </c>
      <c r="G905" s="33"/>
      <c r="H905" s="34"/>
    </row>
    <row r="906" spans="1:8" s="2" customFormat="1" ht="16.899999999999999" customHeight="1">
      <c r="A906" s="33"/>
      <c r="B906" s="34"/>
      <c r="C906" s="225" t="s">
        <v>5480</v>
      </c>
      <c r="D906" s="33"/>
      <c r="E906" s="33"/>
      <c r="F906" s="33"/>
      <c r="G906" s="33"/>
      <c r="H906" s="34"/>
    </row>
    <row r="907" spans="1:8" s="2" customFormat="1" ht="16.899999999999999" customHeight="1">
      <c r="A907" s="33"/>
      <c r="B907" s="34"/>
      <c r="C907" s="223" t="s">
        <v>1864</v>
      </c>
      <c r="D907" s="223" t="s">
        <v>1865</v>
      </c>
      <c r="E907" s="18" t="s">
        <v>224</v>
      </c>
      <c r="F907" s="224">
        <v>359.5</v>
      </c>
      <c r="G907" s="33"/>
      <c r="H907" s="34"/>
    </row>
    <row r="908" spans="1:8" s="2" customFormat="1" ht="22.5">
      <c r="A908" s="33"/>
      <c r="B908" s="34"/>
      <c r="C908" s="223" t="s">
        <v>1880</v>
      </c>
      <c r="D908" s="223" t="s">
        <v>1881</v>
      </c>
      <c r="E908" s="18" t="s">
        <v>224</v>
      </c>
      <c r="F908" s="224">
        <v>21.21</v>
      </c>
      <c r="G908" s="33"/>
      <c r="H908" s="34"/>
    </row>
    <row r="909" spans="1:8" s="2" customFormat="1" ht="16.899999999999999" customHeight="1">
      <c r="A909" s="33"/>
      <c r="B909" s="34"/>
      <c r="C909" s="219" t="s">
        <v>1443</v>
      </c>
      <c r="D909" s="220" t="s">
        <v>1</v>
      </c>
      <c r="E909" s="221" t="s">
        <v>1</v>
      </c>
      <c r="F909" s="222">
        <v>146.5</v>
      </c>
      <c r="G909" s="33"/>
      <c r="H909" s="34"/>
    </row>
    <row r="910" spans="1:8" s="2" customFormat="1" ht="16.899999999999999" customHeight="1">
      <c r="A910" s="33"/>
      <c r="B910" s="34"/>
      <c r="C910" s="223" t="s">
        <v>1</v>
      </c>
      <c r="D910" s="223" t="s">
        <v>1831</v>
      </c>
      <c r="E910" s="18" t="s">
        <v>1</v>
      </c>
      <c r="F910" s="224">
        <v>0</v>
      </c>
      <c r="G910" s="33"/>
      <c r="H910" s="34"/>
    </row>
    <row r="911" spans="1:8" s="2" customFormat="1" ht="16.899999999999999" customHeight="1">
      <c r="A911" s="33"/>
      <c r="B911" s="34"/>
      <c r="C911" s="223" t="s">
        <v>1</v>
      </c>
      <c r="D911" s="223" t="s">
        <v>1868</v>
      </c>
      <c r="E911" s="18" t="s">
        <v>1</v>
      </c>
      <c r="F911" s="224">
        <v>122</v>
      </c>
      <c r="G911" s="33"/>
      <c r="H911" s="34"/>
    </row>
    <row r="912" spans="1:8" s="2" customFormat="1" ht="16.899999999999999" customHeight="1">
      <c r="A912" s="33"/>
      <c r="B912" s="34"/>
      <c r="C912" s="223" t="s">
        <v>1</v>
      </c>
      <c r="D912" s="223" t="s">
        <v>1869</v>
      </c>
      <c r="E912" s="18" t="s">
        <v>1</v>
      </c>
      <c r="F912" s="224">
        <v>15.5</v>
      </c>
      <c r="G912" s="33"/>
      <c r="H912" s="34"/>
    </row>
    <row r="913" spans="1:8" s="2" customFormat="1" ht="16.899999999999999" customHeight="1">
      <c r="A913" s="33"/>
      <c r="B913" s="34"/>
      <c r="C913" s="223" t="s">
        <v>1</v>
      </c>
      <c r="D913" s="223" t="s">
        <v>1870</v>
      </c>
      <c r="E913" s="18" t="s">
        <v>1</v>
      </c>
      <c r="F913" s="224">
        <v>9</v>
      </c>
      <c r="G913" s="33"/>
      <c r="H913" s="34"/>
    </row>
    <row r="914" spans="1:8" s="2" customFormat="1" ht="16.899999999999999" customHeight="1">
      <c r="A914" s="33"/>
      <c r="B914" s="34"/>
      <c r="C914" s="223" t="s">
        <v>1443</v>
      </c>
      <c r="D914" s="223" t="s">
        <v>282</v>
      </c>
      <c r="E914" s="18" t="s">
        <v>1</v>
      </c>
      <c r="F914" s="224">
        <v>146.5</v>
      </c>
      <c r="G914" s="33"/>
      <c r="H914" s="34"/>
    </row>
    <row r="915" spans="1:8" s="2" customFormat="1" ht="16.899999999999999" customHeight="1">
      <c r="A915" s="33"/>
      <c r="B915" s="34"/>
      <c r="C915" s="225" t="s">
        <v>5480</v>
      </c>
      <c r="D915" s="33"/>
      <c r="E915" s="33"/>
      <c r="F915" s="33"/>
      <c r="G915" s="33"/>
      <c r="H915" s="34"/>
    </row>
    <row r="916" spans="1:8" s="2" customFormat="1" ht="16.899999999999999" customHeight="1">
      <c r="A916" s="33"/>
      <c r="B916" s="34"/>
      <c r="C916" s="223" t="s">
        <v>1864</v>
      </c>
      <c r="D916" s="223" t="s">
        <v>1865</v>
      </c>
      <c r="E916" s="18" t="s">
        <v>224</v>
      </c>
      <c r="F916" s="224">
        <v>359.5</v>
      </c>
      <c r="G916" s="33"/>
      <c r="H916" s="34"/>
    </row>
    <row r="917" spans="1:8" s="2" customFormat="1" ht="22.5">
      <c r="A917" s="33"/>
      <c r="B917" s="34"/>
      <c r="C917" s="223" t="s">
        <v>1876</v>
      </c>
      <c r="D917" s="223" t="s">
        <v>1877</v>
      </c>
      <c r="E917" s="18" t="s">
        <v>224</v>
      </c>
      <c r="F917" s="224">
        <v>147.965</v>
      </c>
      <c r="G917" s="33"/>
      <c r="H917" s="34"/>
    </row>
    <row r="918" spans="1:8" s="2" customFormat="1" ht="16.899999999999999" customHeight="1">
      <c r="A918" s="33"/>
      <c r="B918" s="34"/>
      <c r="C918" s="219" t="s">
        <v>143</v>
      </c>
      <c r="D918" s="220" t="s">
        <v>1</v>
      </c>
      <c r="E918" s="221" t="s">
        <v>1</v>
      </c>
      <c r="F918" s="222">
        <v>339.5</v>
      </c>
      <c r="G918" s="33"/>
      <c r="H918" s="34"/>
    </row>
    <row r="919" spans="1:8" s="2" customFormat="1" ht="16.899999999999999" customHeight="1">
      <c r="A919" s="33"/>
      <c r="B919" s="34"/>
      <c r="C919" s="223" t="s">
        <v>1</v>
      </c>
      <c r="D919" s="223" t="s">
        <v>1848</v>
      </c>
      <c r="E919" s="18" t="s">
        <v>1</v>
      </c>
      <c r="F919" s="224">
        <v>0</v>
      </c>
      <c r="G919" s="33"/>
      <c r="H919" s="34"/>
    </row>
    <row r="920" spans="1:8" s="2" customFormat="1" ht="16.899999999999999" customHeight="1">
      <c r="A920" s="33"/>
      <c r="B920" s="34"/>
      <c r="C920" s="223" t="s">
        <v>1</v>
      </c>
      <c r="D920" s="223" t="s">
        <v>1887</v>
      </c>
      <c r="E920" s="18" t="s">
        <v>1</v>
      </c>
      <c r="F920" s="224">
        <v>215.5</v>
      </c>
      <c r="G920" s="33"/>
      <c r="H920" s="34"/>
    </row>
    <row r="921" spans="1:8" s="2" customFormat="1" ht="16.899999999999999" customHeight="1">
      <c r="A921" s="33"/>
      <c r="B921" s="34"/>
      <c r="C921" s="223" t="s">
        <v>1</v>
      </c>
      <c r="D921" s="223" t="s">
        <v>1831</v>
      </c>
      <c r="E921" s="18" t="s">
        <v>1</v>
      </c>
      <c r="F921" s="224">
        <v>0</v>
      </c>
      <c r="G921" s="33"/>
      <c r="H921" s="34"/>
    </row>
    <row r="922" spans="1:8" s="2" customFormat="1" ht="16.899999999999999" customHeight="1">
      <c r="A922" s="33"/>
      <c r="B922" s="34"/>
      <c r="C922" s="223" t="s">
        <v>1</v>
      </c>
      <c r="D922" s="223" t="s">
        <v>1889</v>
      </c>
      <c r="E922" s="18" t="s">
        <v>1</v>
      </c>
      <c r="F922" s="224">
        <v>102</v>
      </c>
      <c r="G922" s="33"/>
      <c r="H922" s="34"/>
    </row>
    <row r="923" spans="1:8" s="2" customFormat="1" ht="16.899999999999999" customHeight="1">
      <c r="A923" s="33"/>
      <c r="B923" s="34"/>
      <c r="C923" s="223" t="s">
        <v>1</v>
      </c>
      <c r="D923" s="223" t="s">
        <v>1834</v>
      </c>
      <c r="E923" s="18" t="s">
        <v>1</v>
      </c>
      <c r="F923" s="224">
        <v>0</v>
      </c>
      <c r="G923" s="33"/>
      <c r="H923" s="34"/>
    </row>
    <row r="924" spans="1:8" s="2" customFormat="1" ht="16.899999999999999" customHeight="1">
      <c r="A924" s="33"/>
      <c r="B924" s="34"/>
      <c r="C924" s="223" t="s">
        <v>1</v>
      </c>
      <c r="D924" s="223" t="s">
        <v>1890</v>
      </c>
      <c r="E924" s="18" t="s">
        <v>1</v>
      </c>
      <c r="F924" s="224">
        <v>22</v>
      </c>
      <c r="G924" s="33"/>
      <c r="H924" s="34"/>
    </row>
    <row r="925" spans="1:8" s="2" customFormat="1" ht="16.899999999999999" customHeight="1">
      <c r="A925" s="33"/>
      <c r="B925" s="34"/>
      <c r="C925" s="223" t="s">
        <v>143</v>
      </c>
      <c r="D925" s="223" t="s">
        <v>236</v>
      </c>
      <c r="E925" s="18" t="s">
        <v>1</v>
      </c>
      <c r="F925" s="224">
        <v>339.5</v>
      </c>
      <c r="G925" s="33"/>
      <c r="H925" s="34"/>
    </row>
    <row r="926" spans="1:8" s="2" customFormat="1" ht="16.899999999999999" customHeight="1">
      <c r="A926" s="33"/>
      <c r="B926" s="34"/>
      <c r="C926" s="225" t="s">
        <v>5480</v>
      </c>
      <c r="D926" s="33"/>
      <c r="E926" s="33"/>
      <c r="F926" s="33"/>
      <c r="G926" s="33"/>
      <c r="H926" s="34"/>
    </row>
    <row r="927" spans="1:8" s="2" customFormat="1" ht="16.899999999999999" customHeight="1">
      <c r="A927" s="33"/>
      <c r="B927" s="34"/>
      <c r="C927" s="223" t="s">
        <v>1884</v>
      </c>
      <c r="D927" s="223" t="s">
        <v>1885</v>
      </c>
      <c r="E927" s="18" t="s">
        <v>224</v>
      </c>
      <c r="F927" s="224">
        <v>339.5</v>
      </c>
      <c r="G927" s="33"/>
      <c r="H927" s="34"/>
    </row>
    <row r="928" spans="1:8" s="2" customFormat="1" ht="16.899999999999999" customHeight="1">
      <c r="A928" s="33"/>
      <c r="B928" s="34"/>
      <c r="C928" s="223" t="s">
        <v>513</v>
      </c>
      <c r="D928" s="223" t="s">
        <v>514</v>
      </c>
      <c r="E928" s="18" t="s">
        <v>394</v>
      </c>
      <c r="F928" s="224">
        <v>799.12</v>
      </c>
      <c r="G928" s="33"/>
      <c r="H928" s="34"/>
    </row>
    <row r="929" spans="1:8" s="2" customFormat="1" ht="16.899999999999999" customHeight="1">
      <c r="A929" s="33"/>
      <c r="B929" s="34"/>
      <c r="C929" s="223" t="s">
        <v>1792</v>
      </c>
      <c r="D929" s="223" t="s">
        <v>1793</v>
      </c>
      <c r="E929" s="18" t="s">
        <v>394</v>
      </c>
      <c r="F929" s="224">
        <v>481.77300000000002</v>
      </c>
      <c r="G929" s="33"/>
      <c r="H929" s="34"/>
    </row>
    <row r="930" spans="1:8" s="2" customFormat="1" ht="16.899999999999999" customHeight="1">
      <c r="A930" s="33"/>
      <c r="B930" s="34"/>
      <c r="C930" s="223" t="s">
        <v>630</v>
      </c>
      <c r="D930" s="223" t="s">
        <v>631</v>
      </c>
      <c r="E930" s="18" t="s">
        <v>394</v>
      </c>
      <c r="F930" s="224">
        <v>94.915000000000006</v>
      </c>
      <c r="G930" s="33"/>
      <c r="H930" s="34"/>
    </row>
    <row r="931" spans="1:8" s="2" customFormat="1" ht="16.899999999999999" customHeight="1">
      <c r="A931" s="33"/>
      <c r="B931" s="34"/>
      <c r="C931" s="223" t="s">
        <v>2302</v>
      </c>
      <c r="D931" s="223" t="s">
        <v>2303</v>
      </c>
      <c r="E931" s="18" t="s">
        <v>224</v>
      </c>
      <c r="F931" s="224">
        <v>373.45</v>
      </c>
      <c r="G931" s="33"/>
      <c r="H931" s="34"/>
    </row>
    <row r="932" spans="1:8" s="2" customFormat="1" ht="16.899999999999999" customHeight="1">
      <c r="A932" s="33"/>
      <c r="B932" s="34"/>
      <c r="C932" s="219" t="s">
        <v>1888</v>
      </c>
      <c r="D932" s="220" t="s">
        <v>1</v>
      </c>
      <c r="E932" s="221" t="s">
        <v>1</v>
      </c>
      <c r="F932" s="222">
        <v>215.5</v>
      </c>
      <c r="G932" s="33"/>
      <c r="H932" s="34"/>
    </row>
    <row r="933" spans="1:8" s="2" customFormat="1" ht="16.899999999999999" customHeight="1">
      <c r="A933" s="33"/>
      <c r="B933" s="34"/>
      <c r="C933" s="223" t="s">
        <v>1</v>
      </c>
      <c r="D933" s="223" t="s">
        <v>1848</v>
      </c>
      <c r="E933" s="18" t="s">
        <v>1</v>
      </c>
      <c r="F933" s="224">
        <v>0</v>
      </c>
      <c r="G933" s="33"/>
      <c r="H933" s="34"/>
    </row>
    <row r="934" spans="1:8" s="2" customFormat="1" ht="16.899999999999999" customHeight="1">
      <c r="A934" s="33"/>
      <c r="B934" s="34"/>
      <c r="C934" s="223" t="s">
        <v>1</v>
      </c>
      <c r="D934" s="223" t="s">
        <v>1887</v>
      </c>
      <c r="E934" s="18" t="s">
        <v>1</v>
      </c>
      <c r="F934" s="224">
        <v>215.5</v>
      </c>
      <c r="G934" s="33"/>
      <c r="H934" s="34"/>
    </row>
    <row r="935" spans="1:8" s="2" customFormat="1" ht="16.899999999999999" customHeight="1">
      <c r="A935" s="33"/>
      <c r="B935" s="34"/>
      <c r="C935" s="223" t="s">
        <v>1888</v>
      </c>
      <c r="D935" s="223" t="s">
        <v>282</v>
      </c>
      <c r="E935" s="18" t="s">
        <v>1</v>
      </c>
      <c r="F935" s="224">
        <v>215.5</v>
      </c>
      <c r="G935" s="33"/>
      <c r="H935" s="34"/>
    </row>
    <row r="936" spans="1:8" s="2" customFormat="1" ht="16.899999999999999" customHeight="1">
      <c r="A936" s="33"/>
      <c r="B936" s="34"/>
      <c r="C936" s="219" t="s">
        <v>1891</v>
      </c>
      <c r="D936" s="220" t="s">
        <v>1</v>
      </c>
      <c r="E936" s="221" t="s">
        <v>1</v>
      </c>
      <c r="F936" s="222">
        <v>22</v>
      </c>
      <c r="G936" s="33"/>
      <c r="H936" s="34"/>
    </row>
    <row r="937" spans="1:8" s="2" customFormat="1" ht="16.899999999999999" customHeight="1">
      <c r="A937" s="33"/>
      <c r="B937" s="34"/>
      <c r="C937" s="223" t="s">
        <v>1</v>
      </c>
      <c r="D937" s="223" t="s">
        <v>1834</v>
      </c>
      <c r="E937" s="18" t="s">
        <v>1</v>
      </c>
      <c r="F937" s="224">
        <v>0</v>
      </c>
      <c r="G937" s="33"/>
      <c r="H937" s="34"/>
    </row>
    <row r="938" spans="1:8" s="2" customFormat="1" ht="16.899999999999999" customHeight="1">
      <c r="A938" s="33"/>
      <c r="B938" s="34"/>
      <c r="C938" s="223" t="s">
        <v>1</v>
      </c>
      <c r="D938" s="223" t="s">
        <v>1890</v>
      </c>
      <c r="E938" s="18" t="s">
        <v>1</v>
      </c>
      <c r="F938" s="224">
        <v>22</v>
      </c>
      <c r="G938" s="33"/>
      <c r="H938" s="34"/>
    </row>
    <row r="939" spans="1:8" s="2" customFormat="1" ht="16.899999999999999" customHeight="1">
      <c r="A939" s="33"/>
      <c r="B939" s="34"/>
      <c r="C939" s="223" t="s">
        <v>1891</v>
      </c>
      <c r="D939" s="223" t="s">
        <v>282</v>
      </c>
      <c r="E939" s="18" t="s">
        <v>1</v>
      </c>
      <c r="F939" s="224">
        <v>22</v>
      </c>
      <c r="G939" s="33"/>
      <c r="H939" s="34"/>
    </row>
    <row r="940" spans="1:8" s="2" customFormat="1" ht="16.899999999999999" customHeight="1">
      <c r="A940" s="33"/>
      <c r="B940" s="34"/>
      <c r="C940" s="219" t="s">
        <v>1446</v>
      </c>
      <c r="D940" s="220" t="s">
        <v>1</v>
      </c>
      <c r="E940" s="221" t="s">
        <v>1</v>
      </c>
      <c r="F940" s="222">
        <v>102</v>
      </c>
      <c r="G940" s="33"/>
      <c r="H940" s="34"/>
    </row>
    <row r="941" spans="1:8" s="2" customFormat="1" ht="16.899999999999999" customHeight="1">
      <c r="A941" s="33"/>
      <c r="B941" s="34"/>
      <c r="C941" s="223" t="s">
        <v>1</v>
      </c>
      <c r="D941" s="223" t="s">
        <v>1831</v>
      </c>
      <c r="E941" s="18" t="s">
        <v>1</v>
      </c>
      <c r="F941" s="224">
        <v>0</v>
      </c>
      <c r="G941" s="33"/>
      <c r="H941" s="34"/>
    </row>
    <row r="942" spans="1:8" s="2" customFormat="1" ht="16.899999999999999" customHeight="1">
      <c r="A942" s="33"/>
      <c r="B942" s="34"/>
      <c r="C942" s="223" t="s">
        <v>1</v>
      </c>
      <c r="D942" s="223" t="s">
        <v>1889</v>
      </c>
      <c r="E942" s="18" t="s">
        <v>1</v>
      </c>
      <c r="F942" s="224">
        <v>102</v>
      </c>
      <c r="G942" s="33"/>
      <c r="H942" s="34"/>
    </row>
    <row r="943" spans="1:8" s="2" customFormat="1" ht="16.899999999999999" customHeight="1">
      <c r="A943" s="33"/>
      <c r="B943" s="34"/>
      <c r="C943" s="223" t="s">
        <v>1446</v>
      </c>
      <c r="D943" s="223" t="s">
        <v>282</v>
      </c>
      <c r="E943" s="18" t="s">
        <v>1</v>
      </c>
      <c r="F943" s="224">
        <v>102</v>
      </c>
      <c r="G943" s="33"/>
      <c r="H943" s="34"/>
    </row>
    <row r="944" spans="1:8" s="2" customFormat="1" ht="16.899999999999999" customHeight="1">
      <c r="A944" s="33"/>
      <c r="B944" s="34"/>
      <c r="C944" s="225" t="s">
        <v>5480</v>
      </c>
      <c r="D944" s="33"/>
      <c r="E944" s="33"/>
      <c r="F944" s="33"/>
      <c r="G944" s="33"/>
      <c r="H944" s="34"/>
    </row>
    <row r="945" spans="1:8" s="2" customFormat="1" ht="16.899999999999999" customHeight="1">
      <c r="A945" s="33"/>
      <c r="B945" s="34"/>
      <c r="C945" s="223" t="s">
        <v>1884</v>
      </c>
      <c r="D945" s="223" t="s">
        <v>1885</v>
      </c>
      <c r="E945" s="18" t="s">
        <v>224</v>
      </c>
      <c r="F945" s="224">
        <v>339.5</v>
      </c>
      <c r="G945" s="33"/>
      <c r="H945" s="34"/>
    </row>
    <row r="946" spans="1:8" s="2" customFormat="1" ht="22.5">
      <c r="A946" s="33"/>
      <c r="B946" s="34"/>
      <c r="C946" s="223" t="s">
        <v>1900</v>
      </c>
      <c r="D946" s="223" t="s">
        <v>1901</v>
      </c>
      <c r="E946" s="18" t="s">
        <v>224</v>
      </c>
      <c r="F946" s="224">
        <v>103.02</v>
      </c>
      <c r="G946" s="33"/>
      <c r="H946" s="34"/>
    </row>
    <row r="947" spans="1:8" s="2" customFormat="1" ht="16.899999999999999" customHeight="1">
      <c r="A947" s="33"/>
      <c r="B947" s="34"/>
      <c r="C947" s="219" t="s">
        <v>1447</v>
      </c>
      <c r="D947" s="220" t="s">
        <v>1</v>
      </c>
      <c r="E947" s="221" t="s">
        <v>1</v>
      </c>
      <c r="F947" s="222">
        <v>78.5</v>
      </c>
      <c r="G947" s="33"/>
      <c r="H947" s="34"/>
    </row>
    <row r="948" spans="1:8" s="2" customFormat="1" ht="16.899999999999999" customHeight="1">
      <c r="A948" s="33"/>
      <c r="B948" s="34"/>
      <c r="C948" s="223" t="s">
        <v>1</v>
      </c>
      <c r="D948" s="223" t="s">
        <v>1831</v>
      </c>
      <c r="E948" s="18" t="s">
        <v>1</v>
      </c>
      <c r="F948" s="224">
        <v>0</v>
      </c>
      <c r="G948" s="33"/>
      <c r="H948" s="34"/>
    </row>
    <row r="949" spans="1:8" s="2" customFormat="1" ht="16.899999999999999" customHeight="1">
      <c r="A949" s="33"/>
      <c r="B949" s="34"/>
      <c r="C949" s="223" t="s">
        <v>1</v>
      </c>
      <c r="D949" s="223" t="s">
        <v>1832</v>
      </c>
      <c r="E949" s="18" t="s">
        <v>1</v>
      </c>
      <c r="F949" s="224">
        <v>18</v>
      </c>
      <c r="G949" s="33"/>
      <c r="H949" s="34"/>
    </row>
    <row r="950" spans="1:8" s="2" customFormat="1" ht="16.899999999999999" customHeight="1">
      <c r="A950" s="33"/>
      <c r="B950" s="34"/>
      <c r="C950" s="223" t="s">
        <v>1</v>
      </c>
      <c r="D950" s="223" t="s">
        <v>1833</v>
      </c>
      <c r="E950" s="18" t="s">
        <v>1</v>
      </c>
      <c r="F950" s="224">
        <v>30.5</v>
      </c>
      <c r="G950" s="33"/>
      <c r="H950" s="34"/>
    </row>
    <row r="951" spans="1:8" s="2" customFormat="1" ht="16.899999999999999" customHeight="1">
      <c r="A951" s="33"/>
      <c r="B951" s="34"/>
      <c r="C951" s="223" t="s">
        <v>1</v>
      </c>
      <c r="D951" s="223" t="s">
        <v>1834</v>
      </c>
      <c r="E951" s="18" t="s">
        <v>1</v>
      </c>
      <c r="F951" s="224">
        <v>0</v>
      </c>
      <c r="G951" s="33"/>
      <c r="H951" s="34"/>
    </row>
    <row r="952" spans="1:8" s="2" customFormat="1" ht="16.899999999999999" customHeight="1">
      <c r="A952" s="33"/>
      <c r="B952" s="34"/>
      <c r="C952" s="223" t="s">
        <v>1</v>
      </c>
      <c r="D952" s="223" t="s">
        <v>1835</v>
      </c>
      <c r="E952" s="18" t="s">
        <v>1</v>
      </c>
      <c r="F952" s="224">
        <v>30</v>
      </c>
      <c r="G952" s="33"/>
      <c r="H952" s="34"/>
    </row>
    <row r="953" spans="1:8" s="2" customFormat="1" ht="16.899999999999999" customHeight="1">
      <c r="A953" s="33"/>
      <c r="B953" s="34"/>
      <c r="C953" s="223" t="s">
        <v>1447</v>
      </c>
      <c r="D953" s="223" t="s">
        <v>236</v>
      </c>
      <c r="E953" s="18" t="s">
        <v>1</v>
      </c>
      <c r="F953" s="224">
        <v>78.5</v>
      </c>
      <c r="G953" s="33"/>
      <c r="H953" s="34"/>
    </row>
    <row r="954" spans="1:8" s="2" customFormat="1" ht="16.899999999999999" customHeight="1">
      <c r="A954" s="33"/>
      <c r="B954" s="34"/>
      <c r="C954" s="225" t="s">
        <v>5480</v>
      </c>
      <c r="D954" s="33"/>
      <c r="E954" s="33"/>
      <c r="F954" s="33"/>
      <c r="G954" s="33"/>
      <c r="H954" s="34"/>
    </row>
    <row r="955" spans="1:8" s="2" customFormat="1" ht="16.899999999999999" customHeight="1">
      <c r="A955" s="33"/>
      <c r="B955" s="34"/>
      <c r="C955" s="223" t="s">
        <v>1828</v>
      </c>
      <c r="D955" s="223" t="s">
        <v>1829</v>
      </c>
      <c r="E955" s="18" t="s">
        <v>224</v>
      </c>
      <c r="F955" s="224">
        <v>78.5</v>
      </c>
      <c r="G955" s="33"/>
      <c r="H955" s="34"/>
    </row>
    <row r="956" spans="1:8" s="2" customFormat="1" ht="16.899999999999999" customHeight="1">
      <c r="A956" s="33"/>
      <c r="B956" s="34"/>
      <c r="C956" s="223" t="s">
        <v>513</v>
      </c>
      <c r="D956" s="223" t="s">
        <v>514</v>
      </c>
      <c r="E956" s="18" t="s">
        <v>394</v>
      </c>
      <c r="F956" s="224">
        <v>799.12</v>
      </c>
      <c r="G956" s="33"/>
      <c r="H956" s="34"/>
    </row>
    <row r="957" spans="1:8" s="2" customFormat="1" ht="16.899999999999999" customHeight="1">
      <c r="A957" s="33"/>
      <c r="B957" s="34"/>
      <c r="C957" s="223" t="s">
        <v>1792</v>
      </c>
      <c r="D957" s="223" t="s">
        <v>1793</v>
      </c>
      <c r="E957" s="18" t="s">
        <v>394</v>
      </c>
      <c r="F957" s="224">
        <v>481.77300000000002</v>
      </c>
      <c r="G957" s="33"/>
      <c r="H957" s="34"/>
    </row>
    <row r="958" spans="1:8" s="2" customFormat="1" ht="16.899999999999999" customHeight="1">
      <c r="A958" s="33"/>
      <c r="B958" s="34"/>
      <c r="C958" s="223" t="s">
        <v>630</v>
      </c>
      <c r="D958" s="223" t="s">
        <v>631</v>
      </c>
      <c r="E958" s="18" t="s">
        <v>394</v>
      </c>
      <c r="F958" s="224">
        <v>94.915000000000006</v>
      </c>
      <c r="G958" s="33"/>
      <c r="H958" s="34"/>
    </row>
    <row r="959" spans="1:8" s="2" customFormat="1" ht="16.899999999999999" customHeight="1">
      <c r="A959" s="33"/>
      <c r="B959" s="34"/>
      <c r="C959" s="223" t="s">
        <v>2297</v>
      </c>
      <c r="D959" s="223" t="s">
        <v>2298</v>
      </c>
      <c r="E959" s="18" t="s">
        <v>224</v>
      </c>
      <c r="F959" s="224">
        <v>541.75</v>
      </c>
      <c r="G959" s="33"/>
      <c r="H959" s="34"/>
    </row>
    <row r="960" spans="1:8" s="2" customFormat="1" ht="16.899999999999999" customHeight="1">
      <c r="A960" s="33"/>
      <c r="B960" s="34"/>
      <c r="C960" s="219" t="s">
        <v>1449</v>
      </c>
      <c r="D960" s="220" t="s">
        <v>1</v>
      </c>
      <c r="E960" s="221" t="s">
        <v>1</v>
      </c>
      <c r="F960" s="222">
        <v>30</v>
      </c>
      <c r="G960" s="33"/>
      <c r="H960" s="34"/>
    </row>
    <row r="961" spans="1:8" s="2" customFormat="1" ht="16.899999999999999" customHeight="1">
      <c r="A961" s="33"/>
      <c r="B961" s="34"/>
      <c r="C961" s="223" t="s">
        <v>1</v>
      </c>
      <c r="D961" s="223" t="s">
        <v>1834</v>
      </c>
      <c r="E961" s="18" t="s">
        <v>1</v>
      </c>
      <c r="F961" s="224">
        <v>0</v>
      </c>
      <c r="G961" s="33"/>
      <c r="H961" s="34"/>
    </row>
    <row r="962" spans="1:8" s="2" customFormat="1" ht="16.899999999999999" customHeight="1">
      <c r="A962" s="33"/>
      <c r="B962" s="34"/>
      <c r="C962" s="223" t="s">
        <v>1</v>
      </c>
      <c r="D962" s="223" t="s">
        <v>1835</v>
      </c>
      <c r="E962" s="18" t="s">
        <v>1</v>
      </c>
      <c r="F962" s="224">
        <v>30</v>
      </c>
      <c r="G962" s="33"/>
      <c r="H962" s="34"/>
    </row>
    <row r="963" spans="1:8" s="2" customFormat="1" ht="16.899999999999999" customHeight="1">
      <c r="A963" s="33"/>
      <c r="B963" s="34"/>
      <c r="C963" s="223" t="s">
        <v>1449</v>
      </c>
      <c r="D963" s="223" t="s">
        <v>282</v>
      </c>
      <c r="E963" s="18" t="s">
        <v>1</v>
      </c>
      <c r="F963" s="224">
        <v>30</v>
      </c>
      <c r="G963" s="33"/>
      <c r="H963" s="34"/>
    </row>
    <row r="964" spans="1:8" s="2" customFormat="1" ht="16.899999999999999" customHeight="1">
      <c r="A964" s="33"/>
      <c r="B964" s="34"/>
      <c r="C964" s="225" t="s">
        <v>5480</v>
      </c>
      <c r="D964" s="33"/>
      <c r="E964" s="33"/>
      <c r="F964" s="33"/>
      <c r="G964" s="33"/>
      <c r="H964" s="34"/>
    </row>
    <row r="965" spans="1:8" s="2" customFormat="1" ht="16.899999999999999" customHeight="1">
      <c r="A965" s="33"/>
      <c r="B965" s="34"/>
      <c r="C965" s="223" t="s">
        <v>1828</v>
      </c>
      <c r="D965" s="223" t="s">
        <v>1829</v>
      </c>
      <c r="E965" s="18" t="s">
        <v>224</v>
      </c>
      <c r="F965" s="224">
        <v>78.5</v>
      </c>
      <c r="G965" s="33"/>
      <c r="H965" s="34"/>
    </row>
    <row r="966" spans="1:8" s="2" customFormat="1" ht="22.5">
      <c r="A966" s="33"/>
      <c r="B966" s="34"/>
      <c r="C966" s="223" t="s">
        <v>1840</v>
      </c>
      <c r="D966" s="223" t="s">
        <v>1841</v>
      </c>
      <c r="E966" s="18" t="s">
        <v>224</v>
      </c>
      <c r="F966" s="224">
        <v>30.3</v>
      </c>
      <c r="G966" s="33"/>
      <c r="H966" s="34"/>
    </row>
    <row r="967" spans="1:8" s="2" customFormat="1" ht="16.899999999999999" customHeight="1">
      <c r="A967" s="33"/>
      <c r="B967" s="34"/>
      <c r="C967" s="219" t="s">
        <v>1450</v>
      </c>
      <c r="D967" s="220" t="s">
        <v>1</v>
      </c>
      <c r="E967" s="221" t="s">
        <v>1</v>
      </c>
      <c r="F967" s="222">
        <v>48.5</v>
      </c>
      <c r="G967" s="33"/>
      <c r="H967" s="34"/>
    </row>
    <row r="968" spans="1:8" s="2" customFormat="1" ht="16.899999999999999" customHeight="1">
      <c r="A968" s="33"/>
      <c r="B968" s="34"/>
      <c r="C968" s="223" t="s">
        <v>1</v>
      </c>
      <c r="D968" s="223" t="s">
        <v>1831</v>
      </c>
      <c r="E968" s="18" t="s">
        <v>1</v>
      </c>
      <c r="F968" s="224">
        <v>0</v>
      </c>
      <c r="G968" s="33"/>
      <c r="H968" s="34"/>
    </row>
    <row r="969" spans="1:8" s="2" customFormat="1" ht="16.899999999999999" customHeight="1">
      <c r="A969" s="33"/>
      <c r="B969" s="34"/>
      <c r="C969" s="223" t="s">
        <v>1</v>
      </c>
      <c r="D969" s="223" t="s">
        <v>1832</v>
      </c>
      <c r="E969" s="18" t="s">
        <v>1</v>
      </c>
      <c r="F969" s="224">
        <v>18</v>
      </c>
      <c r="G969" s="33"/>
      <c r="H969" s="34"/>
    </row>
    <row r="970" spans="1:8" s="2" customFormat="1" ht="16.899999999999999" customHeight="1">
      <c r="A970" s="33"/>
      <c r="B970" s="34"/>
      <c r="C970" s="223" t="s">
        <v>1</v>
      </c>
      <c r="D970" s="223" t="s">
        <v>1833</v>
      </c>
      <c r="E970" s="18" t="s">
        <v>1</v>
      </c>
      <c r="F970" s="224">
        <v>30.5</v>
      </c>
      <c r="G970" s="33"/>
      <c r="H970" s="34"/>
    </row>
    <row r="971" spans="1:8" s="2" customFormat="1" ht="16.899999999999999" customHeight="1">
      <c r="A971" s="33"/>
      <c r="B971" s="34"/>
      <c r="C971" s="223" t="s">
        <v>1450</v>
      </c>
      <c r="D971" s="223" t="s">
        <v>282</v>
      </c>
      <c r="E971" s="18" t="s">
        <v>1</v>
      </c>
      <c r="F971" s="224">
        <v>48.5</v>
      </c>
      <c r="G971" s="33"/>
      <c r="H971" s="34"/>
    </row>
    <row r="972" spans="1:8" s="2" customFormat="1" ht="16.899999999999999" customHeight="1">
      <c r="A972" s="33"/>
      <c r="B972" s="34"/>
      <c r="C972" s="225" t="s">
        <v>5480</v>
      </c>
      <c r="D972" s="33"/>
      <c r="E972" s="33"/>
      <c r="F972" s="33"/>
      <c r="G972" s="33"/>
      <c r="H972" s="34"/>
    </row>
    <row r="973" spans="1:8" s="2" customFormat="1" ht="16.899999999999999" customHeight="1">
      <c r="A973" s="33"/>
      <c r="B973" s="34"/>
      <c r="C973" s="223" t="s">
        <v>1828</v>
      </c>
      <c r="D973" s="223" t="s">
        <v>1829</v>
      </c>
      <c r="E973" s="18" t="s">
        <v>224</v>
      </c>
      <c r="F973" s="224">
        <v>78.5</v>
      </c>
      <c r="G973" s="33"/>
      <c r="H973" s="34"/>
    </row>
    <row r="974" spans="1:8" s="2" customFormat="1" ht="22.5">
      <c r="A974" s="33"/>
      <c r="B974" s="34"/>
      <c r="C974" s="223" t="s">
        <v>1836</v>
      </c>
      <c r="D974" s="223" t="s">
        <v>1837</v>
      </c>
      <c r="E974" s="18" t="s">
        <v>224</v>
      </c>
      <c r="F974" s="224">
        <v>48.984999999999999</v>
      </c>
      <c r="G974" s="33"/>
      <c r="H974" s="34"/>
    </row>
    <row r="975" spans="1:8" s="2" customFormat="1" ht="16.899999999999999" customHeight="1">
      <c r="A975" s="33"/>
      <c r="B975" s="34"/>
      <c r="C975" s="219" t="s">
        <v>1452</v>
      </c>
      <c r="D975" s="220" t="s">
        <v>1</v>
      </c>
      <c r="E975" s="221" t="s">
        <v>1</v>
      </c>
      <c r="F975" s="222">
        <v>1</v>
      </c>
      <c r="G975" s="33"/>
      <c r="H975" s="34"/>
    </row>
    <row r="976" spans="1:8" s="2" customFormat="1" ht="16.899999999999999" customHeight="1">
      <c r="A976" s="33"/>
      <c r="B976" s="34"/>
      <c r="C976" s="223" t="s">
        <v>1</v>
      </c>
      <c r="D976" s="223" t="s">
        <v>2207</v>
      </c>
      <c r="E976" s="18" t="s">
        <v>1</v>
      </c>
      <c r="F976" s="224">
        <v>1</v>
      </c>
      <c r="G976" s="33"/>
      <c r="H976" s="34"/>
    </row>
    <row r="977" spans="1:8" s="2" customFormat="1" ht="16.899999999999999" customHeight="1">
      <c r="A977" s="33"/>
      <c r="B977" s="34"/>
      <c r="C977" s="223" t="s">
        <v>1452</v>
      </c>
      <c r="D977" s="223" t="s">
        <v>236</v>
      </c>
      <c r="E977" s="18" t="s">
        <v>1</v>
      </c>
      <c r="F977" s="224">
        <v>1</v>
      </c>
      <c r="G977" s="33"/>
      <c r="H977" s="34"/>
    </row>
    <row r="978" spans="1:8" s="2" customFormat="1" ht="16.899999999999999" customHeight="1">
      <c r="A978" s="33"/>
      <c r="B978" s="34"/>
      <c r="C978" s="225" t="s">
        <v>5480</v>
      </c>
      <c r="D978" s="33"/>
      <c r="E978" s="33"/>
      <c r="F978" s="33"/>
      <c r="G978" s="33"/>
      <c r="H978" s="34"/>
    </row>
    <row r="979" spans="1:8" s="2" customFormat="1" ht="16.899999999999999" customHeight="1">
      <c r="A979" s="33"/>
      <c r="B979" s="34"/>
      <c r="C979" s="223" t="s">
        <v>2256</v>
      </c>
      <c r="D979" s="223" t="s">
        <v>2257</v>
      </c>
      <c r="E979" s="18" t="s">
        <v>334</v>
      </c>
      <c r="F979" s="224">
        <v>1</v>
      </c>
      <c r="G979" s="33"/>
      <c r="H979" s="34"/>
    </row>
    <row r="980" spans="1:8" s="2" customFormat="1" ht="16.899999999999999" customHeight="1">
      <c r="A980" s="33"/>
      <c r="B980" s="34"/>
      <c r="C980" s="223" t="s">
        <v>2260</v>
      </c>
      <c r="D980" s="223" t="s">
        <v>2261</v>
      </c>
      <c r="E980" s="18" t="s">
        <v>334</v>
      </c>
      <c r="F980" s="224">
        <v>1</v>
      </c>
      <c r="G980" s="33"/>
      <c r="H980" s="34"/>
    </row>
    <row r="981" spans="1:8" s="2" customFormat="1" ht="16.899999999999999" customHeight="1">
      <c r="A981" s="33"/>
      <c r="B981" s="34"/>
      <c r="C981" s="219" t="s">
        <v>1453</v>
      </c>
      <c r="D981" s="220" t="s">
        <v>1</v>
      </c>
      <c r="E981" s="221" t="s">
        <v>1</v>
      </c>
      <c r="F981" s="222">
        <v>15</v>
      </c>
      <c r="G981" s="33"/>
      <c r="H981" s="34"/>
    </row>
    <row r="982" spans="1:8" s="2" customFormat="1" ht="16.899999999999999" customHeight="1">
      <c r="A982" s="33"/>
      <c r="B982" s="34"/>
      <c r="C982" s="223" t="s">
        <v>1</v>
      </c>
      <c r="D982" s="223" t="s">
        <v>2238</v>
      </c>
      <c r="E982" s="18" t="s">
        <v>1</v>
      </c>
      <c r="F982" s="224">
        <v>2</v>
      </c>
      <c r="G982" s="33"/>
      <c r="H982" s="34"/>
    </row>
    <row r="983" spans="1:8" s="2" customFormat="1" ht="16.899999999999999" customHeight="1">
      <c r="A983" s="33"/>
      <c r="B983" s="34"/>
      <c r="C983" s="223" t="s">
        <v>1</v>
      </c>
      <c r="D983" s="223" t="s">
        <v>2239</v>
      </c>
      <c r="E983" s="18" t="s">
        <v>1</v>
      </c>
      <c r="F983" s="224">
        <v>5</v>
      </c>
      <c r="G983" s="33"/>
      <c r="H983" s="34"/>
    </row>
    <row r="984" spans="1:8" s="2" customFormat="1" ht="16.899999999999999" customHeight="1">
      <c r="A984" s="33"/>
      <c r="B984" s="34"/>
      <c r="C984" s="223" t="s">
        <v>1</v>
      </c>
      <c r="D984" s="223" t="s">
        <v>2240</v>
      </c>
      <c r="E984" s="18" t="s">
        <v>1</v>
      </c>
      <c r="F984" s="224">
        <v>2</v>
      </c>
      <c r="G984" s="33"/>
      <c r="H984" s="34"/>
    </row>
    <row r="985" spans="1:8" s="2" customFormat="1" ht="16.899999999999999" customHeight="1">
      <c r="A985" s="33"/>
      <c r="B985" s="34"/>
      <c r="C985" s="223" t="s">
        <v>1</v>
      </c>
      <c r="D985" s="223" t="s">
        <v>2241</v>
      </c>
      <c r="E985" s="18" t="s">
        <v>1</v>
      </c>
      <c r="F985" s="224">
        <v>6</v>
      </c>
      <c r="G985" s="33"/>
      <c r="H985" s="34"/>
    </row>
    <row r="986" spans="1:8" s="2" customFormat="1" ht="16.899999999999999" customHeight="1">
      <c r="A986" s="33"/>
      <c r="B986" s="34"/>
      <c r="C986" s="223" t="s">
        <v>1453</v>
      </c>
      <c r="D986" s="223" t="s">
        <v>236</v>
      </c>
      <c r="E986" s="18" t="s">
        <v>1</v>
      </c>
      <c r="F986" s="224">
        <v>15</v>
      </c>
      <c r="G986" s="33"/>
      <c r="H986" s="34"/>
    </row>
    <row r="987" spans="1:8" s="2" customFormat="1" ht="16.899999999999999" customHeight="1">
      <c r="A987" s="33"/>
      <c r="B987" s="34"/>
      <c r="C987" s="225" t="s">
        <v>5480</v>
      </c>
      <c r="D987" s="33"/>
      <c r="E987" s="33"/>
      <c r="F987" s="33"/>
      <c r="G987" s="33"/>
      <c r="H987" s="34"/>
    </row>
    <row r="988" spans="1:8" s="2" customFormat="1" ht="16.899999999999999" customHeight="1">
      <c r="A988" s="33"/>
      <c r="B988" s="34"/>
      <c r="C988" s="223" t="s">
        <v>2235</v>
      </c>
      <c r="D988" s="223" t="s">
        <v>2236</v>
      </c>
      <c r="E988" s="18" t="s">
        <v>334</v>
      </c>
      <c r="F988" s="224">
        <v>15</v>
      </c>
      <c r="G988" s="33"/>
      <c r="H988" s="34"/>
    </row>
    <row r="989" spans="1:8" s="2" customFormat="1" ht="16.899999999999999" customHeight="1">
      <c r="A989" s="33"/>
      <c r="B989" s="34"/>
      <c r="C989" s="223" t="s">
        <v>2252</v>
      </c>
      <c r="D989" s="223" t="s">
        <v>2253</v>
      </c>
      <c r="E989" s="18" t="s">
        <v>334</v>
      </c>
      <c r="F989" s="224">
        <v>15</v>
      </c>
      <c r="G989" s="33"/>
      <c r="H989" s="34"/>
    </row>
    <row r="990" spans="1:8" s="2" customFormat="1" ht="16.899999999999999" customHeight="1">
      <c r="A990" s="33"/>
      <c r="B990" s="34"/>
      <c r="C990" s="223" t="s">
        <v>2243</v>
      </c>
      <c r="D990" s="223" t="s">
        <v>2244</v>
      </c>
      <c r="E990" s="18" t="s">
        <v>334</v>
      </c>
      <c r="F990" s="224">
        <v>15</v>
      </c>
      <c r="G990" s="33"/>
      <c r="H990" s="34"/>
    </row>
    <row r="991" spans="1:8" s="2" customFormat="1" ht="16.899999999999999" customHeight="1">
      <c r="A991" s="33"/>
      <c r="B991" s="34"/>
      <c r="C991" s="223" t="s">
        <v>2248</v>
      </c>
      <c r="D991" s="223" t="s">
        <v>2249</v>
      </c>
      <c r="E991" s="18" t="s">
        <v>334</v>
      </c>
      <c r="F991" s="224">
        <v>15</v>
      </c>
      <c r="G991" s="33"/>
      <c r="H991" s="34"/>
    </row>
    <row r="992" spans="1:8" s="2" customFormat="1" ht="16.899999999999999" customHeight="1">
      <c r="A992" s="33"/>
      <c r="B992" s="34"/>
      <c r="C992" s="219" t="s">
        <v>150</v>
      </c>
      <c r="D992" s="220" t="s">
        <v>1</v>
      </c>
      <c r="E992" s="221" t="s">
        <v>1</v>
      </c>
      <c r="F992" s="222">
        <v>37</v>
      </c>
      <c r="G992" s="33"/>
      <c r="H992" s="34"/>
    </row>
    <row r="993" spans="1:8" s="2" customFormat="1" ht="16.899999999999999" customHeight="1">
      <c r="A993" s="33"/>
      <c r="B993" s="34"/>
      <c r="C993" s="223" t="s">
        <v>1</v>
      </c>
      <c r="D993" s="223" t="s">
        <v>384</v>
      </c>
      <c r="E993" s="18" t="s">
        <v>1</v>
      </c>
      <c r="F993" s="224">
        <v>0</v>
      </c>
      <c r="G993" s="33"/>
      <c r="H993" s="34"/>
    </row>
    <row r="994" spans="1:8" s="2" customFormat="1" ht="16.899999999999999" customHeight="1">
      <c r="A994" s="33"/>
      <c r="B994" s="34"/>
      <c r="C994" s="223" t="s">
        <v>1</v>
      </c>
      <c r="D994" s="223" t="s">
        <v>1639</v>
      </c>
      <c r="E994" s="18" t="s">
        <v>1</v>
      </c>
      <c r="F994" s="224">
        <v>12</v>
      </c>
      <c r="G994" s="33"/>
      <c r="H994" s="34"/>
    </row>
    <row r="995" spans="1:8" s="2" customFormat="1" ht="16.899999999999999" customHeight="1">
      <c r="A995" s="33"/>
      <c r="B995" s="34"/>
      <c r="C995" s="223" t="s">
        <v>1</v>
      </c>
      <c r="D995" s="223" t="s">
        <v>1640</v>
      </c>
      <c r="E995" s="18" t="s">
        <v>1</v>
      </c>
      <c r="F995" s="224">
        <v>10</v>
      </c>
      <c r="G995" s="33"/>
      <c r="H995" s="34"/>
    </row>
    <row r="996" spans="1:8" s="2" customFormat="1" ht="16.899999999999999" customHeight="1">
      <c r="A996" s="33"/>
      <c r="B996" s="34"/>
      <c r="C996" s="223" t="s">
        <v>1</v>
      </c>
      <c r="D996" s="223" t="s">
        <v>1641</v>
      </c>
      <c r="E996" s="18" t="s">
        <v>1</v>
      </c>
      <c r="F996" s="224">
        <v>5</v>
      </c>
      <c r="G996" s="33"/>
      <c r="H996" s="34"/>
    </row>
    <row r="997" spans="1:8" s="2" customFormat="1" ht="16.899999999999999" customHeight="1">
      <c r="A997" s="33"/>
      <c r="B997" s="34"/>
      <c r="C997" s="223" t="s">
        <v>1</v>
      </c>
      <c r="D997" s="223" t="s">
        <v>1642</v>
      </c>
      <c r="E997" s="18" t="s">
        <v>1</v>
      </c>
      <c r="F997" s="224">
        <v>2</v>
      </c>
      <c r="G997" s="33"/>
      <c r="H997" s="34"/>
    </row>
    <row r="998" spans="1:8" s="2" customFormat="1" ht="16.899999999999999" customHeight="1">
      <c r="A998" s="33"/>
      <c r="B998" s="34"/>
      <c r="C998" s="223" t="s">
        <v>1</v>
      </c>
      <c r="D998" s="223" t="s">
        <v>1643</v>
      </c>
      <c r="E998" s="18" t="s">
        <v>1</v>
      </c>
      <c r="F998" s="224">
        <v>5</v>
      </c>
      <c r="G998" s="33"/>
      <c r="H998" s="34"/>
    </row>
    <row r="999" spans="1:8" s="2" customFormat="1" ht="16.899999999999999" customHeight="1">
      <c r="A999" s="33"/>
      <c r="B999" s="34"/>
      <c r="C999" s="223" t="s">
        <v>1</v>
      </c>
      <c r="D999" s="223" t="s">
        <v>1644</v>
      </c>
      <c r="E999" s="18" t="s">
        <v>1</v>
      </c>
      <c r="F999" s="224">
        <v>3</v>
      </c>
      <c r="G999" s="33"/>
      <c r="H999" s="34"/>
    </row>
    <row r="1000" spans="1:8" s="2" customFormat="1" ht="16.899999999999999" customHeight="1">
      <c r="A1000" s="33"/>
      <c r="B1000" s="34"/>
      <c r="C1000" s="223" t="s">
        <v>150</v>
      </c>
      <c r="D1000" s="223" t="s">
        <v>236</v>
      </c>
      <c r="E1000" s="18" t="s">
        <v>1</v>
      </c>
      <c r="F1000" s="224">
        <v>37</v>
      </c>
      <c r="G1000" s="33"/>
      <c r="H1000" s="34"/>
    </row>
    <row r="1001" spans="1:8" s="2" customFormat="1" ht="16.899999999999999" customHeight="1">
      <c r="A1001" s="33"/>
      <c r="B1001" s="34"/>
      <c r="C1001" s="225" t="s">
        <v>5480</v>
      </c>
      <c r="D1001" s="33"/>
      <c r="E1001" s="33"/>
      <c r="F1001" s="33"/>
      <c r="G1001" s="33"/>
      <c r="H1001" s="34"/>
    </row>
    <row r="1002" spans="1:8" s="2" customFormat="1" ht="16.899999999999999" customHeight="1">
      <c r="A1002" s="33"/>
      <c r="B1002" s="34"/>
      <c r="C1002" s="223" t="s">
        <v>381</v>
      </c>
      <c r="D1002" s="223" t="s">
        <v>382</v>
      </c>
      <c r="E1002" s="18" t="s">
        <v>224</v>
      </c>
      <c r="F1002" s="224">
        <v>41.9</v>
      </c>
      <c r="G1002" s="33"/>
      <c r="H1002" s="34"/>
    </row>
    <row r="1003" spans="1:8" s="2" customFormat="1" ht="16.899999999999999" customHeight="1">
      <c r="A1003" s="33"/>
      <c r="B1003" s="34"/>
      <c r="C1003" s="223" t="s">
        <v>1041</v>
      </c>
      <c r="D1003" s="223" t="s">
        <v>1042</v>
      </c>
      <c r="E1003" s="18" t="s">
        <v>224</v>
      </c>
      <c r="F1003" s="224">
        <v>115.9</v>
      </c>
      <c r="G1003" s="33"/>
      <c r="H1003" s="34"/>
    </row>
    <row r="1004" spans="1:8" s="2" customFormat="1" ht="16.899999999999999" customHeight="1">
      <c r="A1004" s="33"/>
      <c r="B1004" s="34"/>
      <c r="C1004" s="219" t="s">
        <v>1454</v>
      </c>
      <c r="D1004" s="220" t="s">
        <v>1</v>
      </c>
      <c r="E1004" s="221" t="s">
        <v>1</v>
      </c>
      <c r="F1004" s="222">
        <v>12</v>
      </c>
      <c r="G1004" s="33"/>
      <c r="H1004" s="34"/>
    </row>
    <row r="1005" spans="1:8" s="2" customFormat="1" ht="16.899999999999999" customHeight="1">
      <c r="A1005" s="33"/>
      <c r="B1005" s="34"/>
      <c r="C1005" s="223" t="s">
        <v>1</v>
      </c>
      <c r="D1005" s="223" t="s">
        <v>384</v>
      </c>
      <c r="E1005" s="18" t="s">
        <v>1</v>
      </c>
      <c r="F1005" s="224">
        <v>0</v>
      </c>
      <c r="G1005" s="33"/>
      <c r="H1005" s="34"/>
    </row>
    <row r="1006" spans="1:8" s="2" customFormat="1" ht="16.899999999999999" customHeight="1">
      <c r="A1006" s="33"/>
      <c r="B1006" s="34"/>
      <c r="C1006" s="223" t="s">
        <v>1</v>
      </c>
      <c r="D1006" s="223" t="s">
        <v>1639</v>
      </c>
      <c r="E1006" s="18" t="s">
        <v>1</v>
      </c>
      <c r="F1006" s="224">
        <v>12</v>
      </c>
      <c r="G1006" s="33"/>
      <c r="H1006" s="34"/>
    </row>
    <row r="1007" spans="1:8" s="2" customFormat="1" ht="16.899999999999999" customHeight="1">
      <c r="A1007" s="33"/>
      <c r="B1007" s="34"/>
      <c r="C1007" s="223" t="s">
        <v>1454</v>
      </c>
      <c r="D1007" s="223" t="s">
        <v>282</v>
      </c>
      <c r="E1007" s="18" t="s">
        <v>1</v>
      </c>
      <c r="F1007" s="224">
        <v>12</v>
      </c>
      <c r="G1007" s="33"/>
      <c r="H1007" s="34"/>
    </row>
    <row r="1008" spans="1:8" s="2" customFormat="1" ht="16.899999999999999" customHeight="1">
      <c r="A1008" s="33"/>
      <c r="B1008" s="34"/>
      <c r="C1008" s="225" t="s">
        <v>5480</v>
      </c>
      <c r="D1008" s="33"/>
      <c r="E1008" s="33"/>
      <c r="F1008" s="33"/>
      <c r="G1008" s="33"/>
      <c r="H1008" s="34"/>
    </row>
    <row r="1009" spans="1:8" s="2" customFormat="1" ht="16.899999999999999" customHeight="1">
      <c r="A1009" s="33"/>
      <c r="B1009" s="34"/>
      <c r="C1009" s="223" t="s">
        <v>381</v>
      </c>
      <c r="D1009" s="223" t="s">
        <v>382</v>
      </c>
      <c r="E1009" s="18" t="s">
        <v>224</v>
      </c>
      <c r="F1009" s="224">
        <v>41.9</v>
      </c>
      <c r="G1009" s="33"/>
      <c r="H1009" s="34"/>
    </row>
    <row r="1010" spans="1:8" s="2" customFormat="1" ht="16.899999999999999" customHeight="1">
      <c r="A1010" s="33"/>
      <c r="B1010" s="34"/>
      <c r="C1010" s="219" t="s">
        <v>1455</v>
      </c>
      <c r="D1010" s="220" t="s">
        <v>1</v>
      </c>
      <c r="E1010" s="221" t="s">
        <v>1</v>
      </c>
      <c r="F1010" s="222">
        <v>25</v>
      </c>
      <c r="G1010" s="33"/>
      <c r="H1010" s="34"/>
    </row>
    <row r="1011" spans="1:8" s="2" customFormat="1" ht="16.899999999999999" customHeight="1">
      <c r="A1011" s="33"/>
      <c r="B1011" s="34"/>
      <c r="C1011" s="223" t="s">
        <v>1</v>
      </c>
      <c r="D1011" s="223" t="s">
        <v>1640</v>
      </c>
      <c r="E1011" s="18" t="s">
        <v>1</v>
      </c>
      <c r="F1011" s="224">
        <v>10</v>
      </c>
      <c r="G1011" s="33"/>
      <c r="H1011" s="34"/>
    </row>
    <row r="1012" spans="1:8" s="2" customFormat="1" ht="16.899999999999999" customHeight="1">
      <c r="A1012" s="33"/>
      <c r="B1012" s="34"/>
      <c r="C1012" s="223" t="s">
        <v>1</v>
      </c>
      <c r="D1012" s="223" t="s">
        <v>1641</v>
      </c>
      <c r="E1012" s="18" t="s">
        <v>1</v>
      </c>
      <c r="F1012" s="224">
        <v>5</v>
      </c>
      <c r="G1012" s="33"/>
      <c r="H1012" s="34"/>
    </row>
    <row r="1013" spans="1:8" s="2" customFormat="1" ht="16.899999999999999" customHeight="1">
      <c r="A1013" s="33"/>
      <c r="B1013" s="34"/>
      <c r="C1013" s="223" t="s">
        <v>1</v>
      </c>
      <c r="D1013" s="223" t="s">
        <v>1642</v>
      </c>
      <c r="E1013" s="18" t="s">
        <v>1</v>
      </c>
      <c r="F1013" s="224">
        <v>2</v>
      </c>
      <c r="G1013" s="33"/>
      <c r="H1013" s="34"/>
    </row>
    <row r="1014" spans="1:8" s="2" customFormat="1" ht="16.899999999999999" customHeight="1">
      <c r="A1014" s="33"/>
      <c r="B1014" s="34"/>
      <c r="C1014" s="223" t="s">
        <v>1</v>
      </c>
      <c r="D1014" s="223" t="s">
        <v>1643</v>
      </c>
      <c r="E1014" s="18" t="s">
        <v>1</v>
      </c>
      <c r="F1014" s="224">
        <v>5</v>
      </c>
      <c r="G1014" s="33"/>
      <c r="H1014" s="34"/>
    </row>
    <row r="1015" spans="1:8" s="2" customFormat="1" ht="16.899999999999999" customHeight="1">
      <c r="A1015" s="33"/>
      <c r="B1015" s="34"/>
      <c r="C1015" s="223" t="s">
        <v>1</v>
      </c>
      <c r="D1015" s="223" t="s">
        <v>1644</v>
      </c>
      <c r="E1015" s="18" t="s">
        <v>1</v>
      </c>
      <c r="F1015" s="224">
        <v>3</v>
      </c>
      <c r="G1015" s="33"/>
      <c r="H1015" s="34"/>
    </row>
    <row r="1016" spans="1:8" s="2" customFormat="1" ht="16.899999999999999" customHeight="1">
      <c r="A1016" s="33"/>
      <c r="B1016" s="34"/>
      <c r="C1016" s="223" t="s">
        <v>1455</v>
      </c>
      <c r="D1016" s="223" t="s">
        <v>282</v>
      </c>
      <c r="E1016" s="18" t="s">
        <v>1</v>
      </c>
      <c r="F1016" s="224">
        <v>25</v>
      </c>
      <c r="G1016" s="33"/>
      <c r="H1016" s="34"/>
    </row>
    <row r="1017" spans="1:8" s="2" customFormat="1" ht="16.899999999999999" customHeight="1">
      <c r="A1017" s="33"/>
      <c r="B1017" s="34"/>
      <c r="C1017" s="225" t="s">
        <v>5480</v>
      </c>
      <c r="D1017" s="33"/>
      <c r="E1017" s="33"/>
      <c r="F1017" s="33"/>
      <c r="G1017" s="33"/>
      <c r="H1017" s="34"/>
    </row>
    <row r="1018" spans="1:8" s="2" customFormat="1" ht="16.899999999999999" customHeight="1">
      <c r="A1018" s="33"/>
      <c r="B1018" s="34"/>
      <c r="C1018" s="223" t="s">
        <v>381</v>
      </c>
      <c r="D1018" s="223" t="s">
        <v>382</v>
      </c>
      <c r="E1018" s="18" t="s">
        <v>224</v>
      </c>
      <c r="F1018" s="224">
        <v>41.9</v>
      </c>
      <c r="G1018" s="33"/>
      <c r="H1018" s="34"/>
    </row>
    <row r="1019" spans="1:8" s="2" customFormat="1" ht="16.899999999999999" customHeight="1">
      <c r="A1019" s="33"/>
      <c r="B1019" s="34"/>
      <c r="C1019" s="219" t="s">
        <v>152</v>
      </c>
      <c r="D1019" s="220" t="s">
        <v>1</v>
      </c>
      <c r="E1019" s="221" t="s">
        <v>1</v>
      </c>
      <c r="F1019" s="222">
        <v>41.9</v>
      </c>
      <c r="G1019" s="33"/>
      <c r="H1019" s="34"/>
    </row>
    <row r="1020" spans="1:8" s="2" customFormat="1" ht="16.899999999999999" customHeight="1">
      <c r="A1020" s="33"/>
      <c r="B1020" s="34"/>
      <c r="C1020" s="223" t="s">
        <v>1</v>
      </c>
      <c r="D1020" s="223" t="s">
        <v>1645</v>
      </c>
      <c r="E1020" s="18" t="s">
        <v>1</v>
      </c>
      <c r="F1020" s="224">
        <v>14.4</v>
      </c>
      <c r="G1020" s="33"/>
      <c r="H1020" s="34"/>
    </row>
    <row r="1021" spans="1:8" s="2" customFormat="1" ht="16.899999999999999" customHeight="1">
      <c r="A1021" s="33"/>
      <c r="B1021" s="34"/>
      <c r="C1021" s="223" t="s">
        <v>1</v>
      </c>
      <c r="D1021" s="223" t="s">
        <v>1646</v>
      </c>
      <c r="E1021" s="18" t="s">
        <v>1</v>
      </c>
      <c r="F1021" s="224">
        <v>27.5</v>
      </c>
      <c r="G1021" s="33"/>
      <c r="H1021" s="34"/>
    </row>
    <row r="1022" spans="1:8" s="2" customFormat="1" ht="16.899999999999999" customHeight="1">
      <c r="A1022" s="33"/>
      <c r="B1022" s="34"/>
      <c r="C1022" s="223" t="s">
        <v>152</v>
      </c>
      <c r="D1022" s="223" t="s">
        <v>236</v>
      </c>
      <c r="E1022" s="18" t="s">
        <v>1</v>
      </c>
      <c r="F1022" s="224">
        <v>41.9</v>
      </c>
      <c r="G1022" s="33"/>
      <c r="H1022" s="34"/>
    </row>
    <row r="1023" spans="1:8" s="2" customFormat="1" ht="16.899999999999999" customHeight="1">
      <c r="A1023" s="33"/>
      <c r="B1023" s="34"/>
      <c r="C1023" s="225" t="s">
        <v>5480</v>
      </c>
      <c r="D1023" s="33"/>
      <c r="E1023" s="33"/>
      <c r="F1023" s="33"/>
      <c r="G1023" s="33"/>
      <c r="H1023" s="34"/>
    </row>
    <row r="1024" spans="1:8" s="2" customFormat="1" ht="16.899999999999999" customHeight="1">
      <c r="A1024" s="33"/>
      <c r="B1024" s="34"/>
      <c r="C1024" s="223" t="s">
        <v>381</v>
      </c>
      <c r="D1024" s="223" t="s">
        <v>382</v>
      </c>
      <c r="E1024" s="18" t="s">
        <v>224</v>
      </c>
      <c r="F1024" s="224">
        <v>41.9</v>
      </c>
      <c r="G1024" s="33"/>
      <c r="H1024" s="34"/>
    </row>
    <row r="1025" spans="1:8" s="2" customFormat="1" ht="16.899999999999999" customHeight="1">
      <c r="A1025" s="33"/>
      <c r="B1025" s="34"/>
      <c r="C1025" s="223" t="s">
        <v>392</v>
      </c>
      <c r="D1025" s="223" t="s">
        <v>393</v>
      </c>
      <c r="E1025" s="18" t="s">
        <v>394</v>
      </c>
      <c r="F1025" s="224">
        <v>204.97</v>
      </c>
      <c r="G1025" s="33"/>
      <c r="H1025" s="34"/>
    </row>
    <row r="1026" spans="1:8" s="2" customFormat="1" ht="16.899999999999999" customHeight="1">
      <c r="A1026" s="33"/>
      <c r="B1026" s="34"/>
      <c r="C1026" s="223" t="s">
        <v>1034</v>
      </c>
      <c r="D1026" s="223" t="s">
        <v>1035</v>
      </c>
      <c r="E1026" s="18" t="s">
        <v>224</v>
      </c>
      <c r="F1026" s="224">
        <v>105.6</v>
      </c>
      <c r="G1026" s="33"/>
      <c r="H1026" s="34"/>
    </row>
    <row r="1027" spans="1:8" s="2" customFormat="1" ht="16.899999999999999" customHeight="1">
      <c r="A1027" s="33"/>
      <c r="B1027" s="34"/>
      <c r="C1027" s="223" t="s">
        <v>1041</v>
      </c>
      <c r="D1027" s="223" t="s">
        <v>1042</v>
      </c>
      <c r="E1027" s="18" t="s">
        <v>224</v>
      </c>
      <c r="F1027" s="224">
        <v>115.9</v>
      </c>
      <c r="G1027" s="33"/>
      <c r="H1027" s="34"/>
    </row>
    <row r="1028" spans="1:8" s="2" customFormat="1" ht="16.899999999999999" customHeight="1">
      <c r="A1028" s="33"/>
      <c r="B1028" s="34"/>
      <c r="C1028" s="219" t="s">
        <v>154</v>
      </c>
      <c r="D1028" s="220" t="s">
        <v>1</v>
      </c>
      <c r="E1028" s="221" t="s">
        <v>1</v>
      </c>
      <c r="F1028" s="222">
        <v>62</v>
      </c>
      <c r="G1028" s="33"/>
      <c r="H1028" s="34"/>
    </row>
    <row r="1029" spans="1:8" s="2" customFormat="1" ht="16.899999999999999" customHeight="1">
      <c r="A1029" s="33"/>
      <c r="B1029" s="34"/>
      <c r="C1029" s="223" t="s">
        <v>1</v>
      </c>
      <c r="D1029" s="223" t="s">
        <v>233</v>
      </c>
      <c r="E1029" s="18" t="s">
        <v>1</v>
      </c>
      <c r="F1029" s="224">
        <v>0</v>
      </c>
      <c r="G1029" s="33"/>
      <c r="H1029" s="34"/>
    </row>
    <row r="1030" spans="1:8" s="2" customFormat="1" ht="16.899999999999999" customHeight="1">
      <c r="A1030" s="33"/>
      <c r="B1030" s="34"/>
      <c r="C1030" s="223" t="s">
        <v>1</v>
      </c>
      <c r="D1030" s="223" t="s">
        <v>1492</v>
      </c>
      <c r="E1030" s="18" t="s">
        <v>1</v>
      </c>
      <c r="F1030" s="224">
        <v>62</v>
      </c>
      <c r="G1030" s="33"/>
      <c r="H1030" s="34"/>
    </row>
    <row r="1031" spans="1:8" s="2" customFormat="1" ht="16.899999999999999" customHeight="1">
      <c r="A1031" s="33"/>
      <c r="B1031" s="34"/>
      <c r="C1031" s="223" t="s">
        <v>154</v>
      </c>
      <c r="D1031" s="223" t="s">
        <v>236</v>
      </c>
      <c r="E1031" s="18" t="s">
        <v>1</v>
      </c>
      <c r="F1031" s="224">
        <v>62</v>
      </c>
      <c r="G1031" s="33"/>
      <c r="H1031" s="34"/>
    </row>
    <row r="1032" spans="1:8" s="2" customFormat="1" ht="16.899999999999999" customHeight="1">
      <c r="A1032" s="33"/>
      <c r="B1032" s="34"/>
      <c r="C1032" s="225" t="s">
        <v>5480</v>
      </c>
      <c r="D1032" s="33"/>
      <c r="E1032" s="33"/>
      <c r="F1032" s="33"/>
      <c r="G1032" s="33"/>
      <c r="H1032" s="34"/>
    </row>
    <row r="1033" spans="1:8" s="2" customFormat="1" ht="16.899999999999999" customHeight="1">
      <c r="A1033" s="33"/>
      <c r="B1033" s="34"/>
      <c r="C1033" s="223" t="s">
        <v>230</v>
      </c>
      <c r="D1033" s="223" t="s">
        <v>231</v>
      </c>
      <c r="E1033" s="18" t="s">
        <v>224</v>
      </c>
      <c r="F1033" s="224">
        <v>62</v>
      </c>
      <c r="G1033" s="33"/>
      <c r="H1033" s="34"/>
    </row>
    <row r="1034" spans="1:8" s="2" customFormat="1" ht="16.899999999999999" customHeight="1">
      <c r="A1034" s="33"/>
      <c r="B1034" s="34"/>
      <c r="C1034" s="223" t="s">
        <v>238</v>
      </c>
      <c r="D1034" s="223" t="s">
        <v>239</v>
      </c>
      <c r="E1034" s="18" t="s">
        <v>240</v>
      </c>
      <c r="F1034" s="224">
        <v>6.82</v>
      </c>
      <c r="G1034" s="33"/>
      <c r="H1034" s="34"/>
    </row>
    <row r="1035" spans="1:8" s="2" customFormat="1" ht="16.899999999999999" customHeight="1">
      <c r="A1035" s="33"/>
      <c r="B1035" s="34"/>
      <c r="C1035" s="219" t="s">
        <v>1458</v>
      </c>
      <c r="D1035" s="220" t="s">
        <v>1</v>
      </c>
      <c r="E1035" s="221" t="s">
        <v>1</v>
      </c>
      <c r="F1035" s="222">
        <v>94.915000000000006</v>
      </c>
      <c r="G1035" s="33"/>
      <c r="H1035" s="34"/>
    </row>
    <row r="1036" spans="1:8" s="2" customFormat="1" ht="16.899999999999999" customHeight="1">
      <c r="A1036" s="33"/>
      <c r="B1036" s="34"/>
      <c r="C1036" s="223" t="s">
        <v>1</v>
      </c>
      <c r="D1036" s="223" t="s">
        <v>1816</v>
      </c>
      <c r="E1036" s="18" t="s">
        <v>1</v>
      </c>
      <c r="F1036" s="224">
        <v>0</v>
      </c>
      <c r="G1036" s="33"/>
      <c r="H1036" s="34"/>
    </row>
    <row r="1037" spans="1:8" s="2" customFormat="1" ht="16.899999999999999" customHeight="1">
      <c r="A1037" s="33"/>
      <c r="B1037" s="34"/>
      <c r="C1037" s="223" t="s">
        <v>1</v>
      </c>
      <c r="D1037" s="223" t="s">
        <v>1817</v>
      </c>
      <c r="E1037" s="18" t="s">
        <v>1</v>
      </c>
      <c r="F1037" s="224">
        <v>8.6349999999999998</v>
      </c>
      <c r="G1037" s="33"/>
      <c r="H1037" s="34"/>
    </row>
    <row r="1038" spans="1:8" s="2" customFormat="1" ht="16.899999999999999" customHeight="1">
      <c r="A1038" s="33"/>
      <c r="B1038" s="34"/>
      <c r="C1038" s="223" t="s">
        <v>1</v>
      </c>
      <c r="D1038" s="223" t="s">
        <v>1818</v>
      </c>
      <c r="E1038" s="18" t="s">
        <v>1</v>
      </c>
      <c r="F1038" s="224">
        <v>5.9950000000000001</v>
      </c>
      <c r="G1038" s="33"/>
      <c r="H1038" s="34"/>
    </row>
    <row r="1039" spans="1:8" s="2" customFormat="1" ht="16.899999999999999" customHeight="1">
      <c r="A1039" s="33"/>
      <c r="B1039" s="34"/>
      <c r="C1039" s="223" t="s">
        <v>1</v>
      </c>
      <c r="D1039" s="223" t="s">
        <v>1819</v>
      </c>
      <c r="E1039" s="18" t="s">
        <v>1</v>
      </c>
      <c r="F1039" s="224">
        <v>39.545000000000002</v>
      </c>
      <c r="G1039" s="33"/>
      <c r="H1039" s="34"/>
    </row>
    <row r="1040" spans="1:8" s="2" customFormat="1" ht="16.899999999999999" customHeight="1">
      <c r="A1040" s="33"/>
      <c r="B1040" s="34"/>
      <c r="C1040" s="223" t="s">
        <v>1</v>
      </c>
      <c r="D1040" s="223" t="s">
        <v>1820</v>
      </c>
      <c r="E1040" s="18" t="s">
        <v>1</v>
      </c>
      <c r="F1040" s="224">
        <v>40.74</v>
      </c>
      <c r="G1040" s="33"/>
      <c r="H1040" s="34"/>
    </row>
    <row r="1041" spans="1:8" s="2" customFormat="1" ht="16.899999999999999" customHeight="1">
      <c r="A1041" s="33"/>
      <c r="B1041" s="34"/>
      <c r="C1041" s="223" t="s">
        <v>1458</v>
      </c>
      <c r="D1041" s="223" t="s">
        <v>236</v>
      </c>
      <c r="E1041" s="18" t="s">
        <v>1</v>
      </c>
      <c r="F1041" s="224">
        <v>94.915000000000006</v>
      </c>
      <c r="G1041" s="33"/>
      <c r="H1041" s="34"/>
    </row>
    <row r="1042" spans="1:8" s="2" customFormat="1" ht="16.899999999999999" customHeight="1">
      <c r="A1042" s="33"/>
      <c r="B1042" s="34"/>
      <c r="C1042" s="225" t="s">
        <v>5480</v>
      </c>
      <c r="D1042" s="33"/>
      <c r="E1042" s="33"/>
      <c r="F1042" s="33"/>
      <c r="G1042" s="33"/>
      <c r="H1042" s="34"/>
    </row>
    <row r="1043" spans="1:8" s="2" customFormat="1" ht="16.899999999999999" customHeight="1">
      <c r="A1043" s="33"/>
      <c r="B1043" s="34"/>
      <c r="C1043" s="223" t="s">
        <v>630</v>
      </c>
      <c r="D1043" s="223" t="s">
        <v>631</v>
      </c>
      <c r="E1043" s="18" t="s">
        <v>394</v>
      </c>
      <c r="F1043" s="224">
        <v>94.915000000000006</v>
      </c>
      <c r="G1043" s="33"/>
      <c r="H1043" s="34"/>
    </row>
    <row r="1044" spans="1:8" s="2" customFormat="1" ht="16.899999999999999" customHeight="1">
      <c r="A1044" s="33"/>
      <c r="B1044" s="34"/>
      <c r="C1044" s="223" t="s">
        <v>590</v>
      </c>
      <c r="D1044" s="223" t="s">
        <v>591</v>
      </c>
      <c r="E1044" s="18" t="s">
        <v>394</v>
      </c>
      <c r="F1044" s="224">
        <v>94.915000000000006</v>
      </c>
      <c r="G1044" s="33"/>
      <c r="H1044" s="34"/>
    </row>
    <row r="1045" spans="1:8" s="2" customFormat="1" ht="16.899999999999999" customHeight="1">
      <c r="A1045" s="33"/>
      <c r="B1045" s="34"/>
      <c r="C1045" s="219" t="s">
        <v>1460</v>
      </c>
      <c r="D1045" s="220" t="s">
        <v>1</v>
      </c>
      <c r="E1045" s="221" t="s">
        <v>1</v>
      </c>
      <c r="F1045" s="222">
        <v>0.625</v>
      </c>
      <c r="G1045" s="33"/>
      <c r="H1045" s="34"/>
    </row>
    <row r="1046" spans="1:8" s="2" customFormat="1" ht="16.899999999999999" customHeight="1">
      <c r="A1046" s="33"/>
      <c r="B1046" s="34"/>
      <c r="C1046" s="223" t="s">
        <v>1</v>
      </c>
      <c r="D1046" s="223" t="s">
        <v>2347</v>
      </c>
      <c r="E1046" s="18" t="s">
        <v>1</v>
      </c>
      <c r="F1046" s="224">
        <v>0.625</v>
      </c>
      <c r="G1046" s="33"/>
      <c r="H1046" s="34"/>
    </row>
    <row r="1047" spans="1:8" s="2" customFormat="1" ht="16.899999999999999" customHeight="1">
      <c r="A1047" s="33"/>
      <c r="B1047" s="34"/>
      <c r="C1047" s="223" t="s">
        <v>1460</v>
      </c>
      <c r="D1047" s="223" t="s">
        <v>236</v>
      </c>
      <c r="E1047" s="18" t="s">
        <v>1</v>
      </c>
      <c r="F1047" s="224">
        <v>0.625</v>
      </c>
      <c r="G1047" s="33"/>
      <c r="H1047" s="34"/>
    </row>
    <row r="1048" spans="1:8" s="2" customFormat="1" ht="16.899999999999999" customHeight="1">
      <c r="A1048" s="33"/>
      <c r="B1048" s="34"/>
      <c r="C1048" s="225" t="s">
        <v>5480</v>
      </c>
      <c r="D1048" s="33"/>
      <c r="E1048" s="33"/>
      <c r="F1048" s="33"/>
      <c r="G1048" s="33"/>
      <c r="H1048" s="34"/>
    </row>
    <row r="1049" spans="1:8" s="2" customFormat="1" ht="16.899999999999999" customHeight="1">
      <c r="A1049" s="33"/>
      <c r="B1049" s="34"/>
      <c r="C1049" s="223" t="s">
        <v>630</v>
      </c>
      <c r="D1049" s="223" t="s">
        <v>631</v>
      </c>
      <c r="E1049" s="18" t="s">
        <v>394</v>
      </c>
      <c r="F1049" s="224">
        <v>0.625</v>
      </c>
      <c r="G1049" s="33"/>
      <c r="H1049" s="34"/>
    </row>
    <row r="1050" spans="1:8" s="2" customFormat="1" ht="16.899999999999999" customHeight="1">
      <c r="A1050" s="33"/>
      <c r="B1050" s="34"/>
      <c r="C1050" s="223" t="s">
        <v>590</v>
      </c>
      <c r="D1050" s="223" t="s">
        <v>591</v>
      </c>
      <c r="E1050" s="18" t="s">
        <v>394</v>
      </c>
      <c r="F1050" s="224">
        <v>0.625</v>
      </c>
      <c r="G1050" s="33"/>
      <c r="H1050" s="34"/>
    </row>
    <row r="1051" spans="1:8" s="2" customFormat="1" ht="16.899999999999999" customHeight="1">
      <c r="A1051" s="33"/>
      <c r="B1051" s="34"/>
      <c r="C1051" s="223" t="s">
        <v>513</v>
      </c>
      <c r="D1051" s="223" t="s">
        <v>514</v>
      </c>
      <c r="E1051" s="18" t="s">
        <v>394</v>
      </c>
      <c r="F1051" s="224">
        <v>799.12</v>
      </c>
      <c r="G1051" s="33"/>
      <c r="H1051" s="34"/>
    </row>
    <row r="1052" spans="1:8" s="2" customFormat="1" ht="16.899999999999999" customHeight="1">
      <c r="A1052" s="33"/>
      <c r="B1052" s="34"/>
      <c r="C1052" s="219" t="s">
        <v>1462</v>
      </c>
      <c r="D1052" s="220" t="s">
        <v>1</v>
      </c>
      <c r="E1052" s="221" t="s">
        <v>1</v>
      </c>
      <c r="F1052" s="222">
        <v>0.22500000000000001</v>
      </c>
      <c r="G1052" s="33"/>
      <c r="H1052" s="34"/>
    </row>
    <row r="1053" spans="1:8" s="2" customFormat="1" ht="16.899999999999999" customHeight="1">
      <c r="A1053" s="33"/>
      <c r="B1053" s="34"/>
      <c r="C1053" s="223" t="s">
        <v>1</v>
      </c>
      <c r="D1053" s="223" t="s">
        <v>2355</v>
      </c>
      <c r="E1053" s="18" t="s">
        <v>1</v>
      </c>
      <c r="F1053" s="224">
        <v>0.22500000000000001</v>
      </c>
      <c r="G1053" s="33"/>
      <c r="H1053" s="34"/>
    </row>
    <row r="1054" spans="1:8" s="2" customFormat="1" ht="16.899999999999999" customHeight="1">
      <c r="A1054" s="33"/>
      <c r="B1054" s="34"/>
      <c r="C1054" s="223" t="s">
        <v>1462</v>
      </c>
      <c r="D1054" s="223" t="s">
        <v>236</v>
      </c>
      <c r="E1054" s="18" t="s">
        <v>1</v>
      </c>
      <c r="F1054" s="224">
        <v>0.22500000000000001</v>
      </c>
      <c r="G1054" s="33"/>
      <c r="H1054" s="34"/>
    </row>
    <row r="1055" spans="1:8" s="2" customFormat="1" ht="16.899999999999999" customHeight="1">
      <c r="A1055" s="33"/>
      <c r="B1055" s="34"/>
      <c r="C1055" s="225" t="s">
        <v>5480</v>
      </c>
      <c r="D1055" s="33"/>
      <c r="E1055" s="33"/>
      <c r="F1055" s="33"/>
      <c r="G1055" s="33"/>
      <c r="H1055" s="34"/>
    </row>
    <row r="1056" spans="1:8" s="2" customFormat="1" ht="16.899999999999999" customHeight="1">
      <c r="A1056" s="33"/>
      <c r="B1056" s="34"/>
      <c r="C1056" s="223" t="s">
        <v>690</v>
      </c>
      <c r="D1056" s="223" t="s">
        <v>691</v>
      </c>
      <c r="E1056" s="18" t="s">
        <v>394</v>
      </c>
      <c r="F1056" s="224">
        <v>0.22500000000000001</v>
      </c>
      <c r="G1056" s="33"/>
      <c r="H1056" s="34"/>
    </row>
    <row r="1057" spans="1:8" s="2" customFormat="1" ht="16.899999999999999" customHeight="1">
      <c r="A1057" s="33"/>
      <c r="B1057" s="34"/>
      <c r="C1057" s="223" t="s">
        <v>513</v>
      </c>
      <c r="D1057" s="223" t="s">
        <v>514</v>
      </c>
      <c r="E1057" s="18" t="s">
        <v>394</v>
      </c>
      <c r="F1057" s="224">
        <v>799.12</v>
      </c>
      <c r="G1057" s="33"/>
      <c r="H1057" s="34"/>
    </row>
    <row r="1058" spans="1:8" s="2" customFormat="1" ht="16.899999999999999" customHeight="1">
      <c r="A1058" s="33"/>
      <c r="B1058" s="34"/>
      <c r="C1058" s="219" t="s">
        <v>1803</v>
      </c>
      <c r="D1058" s="220" t="s">
        <v>1</v>
      </c>
      <c r="E1058" s="221" t="s">
        <v>1</v>
      </c>
      <c r="F1058" s="222">
        <v>481.77300000000002</v>
      </c>
      <c r="G1058" s="33"/>
      <c r="H1058" s="34"/>
    </row>
    <row r="1059" spans="1:8" s="2" customFormat="1" ht="16.899999999999999" customHeight="1">
      <c r="A1059" s="33"/>
      <c r="B1059" s="34"/>
      <c r="C1059" s="223" t="s">
        <v>1</v>
      </c>
      <c r="D1059" s="223" t="s">
        <v>1795</v>
      </c>
      <c r="E1059" s="18" t="s">
        <v>1</v>
      </c>
      <c r="F1059" s="224">
        <v>33.677</v>
      </c>
      <c r="G1059" s="33"/>
      <c r="H1059" s="34"/>
    </row>
    <row r="1060" spans="1:8" s="2" customFormat="1" ht="16.899999999999999" customHeight="1">
      <c r="A1060" s="33"/>
      <c r="B1060" s="34"/>
      <c r="C1060" s="223" t="s">
        <v>1</v>
      </c>
      <c r="D1060" s="223" t="s">
        <v>1796</v>
      </c>
      <c r="E1060" s="18" t="s">
        <v>1</v>
      </c>
      <c r="F1060" s="224">
        <v>24.58</v>
      </c>
      <c r="G1060" s="33"/>
      <c r="H1060" s="34"/>
    </row>
    <row r="1061" spans="1:8" s="2" customFormat="1" ht="16.899999999999999" customHeight="1">
      <c r="A1061" s="33"/>
      <c r="B1061" s="34"/>
      <c r="C1061" s="223" t="s">
        <v>1</v>
      </c>
      <c r="D1061" s="223" t="s">
        <v>1797</v>
      </c>
      <c r="E1061" s="18" t="s">
        <v>1</v>
      </c>
      <c r="F1061" s="224">
        <v>181.90700000000001</v>
      </c>
      <c r="G1061" s="33"/>
      <c r="H1061" s="34"/>
    </row>
    <row r="1062" spans="1:8" s="2" customFormat="1" ht="16.899999999999999" customHeight="1">
      <c r="A1062" s="33"/>
      <c r="B1062" s="34"/>
      <c r="C1062" s="223" t="s">
        <v>1</v>
      </c>
      <c r="D1062" s="223" t="s">
        <v>1798</v>
      </c>
      <c r="E1062" s="18" t="s">
        <v>1</v>
      </c>
      <c r="F1062" s="224">
        <v>301.476</v>
      </c>
      <c r="G1062" s="33"/>
      <c r="H1062" s="34"/>
    </row>
    <row r="1063" spans="1:8" s="2" customFormat="1" ht="16.899999999999999" customHeight="1">
      <c r="A1063" s="33"/>
      <c r="B1063" s="34"/>
      <c r="C1063" s="223" t="s">
        <v>1</v>
      </c>
      <c r="D1063" s="223" t="s">
        <v>1799</v>
      </c>
      <c r="E1063" s="18" t="s">
        <v>1</v>
      </c>
      <c r="F1063" s="224">
        <v>-0.499</v>
      </c>
      <c r="G1063" s="33"/>
      <c r="H1063" s="34"/>
    </row>
    <row r="1064" spans="1:8" s="2" customFormat="1" ht="16.899999999999999" customHeight="1">
      <c r="A1064" s="33"/>
      <c r="B1064" s="34"/>
      <c r="C1064" s="223" t="s">
        <v>1</v>
      </c>
      <c r="D1064" s="223" t="s">
        <v>1800</v>
      </c>
      <c r="E1064" s="18" t="s">
        <v>1</v>
      </c>
      <c r="F1064" s="224">
        <v>-0.51800000000000002</v>
      </c>
      <c r="G1064" s="33"/>
      <c r="H1064" s="34"/>
    </row>
    <row r="1065" spans="1:8" s="2" customFormat="1" ht="16.899999999999999" customHeight="1">
      <c r="A1065" s="33"/>
      <c r="B1065" s="34"/>
      <c r="C1065" s="223" t="s">
        <v>1</v>
      </c>
      <c r="D1065" s="223" t="s">
        <v>1801</v>
      </c>
      <c r="E1065" s="18" t="s">
        <v>1</v>
      </c>
      <c r="F1065" s="224">
        <v>-7.2279999999999998</v>
      </c>
      <c r="G1065" s="33"/>
      <c r="H1065" s="34"/>
    </row>
    <row r="1066" spans="1:8" s="2" customFormat="1" ht="16.899999999999999" customHeight="1">
      <c r="A1066" s="33"/>
      <c r="B1066" s="34"/>
      <c r="C1066" s="223" t="s">
        <v>1</v>
      </c>
      <c r="D1066" s="223" t="s">
        <v>1802</v>
      </c>
      <c r="E1066" s="18" t="s">
        <v>1</v>
      </c>
      <c r="F1066" s="224">
        <v>-51.622</v>
      </c>
      <c r="G1066" s="33"/>
      <c r="H1066" s="34"/>
    </row>
    <row r="1067" spans="1:8" s="2" customFormat="1" ht="16.899999999999999" customHeight="1">
      <c r="A1067" s="33"/>
      <c r="B1067" s="34"/>
      <c r="C1067" s="223" t="s">
        <v>1803</v>
      </c>
      <c r="D1067" s="223" t="s">
        <v>236</v>
      </c>
      <c r="E1067" s="18" t="s">
        <v>1</v>
      </c>
      <c r="F1067" s="224">
        <v>481.77300000000002</v>
      </c>
      <c r="G1067" s="33"/>
      <c r="H1067" s="34"/>
    </row>
    <row r="1068" spans="1:8" s="2" customFormat="1" ht="16.899999999999999" customHeight="1">
      <c r="A1068" s="33"/>
      <c r="B1068" s="34"/>
      <c r="C1068" s="219" t="s">
        <v>1464</v>
      </c>
      <c r="D1068" s="220" t="s">
        <v>1</v>
      </c>
      <c r="E1068" s="221" t="s">
        <v>1</v>
      </c>
      <c r="F1068" s="222">
        <v>1293.759</v>
      </c>
      <c r="G1068" s="33"/>
      <c r="H1068" s="34"/>
    </row>
    <row r="1069" spans="1:8" s="2" customFormat="1" ht="16.899999999999999" customHeight="1">
      <c r="A1069" s="33"/>
      <c r="B1069" s="34"/>
      <c r="C1069" s="223" t="s">
        <v>1</v>
      </c>
      <c r="D1069" s="223" t="s">
        <v>489</v>
      </c>
      <c r="E1069" s="18" t="s">
        <v>1</v>
      </c>
      <c r="F1069" s="224">
        <v>0</v>
      </c>
      <c r="G1069" s="33"/>
      <c r="H1069" s="34"/>
    </row>
    <row r="1070" spans="1:8" s="2" customFormat="1" ht="16.899999999999999" customHeight="1">
      <c r="A1070" s="33"/>
      <c r="B1070" s="34"/>
      <c r="C1070" s="223" t="s">
        <v>1</v>
      </c>
      <c r="D1070" s="223" t="s">
        <v>490</v>
      </c>
      <c r="E1070" s="18" t="s">
        <v>1</v>
      </c>
      <c r="F1070" s="224">
        <v>1293.759</v>
      </c>
      <c r="G1070" s="33"/>
      <c r="H1070" s="34"/>
    </row>
    <row r="1071" spans="1:8" s="2" customFormat="1" ht="16.899999999999999" customHeight="1">
      <c r="A1071" s="33"/>
      <c r="B1071" s="34"/>
      <c r="C1071" s="223" t="s">
        <v>1464</v>
      </c>
      <c r="D1071" s="223" t="s">
        <v>236</v>
      </c>
      <c r="E1071" s="18" t="s">
        <v>1</v>
      </c>
      <c r="F1071" s="224">
        <v>1293.759</v>
      </c>
      <c r="G1071" s="33"/>
      <c r="H1071" s="34"/>
    </row>
    <row r="1072" spans="1:8" s="2" customFormat="1" ht="16.899999999999999" customHeight="1">
      <c r="A1072" s="33"/>
      <c r="B1072" s="34"/>
      <c r="C1072" s="225" t="s">
        <v>5480</v>
      </c>
      <c r="D1072" s="33"/>
      <c r="E1072" s="33"/>
      <c r="F1072" s="33"/>
      <c r="G1072" s="33"/>
      <c r="H1072" s="34"/>
    </row>
    <row r="1073" spans="1:8" s="2" customFormat="1" ht="16.899999999999999" customHeight="1">
      <c r="A1073" s="33"/>
      <c r="B1073" s="34"/>
      <c r="C1073" s="223" t="s">
        <v>486</v>
      </c>
      <c r="D1073" s="223" t="s">
        <v>487</v>
      </c>
      <c r="E1073" s="18" t="s">
        <v>394</v>
      </c>
      <c r="F1073" s="224">
        <v>1035.0070000000001</v>
      </c>
      <c r="G1073" s="33"/>
      <c r="H1073" s="34"/>
    </row>
    <row r="1074" spans="1:8" s="2" customFormat="1" ht="16.899999999999999" customHeight="1">
      <c r="A1074" s="33"/>
      <c r="B1074" s="34"/>
      <c r="C1074" s="223" t="s">
        <v>504</v>
      </c>
      <c r="D1074" s="223" t="s">
        <v>505</v>
      </c>
      <c r="E1074" s="18" t="s">
        <v>394</v>
      </c>
      <c r="F1074" s="224">
        <v>1035.0070000000001</v>
      </c>
      <c r="G1074" s="33"/>
      <c r="H1074" s="34"/>
    </row>
    <row r="1075" spans="1:8" s="2" customFormat="1" ht="16.899999999999999" customHeight="1">
      <c r="A1075" s="33"/>
      <c r="B1075" s="34"/>
      <c r="C1075" s="223" t="s">
        <v>508</v>
      </c>
      <c r="D1075" s="223" t="s">
        <v>509</v>
      </c>
      <c r="E1075" s="18" t="s">
        <v>394</v>
      </c>
      <c r="F1075" s="224">
        <v>258.75200000000001</v>
      </c>
      <c r="G1075" s="33"/>
      <c r="H1075" s="34"/>
    </row>
    <row r="1076" spans="1:8" s="2" customFormat="1" ht="16.899999999999999" customHeight="1">
      <c r="A1076" s="33"/>
      <c r="B1076" s="34"/>
      <c r="C1076" s="219" t="s">
        <v>1466</v>
      </c>
      <c r="D1076" s="220" t="s">
        <v>1</v>
      </c>
      <c r="E1076" s="221" t="s">
        <v>1</v>
      </c>
      <c r="F1076" s="222">
        <v>2499.886</v>
      </c>
      <c r="G1076" s="33"/>
      <c r="H1076" s="34"/>
    </row>
    <row r="1077" spans="1:8" s="2" customFormat="1" ht="16.899999999999999" customHeight="1">
      <c r="A1077" s="33"/>
      <c r="B1077" s="34"/>
      <c r="C1077" s="223" t="s">
        <v>1</v>
      </c>
      <c r="D1077" s="223" t="s">
        <v>1654</v>
      </c>
      <c r="E1077" s="18" t="s">
        <v>1</v>
      </c>
      <c r="F1077" s="224">
        <v>0</v>
      </c>
      <c r="G1077" s="33"/>
      <c r="H1077" s="34"/>
    </row>
    <row r="1078" spans="1:8" s="2" customFormat="1" ht="16.899999999999999" customHeight="1">
      <c r="A1078" s="33"/>
      <c r="B1078" s="34"/>
      <c r="C1078" s="223" t="s">
        <v>1</v>
      </c>
      <c r="D1078" s="223" t="s">
        <v>1724</v>
      </c>
      <c r="E1078" s="18" t="s">
        <v>1</v>
      </c>
      <c r="F1078" s="224">
        <v>26.411000000000001</v>
      </c>
      <c r="G1078" s="33"/>
      <c r="H1078" s="34"/>
    </row>
    <row r="1079" spans="1:8" s="2" customFormat="1" ht="16.899999999999999" customHeight="1">
      <c r="A1079" s="33"/>
      <c r="B1079" s="34"/>
      <c r="C1079" s="223" t="s">
        <v>1</v>
      </c>
      <c r="D1079" s="223" t="s">
        <v>1725</v>
      </c>
      <c r="E1079" s="18" t="s">
        <v>1</v>
      </c>
      <c r="F1079" s="224">
        <v>285.13799999999998</v>
      </c>
      <c r="G1079" s="33"/>
      <c r="H1079" s="34"/>
    </row>
    <row r="1080" spans="1:8" s="2" customFormat="1" ht="16.899999999999999" customHeight="1">
      <c r="A1080" s="33"/>
      <c r="B1080" s="34"/>
      <c r="C1080" s="223" t="s">
        <v>1</v>
      </c>
      <c r="D1080" s="223" t="s">
        <v>1726</v>
      </c>
      <c r="E1080" s="18" t="s">
        <v>1</v>
      </c>
      <c r="F1080" s="224">
        <v>281.45</v>
      </c>
      <c r="G1080" s="33"/>
      <c r="H1080" s="34"/>
    </row>
    <row r="1081" spans="1:8" s="2" customFormat="1" ht="16.899999999999999" customHeight="1">
      <c r="A1081" s="33"/>
      <c r="B1081" s="34"/>
      <c r="C1081" s="223" t="s">
        <v>1</v>
      </c>
      <c r="D1081" s="223" t="s">
        <v>1727</v>
      </c>
      <c r="E1081" s="18" t="s">
        <v>1</v>
      </c>
      <c r="F1081" s="224">
        <v>137.19999999999999</v>
      </c>
      <c r="G1081" s="33"/>
      <c r="H1081" s="34"/>
    </row>
    <row r="1082" spans="1:8" s="2" customFormat="1" ht="16.899999999999999" customHeight="1">
      <c r="A1082" s="33"/>
      <c r="B1082" s="34"/>
      <c r="C1082" s="223" t="s">
        <v>1</v>
      </c>
      <c r="D1082" s="223" t="s">
        <v>1728</v>
      </c>
      <c r="E1082" s="18" t="s">
        <v>1</v>
      </c>
      <c r="F1082" s="224">
        <v>48.9</v>
      </c>
      <c r="G1082" s="33"/>
      <c r="H1082" s="34"/>
    </row>
    <row r="1083" spans="1:8" s="2" customFormat="1" ht="16.899999999999999" customHeight="1">
      <c r="A1083" s="33"/>
      <c r="B1083" s="34"/>
      <c r="C1083" s="223" t="s">
        <v>1</v>
      </c>
      <c r="D1083" s="223" t="s">
        <v>1729</v>
      </c>
      <c r="E1083" s="18" t="s">
        <v>1</v>
      </c>
      <c r="F1083" s="224">
        <v>162.601</v>
      </c>
      <c r="G1083" s="33"/>
      <c r="H1083" s="34"/>
    </row>
    <row r="1084" spans="1:8" s="2" customFormat="1" ht="16.899999999999999" customHeight="1">
      <c r="A1084" s="33"/>
      <c r="B1084" s="34"/>
      <c r="C1084" s="223" t="s">
        <v>1</v>
      </c>
      <c r="D1084" s="223" t="s">
        <v>1730</v>
      </c>
      <c r="E1084" s="18" t="s">
        <v>1</v>
      </c>
      <c r="F1084" s="224">
        <v>398.46199999999999</v>
      </c>
      <c r="G1084" s="33"/>
      <c r="H1084" s="34"/>
    </row>
    <row r="1085" spans="1:8" s="2" customFormat="1" ht="16.899999999999999" customHeight="1">
      <c r="A1085" s="33"/>
      <c r="B1085" s="34"/>
      <c r="C1085" s="223" t="s">
        <v>1</v>
      </c>
      <c r="D1085" s="223" t="s">
        <v>1662</v>
      </c>
      <c r="E1085" s="18" t="s">
        <v>1</v>
      </c>
      <c r="F1085" s="224">
        <v>0</v>
      </c>
      <c r="G1085" s="33"/>
      <c r="H1085" s="34"/>
    </row>
    <row r="1086" spans="1:8" s="2" customFormat="1" ht="16.899999999999999" customHeight="1">
      <c r="A1086" s="33"/>
      <c r="B1086" s="34"/>
      <c r="C1086" s="223" t="s">
        <v>1</v>
      </c>
      <c r="D1086" s="223" t="s">
        <v>1731</v>
      </c>
      <c r="E1086" s="18" t="s">
        <v>1</v>
      </c>
      <c r="F1086" s="224">
        <v>71.194999999999993</v>
      </c>
      <c r="G1086" s="33"/>
      <c r="H1086" s="34"/>
    </row>
    <row r="1087" spans="1:8" s="2" customFormat="1" ht="16.899999999999999" customHeight="1">
      <c r="A1087" s="33"/>
      <c r="B1087" s="34"/>
      <c r="C1087" s="223" t="s">
        <v>1</v>
      </c>
      <c r="D1087" s="223" t="s">
        <v>1664</v>
      </c>
      <c r="E1087" s="18" t="s">
        <v>1</v>
      </c>
      <c r="F1087" s="224">
        <v>0</v>
      </c>
      <c r="G1087" s="33"/>
      <c r="H1087" s="34"/>
    </row>
    <row r="1088" spans="1:8" s="2" customFormat="1" ht="16.899999999999999" customHeight="1">
      <c r="A1088" s="33"/>
      <c r="B1088" s="34"/>
      <c r="C1088" s="223" t="s">
        <v>1</v>
      </c>
      <c r="D1088" s="223" t="s">
        <v>1732</v>
      </c>
      <c r="E1088" s="18" t="s">
        <v>1</v>
      </c>
      <c r="F1088" s="224">
        <v>24.55</v>
      </c>
      <c r="G1088" s="33"/>
      <c r="H1088" s="34"/>
    </row>
    <row r="1089" spans="1:8" s="2" customFormat="1" ht="16.899999999999999" customHeight="1">
      <c r="A1089" s="33"/>
      <c r="B1089" s="34"/>
      <c r="C1089" s="223" t="s">
        <v>1</v>
      </c>
      <c r="D1089" s="223" t="s">
        <v>1668</v>
      </c>
      <c r="E1089" s="18" t="s">
        <v>1</v>
      </c>
      <c r="F1089" s="224">
        <v>0</v>
      </c>
      <c r="G1089" s="33"/>
      <c r="H1089" s="34"/>
    </row>
    <row r="1090" spans="1:8" s="2" customFormat="1" ht="16.899999999999999" customHeight="1">
      <c r="A1090" s="33"/>
      <c r="B1090" s="34"/>
      <c r="C1090" s="223" t="s">
        <v>1</v>
      </c>
      <c r="D1090" s="223" t="s">
        <v>1733</v>
      </c>
      <c r="E1090" s="18" t="s">
        <v>1</v>
      </c>
      <c r="F1090" s="224">
        <v>36.950000000000003</v>
      </c>
      <c r="G1090" s="33"/>
      <c r="H1090" s="34"/>
    </row>
    <row r="1091" spans="1:8" s="2" customFormat="1" ht="16.899999999999999" customHeight="1">
      <c r="A1091" s="33"/>
      <c r="B1091" s="34"/>
      <c r="C1091" s="223" t="s">
        <v>1</v>
      </c>
      <c r="D1091" s="223" t="s">
        <v>1670</v>
      </c>
      <c r="E1091" s="18" t="s">
        <v>1</v>
      </c>
      <c r="F1091" s="224">
        <v>0</v>
      </c>
      <c r="G1091" s="33"/>
      <c r="H1091" s="34"/>
    </row>
    <row r="1092" spans="1:8" s="2" customFormat="1" ht="16.899999999999999" customHeight="1">
      <c r="A1092" s="33"/>
      <c r="B1092" s="34"/>
      <c r="C1092" s="223" t="s">
        <v>1</v>
      </c>
      <c r="D1092" s="223" t="s">
        <v>1671</v>
      </c>
      <c r="E1092" s="18" t="s">
        <v>1</v>
      </c>
      <c r="F1092" s="224">
        <v>0</v>
      </c>
      <c r="G1092" s="33"/>
      <c r="H1092" s="34"/>
    </row>
    <row r="1093" spans="1:8" s="2" customFormat="1" ht="16.899999999999999" customHeight="1">
      <c r="A1093" s="33"/>
      <c r="B1093" s="34"/>
      <c r="C1093" s="223" t="s">
        <v>1</v>
      </c>
      <c r="D1093" s="223" t="s">
        <v>1736</v>
      </c>
      <c r="E1093" s="18" t="s">
        <v>1</v>
      </c>
      <c r="F1093" s="224">
        <v>72.625</v>
      </c>
      <c r="G1093" s="33"/>
      <c r="H1093" s="34"/>
    </row>
    <row r="1094" spans="1:8" s="2" customFormat="1" ht="16.899999999999999" customHeight="1">
      <c r="A1094" s="33"/>
      <c r="B1094" s="34"/>
      <c r="C1094" s="223" t="s">
        <v>1</v>
      </c>
      <c r="D1094" s="223" t="s">
        <v>1737</v>
      </c>
      <c r="E1094" s="18" t="s">
        <v>1</v>
      </c>
      <c r="F1094" s="224">
        <v>207.06</v>
      </c>
      <c r="G1094" s="33"/>
      <c r="H1094" s="34"/>
    </row>
    <row r="1095" spans="1:8" s="2" customFormat="1" ht="16.899999999999999" customHeight="1">
      <c r="A1095" s="33"/>
      <c r="B1095" s="34"/>
      <c r="C1095" s="223" t="s">
        <v>1</v>
      </c>
      <c r="D1095" s="223" t="s">
        <v>1738</v>
      </c>
      <c r="E1095" s="18" t="s">
        <v>1</v>
      </c>
      <c r="F1095" s="224">
        <v>32.895000000000003</v>
      </c>
      <c r="G1095" s="33"/>
      <c r="H1095" s="34"/>
    </row>
    <row r="1096" spans="1:8" s="2" customFormat="1" ht="16.899999999999999" customHeight="1">
      <c r="A1096" s="33"/>
      <c r="B1096" s="34"/>
      <c r="C1096" s="223" t="s">
        <v>1</v>
      </c>
      <c r="D1096" s="223" t="s">
        <v>1739</v>
      </c>
      <c r="E1096" s="18" t="s">
        <v>1</v>
      </c>
      <c r="F1096" s="224">
        <v>111.01300000000001</v>
      </c>
      <c r="G1096" s="33"/>
      <c r="H1096" s="34"/>
    </row>
    <row r="1097" spans="1:8" s="2" customFormat="1" ht="16.899999999999999" customHeight="1">
      <c r="A1097" s="33"/>
      <c r="B1097" s="34"/>
      <c r="C1097" s="223" t="s">
        <v>1</v>
      </c>
      <c r="D1097" s="223" t="s">
        <v>1740</v>
      </c>
      <c r="E1097" s="18" t="s">
        <v>1</v>
      </c>
      <c r="F1097" s="224">
        <v>40.238</v>
      </c>
      <c r="G1097" s="33"/>
      <c r="H1097" s="34"/>
    </row>
    <row r="1098" spans="1:8" s="2" customFormat="1" ht="16.899999999999999" customHeight="1">
      <c r="A1098" s="33"/>
      <c r="B1098" s="34"/>
      <c r="C1098" s="223" t="s">
        <v>1</v>
      </c>
      <c r="D1098" s="223" t="s">
        <v>1742</v>
      </c>
      <c r="E1098" s="18" t="s">
        <v>1</v>
      </c>
      <c r="F1098" s="224">
        <v>318.565</v>
      </c>
      <c r="G1098" s="33"/>
      <c r="H1098" s="34"/>
    </row>
    <row r="1099" spans="1:8" s="2" customFormat="1" ht="16.899999999999999" customHeight="1">
      <c r="A1099" s="33"/>
      <c r="B1099" s="34"/>
      <c r="C1099" s="223" t="s">
        <v>1</v>
      </c>
      <c r="D1099" s="223" t="s">
        <v>1743</v>
      </c>
      <c r="E1099" s="18" t="s">
        <v>1</v>
      </c>
      <c r="F1099" s="224">
        <v>69.474999999999994</v>
      </c>
      <c r="G1099" s="33"/>
      <c r="H1099" s="34"/>
    </row>
    <row r="1100" spans="1:8" s="2" customFormat="1" ht="16.899999999999999" customHeight="1">
      <c r="A1100" s="33"/>
      <c r="B1100" s="34"/>
      <c r="C1100" s="223" t="s">
        <v>1</v>
      </c>
      <c r="D1100" s="223" t="s">
        <v>1586</v>
      </c>
      <c r="E1100" s="18" t="s">
        <v>1</v>
      </c>
      <c r="F1100" s="224">
        <v>0</v>
      </c>
      <c r="G1100" s="33"/>
      <c r="H1100" s="34"/>
    </row>
    <row r="1101" spans="1:8" s="2" customFormat="1" ht="16.899999999999999" customHeight="1">
      <c r="A1101" s="33"/>
      <c r="B1101" s="34"/>
      <c r="C1101" s="223" t="s">
        <v>1</v>
      </c>
      <c r="D1101" s="223" t="s">
        <v>1747</v>
      </c>
      <c r="E1101" s="18" t="s">
        <v>1</v>
      </c>
      <c r="F1101" s="224">
        <v>42.46</v>
      </c>
      <c r="G1101" s="33"/>
      <c r="H1101" s="34"/>
    </row>
    <row r="1102" spans="1:8" s="2" customFormat="1" ht="16.899999999999999" customHeight="1">
      <c r="A1102" s="33"/>
      <c r="B1102" s="34"/>
      <c r="C1102" s="223" t="s">
        <v>1</v>
      </c>
      <c r="D1102" s="223" t="s">
        <v>1588</v>
      </c>
      <c r="E1102" s="18" t="s">
        <v>1</v>
      </c>
      <c r="F1102" s="224">
        <v>0</v>
      </c>
      <c r="G1102" s="33"/>
      <c r="H1102" s="34"/>
    </row>
    <row r="1103" spans="1:8" s="2" customFormat="1" ht="16.899999999999999" customHeight="1">
      <c r="A1103" s="33"/>
      <c r="B1103" s="34"/>
      <c r="C1103" s="223" t="s">
        <v>1</v>
      </c>
      <c r="D1103" s="223" t="s">
        <v>1687</v>
      </c>
      <c r="E1103" s="18" t="s">
        <v>1</v>
      </c>
      <c r="F1103" s="224">
        <v>0</v>
      </c>
      <c r="G1103" s="33"/>
      <c r="H1103" s="34"/>
    </row>
    <row r="1104" spans="1:8" s="2" customFormat="1" ht="16.899999999999999" customHeight="1">
      <c r="A1104" s="33"/>
      <c r="B1104" s="34"/>
      <c r="C1104" s="223" t="s">
        <v>1</v>
      </c>
      <c r="D1104" s="223" t="s">
        <v>1748</v>
      </c>
      <c r="E1104" s="18" t="s">
        <v>1</v>
      </c>
      <c r="F1104" s="224">
        <v>10.125</v>
      </c>
      <c r="G1104" s="33"/>
      <c r="H1104" s="34"/>
    </row>
    <row r="1105" spans="1:8" s="2" customFormat="1" ht="16.899999999999999" customHeight="1">
      <c r="A1105" s="33"/>
      <c r="B1105" s="34"/>
      <c r="C1105" s="223" t="s">
        <v>1</v>
      </c>
      <c r="D1105" s="223" t="s">
        <v>1689</v>
      </c>
      <c r="E1105" s="18" t="s">
        <v>1</v>
      </c>
      <c r="F1105" s="224">
        <v>0</v>
      </c>
      <c r="G1105" s="33"/>
      <c r="H1105" s="34"/>
    </row>
    <row r="1106" spans="1:8" s="2" customFormat="1" ht="16.899999999999999" customHeight="1">
      <c r="A1106" s="33"/>
      <c r="B1106" s="34"/>
      <c r="C1106" s="223" t="s">
        <v>1</v>
      </c>
      <c r="D1106" s="223" t="s">
        <v>1749</v>
      </c>
      <c r="E1106" s="18" t="s">
        <v>1</v>
      </c>
      <c r="F1106" s="224">
        <v>18.765000000000001</v>
      </c>
      <c r="G1106" s="33"/>
      <c r="H1106" s="34"/>
    </row>
    <row r="1107" spans="1:8" s="2" customFormat="1" ht="16.899999999999999" customHeight="1">
      <c r="A1107" s="33"/>
      <c r="B1107" s="34"/>
      <c r="C1107" s="223" t="s">
        <v>1</v>
      </c>
      <c r="D1107" s="223" t="s">
        <v>1535</v>
      </c>
      <c r="E1107" s="18" t="s">
        <v>1</v>
      </c>
      <c r="F1107" s="224">
        <v>0</v>
      </c>
      <c r="G1107" s="33"/>
      <c r="H1107" s="34"/>
    </row>
    <row r="1108" spans="1:8" s="2" customFormat="1" ht="16.899999999999999" customHeight="1">
      <c r="A1108" s="33"/>
      <c r="B1108" s="34"/>
      <c r="C1108" s="223" t="s">
        <v>1</v>
      </c>
      <c r="D1108" s="223" t="s">
        <v>1695</v>
      </c>
      <c r="E1108" s="18" t="s">
        <v>1</v>
      </c>
      <c r="F1108" s="224">
        <v>0</v>
      </c>
      <c r="G1108" s="33"/>
      <c r="H1108" s="34"/>
    </row>
    <row r="1109" spans="1:8" s="2" customFormat="1" ht="16.899999999999999" customHeight="1">
      <c r="A1109" s="33"/>
      <c r="B1109" s="34"/>
      <c r="C1109" s="223" t="s">
        <v>1</v>
      </c>
      <c r="D1109" s="223" t="s">
        <v>1754</v>
      </c>
      <c r="E1109" s="18" t="s">
        <v>1</v>
      </c>
      <c r="F1109" s="224">
        <v>36.287999999999997</v>
      </c>
      <c r="G1109" s="33"/>
      <c r="H1109" s="34"/>
    </row>
    <row r="1110" spans="1:8" s="2" customFormat="1" ht="16.899999999999999" customHeight="1">
      <c r="A1110" s="33"/>
      <c r="B1110" s="34"/>
      <c r="C1110" s="223" t="s">
        <v>1</v>
      </c>
      <c r="D1110" s="223" t="s">
        <v>1537</v>
      </c>
      <c r="E1110" s="18" t="s">
        <v>1</v>
      </c>
      <c r="F1110" s="224">
        <v>0</v>
      </c>
      <c r="G1110" s="33"/>
      <c r="H1110" s="34"/>
    </row>
    <row r="1111" spans="1:8" s="2" customFormat="1" ht="16.899999999999999" customHeight="1">
      <c r="A1111" s="33"/>
      <c r="B1111" s="34"/>
      <c r="C1111" s="223" t="s">
        <v>1</v>
      </c>
      <c r="D1111" s="223" t="s">
        <v>1758</v>
      </c>
      <c r="E1111" s="18" t="s">
        <v>1</v>
      </c>
      <c r="F1111" s="224">
        <v>17.600000000000001</v>
      </c>
      <c r="G1111" s="33"/>
      <c r="H1111" s="34"/>
    </row>
    <row r="1112" spans="1:8" s="2" customFormat="1" ht="16.899999999999999" customHeight="1">
      <c r="A1112" s="33"/>
      <c r="B1112" s="34"/>
      <c r="C1112" s="223" t="s">
        <v>1</v>
      </c>
      <c r="D1112" s="223" t="s">
        <v>1701</v>
      </c>
      <c r="E1112" s="18" t="s">
        <v>1</v>
      </c>
      <c r="F1112" s="224">
        <v>0</v>
      </c>
      <c r="G1112" s="33"/>
      <c r="H1112" s="34"/>
    </row>
    <row r="1113" spans="1:8" s="2" customFormat="1" ht="16.899999999999999" customHeight="1">
      <c r="A1113" s="33"/>
      <c r="B1113" s="34"/>
      <c r="C1113" s="223" t="s">
        <v>1</v>
      </c>
      <c r="D1113" s="223" t="s">
        <v>1759</v>
      </c>
      <c r="E1113" s="18" t="s">
        <v>1</v>
      </c>
      <c r="F1113" s="224">
        <v>22.2</v>
      </c>
      <c r="G1113" s="33"/>
      <c r="H1113" s="34"/>
    </row>
    <row r="1114" spans="1:8" s="2" customFormat="1" ht="16.899999999999999" customHeight="1">
      <c r="A1114" s="33"/>
      <c r="B1114" s="34"/>
      <c r="C1114" s="223" t="s">
        <v>1</v>
      </c>
      <c r="D1114" s="223" t="s">
        <v>1553</v>
      </c>
      <c r="E1114" s="18" t="s">
        <v>1</v>
      </c>
      <c r="F1114" s="224">
        <v>0</v>
      </c>
      <c r="G1114" s="33"/>
      <c r="H1114" s="34"/>
    </row>
    <row r="1115" spans="1:8" s="2" customFormat="1" ht="16.899999999999999" customHeight="1">
      <c r="A1115" s="33"/>
      <c r="B1115" s="34"/>
      <c r="C1115" s="223" t="s">
        <v>1</v>
      </c>
      <c r="D1115" s="223" t="s">
        <v>1760</v>
      </c>
      <c r="E1115" s="18" t="s">
        <v>1</v>
      </c>
      <c r="F1115" s="224">
        <v>27.72</v>
      </c>
      <c r="G1115" s="33"/>
      <c r="H1115" s="34"/>
    </row>
    <row r="1116" spans="1:8" s="2" customFormat="1" ht="16.899999999999999" customHeight="1">
      <c r="A1116" s="33"/>
      <c r="B1116" s="34"/>
      <c r="C1116" s="223" t="s">
        <v>1466</v>
      </c>
      <c r="D1116" s="223" t="s">
        <v>236</v>
      </c>
      <c r="E1116" s="18" t="s">
        <v>1</v>
      </c>
      <c r="F1116" s="224">
        <v>2499.886</v>
      </c>
      <c r="G1116" s="33"/>
      <c r="H1116" s="34"/>
    </row>
    <row r="1117" spans="1:8" s="2" customFormat="1" ht="16.899999999999999" customHeight="1">
      <c r="A1117" s="33"/>
      <c r="B1117" s="34"/>
      <c r="C1117" s="225" t="s">
        <v>5480</v>
      </c>
      <c r="D1117" s="33"/>
      <c r="E1117" s="33"/>
      <c r="F1117" s="33"/>
      <c r="G1117" s="33"/>
      <c r="H1117" s="34"/>
    </row>
    <row r="1118" spans="1:8" s="2" customFormat="1" ht="16.899999999999999" customHeight="1">
      <c r="A1118" s="33"/>
      <c r="B1118" s="34"/>
      <c r="C1118" s="223" t="s">
        <v>1195</v>
      </c>
      <c r="D1118" s="223" t="s">
        <v>1196</v>
      </c>
      <c r="E1118" s="18" t="s">
        <v>240</v>
      </c>
      <c r="F1118" s="224">
        <v>2499.886</v>
      </c>
      <c r="G1118" s="33"/>
      <c r="H1118" s="34"/>
    </row>
    <row r="1119" spans="1:8" s="2" customFormat="1" ht="16.899999999999999" customHeight="1">
      <c r="A1119" s="33"/>
      <c r="B1119" s="34"/>
      <c r="C1119" s="223" t="s">
        <v>1721</v>
      </c>
      <c r="D1119" s="223" t="s">
        <v>1722</v>
      </c>
      <c r="E1119" s="18" t="s">
        <v>240</v>
      </c>
      <c r="F1119" s="224">
        <v>637.447</v>
      </c>
      <c r="G1119" s="33"/>
      <c r="H1119" s="34"/>
    </row>
    <row r="1120" spans="1:8" s="2" customFormat="1" ht="16.899999999999999" customHeight="1">
      <c r="A1120" s="33"/>
      <c r="B1120" s="34"/>
      <c r="C1120" s="219" t="s">
        <v>168</v>
      </c>
      <c r="D1120" s="220" t="s">
        <v>1</v>
      </c>
      <c r="E1120" s="221" t="s">
        <v>1</v>
      </c>
      <c r="F1120" s="222">
        <v>40.795000000000002</v>
      </c>
      <c r="G1120" s="33"/>
      <c r="H1120" s="34"/>
    </row>
    <row r="1121" spans="1:8" s="2" customFormat="1" ht="16.899999999999999" customHeight="1">
      <c r="A1121" s="33"/>
      <c r="B1121" s="34"/>
      <c r="C1121" s="223" t="s">
        <v>1</v>
      </c>
      <c r="D1121" s="223" t="s">
        <v>713</v>
      </c>
      <c r="E1121" s="18" t="s">
        <v>1</v>
      </c>
      <c r="F1121" s="224">
        <v>0</v>
      </c>
      <c r="G1121" s="33"/>
      <c r="H1121" s="34"/>
    </row>
    <row r="1122" spans="1:8" s="2" customFormat="1" ht="16.899999999999999" customHeight="1">
      <c r="A1122" s="33"/>
      <c r="B1122" s="34"/>
      <c r="C1122" s="223" t="s">
        <v>1</v>
      </c>
      <c r="D1122" s="223" t="s">
        <v>1825</v>
      </c>
      <c r="E1122" s="18" t="s">
        <v>1</v>
      </c>
      <c r="F1122" s="224">
        <v>40.795000000000002</v>
      </c>
      <c r="G1122" s="33"/>
      <c r="H1122" s="34"/>
    </row>
    <row r="1123" spans="1:8" s="2" customFormat="1" ht="16.899999999999999" customHeight="1">
      <c r="A1123" s="33"/>
      <c r="B1123" s="34"/>
      <c r="C1123" s="223" t="s">
        <v>168</v>
      </c>
      <c r="D1123" s="223" t="s">
        <v>282</v>
      </c>
      <c r="E1123" s="18" t="s">
        <v>1</v>
      </c>
      <c r="F1123" s="224">
        <v>40.795000000000002</v>
      </c>
      <c r="G1123" s="33"/>
      <c r="H1123" s="34"/>
    </row>
    <row r="1124" spans="1:8" s="2" customFormat="1" ht="16.899999999999999" customHeight="1">
      <c r="A1124" s="33"/>
      <c r="B1124" s="34"/>
      <c r="C1124" s="225" t="s">
        <v>5480</v>
      </c>
      <c r="D1124" s="33"/>
      <c r="E1124" s="33"/>
      <c r="F1124" s="33"/>
      <c r="G1124" s="33"/>
      <c r="H1124" s="34"/>
    </row>
    <row r="1125" spans="1:8" s="2" customFormat="1" ht="16.899999999999999" customHeight="1">
      <c r="A1125" s="33"/>
      <c r="B1125" s="34"/>
      <c r="C1125" s="223" t="s">
        <v>705</v>
      </c>
      <c r="D1125" s="223" t="s">
        <v>706</v>
      </c>
      <c r="E1125" s="18" t="s">
        <v>240</v>
      </c>
      <c r="F1125" s="224">
        <v>1659.9749999999999</v>
      </c>
      <c r="G1125" s="33"/>
      <c r="H1125" s="34"/>
    </row>
    <row r="1126" spans="1:8" s="2" customFormat="1" ht="16.899999999999999" customHeight="1">
      <c r="A1126" s="33"/>
      <c r="B1126" s="34"/>
      <c r="C1126" s="223" t="s">
        <v>542</v>
      </c>
      <c r="D1126" s="223" t="s">
        <v>543</v>
      </c>
      <c r="E1126" s="18" t="s">
        <v>394</v>
      </c>
      <c r="F1126" s="224">
        <v>414.99400000000003</v>
      </c>
      <c r="G1126" s="33"/>
      <c r="H1126" s="34"/>
    </row>
    <row r="1127" spans="1:8" s="2" customFormat="1" ht="16.899999999999999" customHeight="1">
      <c r="A1127" s="33"/>
      <c r="B1127" s="34"/>
      <c r="C1127" s="223" t="s">
        <v>513</v>
      </c>
      <c r="D1127" s="223" t="s">
        <v>514</v>
      </c>
      <c r="E1127" s="18" t="s">
        <v>394</v>
      </c>
      <c r="F1127" s="224">
        <v>799.12</v>
      </c>
      <c r="G1127" s="33"/>
      <c r="H1127" s="34"/>
    </row>
    <row r="1128" spans="1:8" s="2" customFormat="1" ht="16.899999999999999" customHeight="1">
      <c r="A1128" s="33"/>
      <c r="B1128" s="34"/>
      <c r="C1128" s="219" t="s">
        <v>169</v>
      </c>
      <c r="D1128" s="220" t="s">
        <v>1</v>
      </c>
      <c r="E1128" s="221" t="s">
        <v>1</v>
      </c>
      <c r="F1128" s="222">
        <v>809.59</v>
      </c>
      <c r="G1128" s="33"/>
      <c r="H1128" s="34"/>
    </row>
    <row r="1129" spans="1:8" s="2" customFormat="1" ht="16.899999999999999" customHeight="1">
      <c r="A1129" s="33"/>
      <c r="B1129" s="34"/>
      <c r="C1129" s="223" t="s">
        <v>1</v>
      </c>
      <c r="D1129" s="223" t="s">
        <v>708</v>
      </c>
      <c r="E1129" s="18" t="s">
        <v>1</v>
      </c>
      <c r="F1129" s="224">
        <v>0</v>
      </c>
      <c r="G1129" s="33"/>
      <c r="H1129" s="34"/>
    </row>
    <row r="1130" spans="1:8" s="2" customFormat="1" ht="16.899999999999999" customHeight="1">
      <c r="A1130" s="33"/>
      <c r="B1130" s="34"/>
      <c r="C1130" s="223" t="s">
        <v>1</v>
      </c>
      <c r="D1130" s="223" t="s">
        <v>709</v>
      </c>
      <c r="E1130" s="18" t="s">
        <v>1</v>
      </c>
      <c r="F1130" s="224">
        <v>0</v>
      </c>
      <c r="G1130" s="33"/>
      <c r="H1130" s="34"/>
    </row>
    <row r="1131" spans="1:8" s="2" customFormat="1" ht="16.899999999999999" customHeight="1">
      <c r="A1131" s="33"/>
      <c r="B1131" s="34"/>
      <c r="C1131" s="223" t="s">
        <v>1</v>
      </c>
      <c r="D1131" s="223" t="s">
        <v>1823</v>
      </c>
      <c r="E1131" s="18" t="s">
        <v>1</v>
      </c>
      <c r="F1131" s="224">
        <v>0</v>
      </c>
      <c r="G1131" s="33"/>
      <c r="H1131" s="34"/>
    </row>
    <row r="1132" spans="1:8" s="2" customFormat="1" ht="16.899999999999999" customHeight="1">
      <c r="A1132" s="33"/>
      <c r="B1132" s="34"/>
      <c r="C1132" s="223" t="s">
        <v>1</v>
      </c>
      <c r="D1132" s="223" t="s">
        <v>1824</v>
      </c>
      <c r="E1132" s="18" t="s">
        <v>1</v>
      </c>
      <c r="F1132" s="224">
        <v>809.59</v>
      </c>
      <c r="G1132" s="33"/>
      <c r="H1132" s="34"/>
    </row>
    <row r="1133" spans="1:8" s="2" customFormat="1" ht="16.899999999999999" customHeight="1">
      <c r="A1133" s="33"/>
      <c r="B1133" s="34"/>
      <c r="C1133" s="223" t="s">
        <v>169</v>
      </c>
      <c r="D1133" s="223" t="s">
        <v>282</v>
      </c>
      <c r="E1133" s="18" t="s">
        <v>1</v>
      </c>
      <c r="F1133" s="224">
        <v>809.59</v>
      </c>
      <c r="G1133" s="33"/>
      <c r="H1133" s="34"/>
    </row>
    <row r="1134" spans="1:8" s="2" customFormat="1" ht="16.899999999999999" customHeight="1">
      <c r="A1134" s="33"/>
      <c r="B1134" s="34"/>
      <c r="C1134" s="225" t="s">
        <v>5480</v>
      </c>
      <c r="D1134" s="33"/>
      <c r="E1134" s="33"/>
      <c r="F1134" s="33"/>
      <c r="G1134" s="33"/>
      <c r="H1134" s="34"/>
    </row>
    <row r="1135" spans="1:8" s="2" customFormat="1" ht="16.899999999999999" customHeight="1">
      <c r="A1135" s="33"/>
      <c r="B1135" s="34"/>
      <c r="C1135" s="223" t="s">
        <v>705</v>
      </c>
      <c r="D1135" s="223" t="s">
        <v>706</v>
      </c>
      <c r="E1135" s="18" t="s">
        <v>240</v>
      </c>
      <c r="F1135" s="224">
        <v>1659.9749999999999</v>
      </c>
      <c r="G1135" s="33"/>
      <c r="H1135" s="34"/>
    </row>
    <row r="1136" spans="1:8" s="2" customFormat="1" ht="16.899999999999999" customHeight="1">
      <c r="A1136" s="33"/>
      <c r="B1136" s="34"/>
      <c r="C1136" s="223" t="s">
        <v>542</v>
      </c>
      <c r="D1136" s="223" t="s">
        <v>543</v>
      </c>
      <c r="E1136" s="18" t="s">
        <v>394</v>
      </c>
      <c r="F1136" s="224">
        <v>414.99400000000003</v>
      </c>
      <c r="G1136" s="33"/>
      <c r="H1136" s="34"/>
    </row>
    <row r="1137" spans="1:8" s="2" customFormat="1" ht="16.899999999999999" customHeight="1">
      <c r="A1137" s="33"/>
      <c r="B1137" s="34"/>
      <c r="C1137" s="223" t="s">
        <v>513</v>
      </c>
      <c r="D1137" s="223" t="s">
        <v>514</v>
      </c>
      <c r="E1137" s="18" t="s">
        <v>394</v>
      </c>
      <c r="F1137" s="224">
        <v>799.12</v>
      </c>
      <c r="G1137" s="33"/>
      <c r="H1137" s="34"/>
    </row>
    <row r="1138" spans="1:8" s="2" customFormat="1" ht="16.899999999999999" customHeight="1">
      <c r="A1138" s="33"/>
      <c r="B1138" s="34"/>
      <c r="C1138" s="219" t="s">
        <v>171</v>
      </c>
      <c r="D1138" s="220" t="s">
        <v>1</v>
      </c>
      <c r="E1138" s="221" t="s">
        <v>1</v>
      </c>
      <c r="F1138" s="222">
        <v>47.9</v>
      </c>
      <c r="G1138" s="33"/>
      <c r="H1138" s="34"/>
    </row>
    <row r="1139" spans="1:8" s="2" customFormat="1" ht="16.899999999999999" customHeight="1">
      <c r="A1139" s="33"/>
      <c r="B1139" s="34"/>
      <c r="C1139" s="223" t="s">
        <v>1</v>
      </c>
      <c r="D1139" s="223" t="s">
        <v>359</v>
      </c>
      <c r="E1139" s="18" t="s">
        <v>1</v>
      </c>
      <c r="F1139" s="224">
        <v>0</v>
      </c>
      <c r="G1139" s="33"/>
      <c r="H1139" s="34"/>
    </row>
    <row r="1140" spans="1:8" s="2" customFormat="1" ht="16.899999999999999" customHeight="1">
      <c r="A1140" s="33"/>
      <c r="B1140" s="34"/>
      <c r="C1140" s="223" t="s">
        <v>1</v>
      </c>
      <c r="D1140" s="223" t="s">
        <v>1623</v>
      </c>
      <c r="E1140" s="18" t="s">
        <v>1</v>
      </c>
      <c r="F1140" s="224">
        <v>20.399999999999999</v>
      </c>
      <c r="G1140" s="33"/>
      <c r="H1140" s="34"/>
    </row>
    <row r="1141" spans="1:8" s="2" customFormat="1" ht="16.899999999999999" customHeight="1">
      <c r="A1141" s="33"/>
      <c r="B1141" s="34"/>
      <c r="C1141" s="223" t="s">
        <v>1</v>
      </c>
      <c r="D1141" s="223" t="s">
        <v>1624</v>
      </c>
      <c r="E1141" s="18" t="s">
        <v>1</v>
      </c>
      <c r="F1141" s="224">
        <v>19.8</v>
      </c>
      <c r="G1141" s="33"/>
      <c r="H1141" s="34"/>
    </row>
    <row r="1142" spans="1:8" s="2" customFormat="1" ht="16.899999999999999" customHeight="1">
      <c r="A1142" s="33"/>
      <c r="B1142" s="34"/>
      <c r="C1142" s="223" t="s">
        <v>1</v>
      </c>
      <c r="D1142" s="223" t="s">
        <v>1625</v>
      </c>
      <c r="E1142" s="18" t="s">
        <v>1</v>
      </c>
      <c r="F1142" s="224">
        <v>2.2000000000000002</v>
      </c>
      <c r="G1142" s="33"/>
      <c r="H1142" s="34"/>
    </row>
    <row r="1143" spans="1:8" s="2" customFormat="1" ht="16.899999999999999" customHeight="1">
      <c r="A1143" s="33"/>
      <c r="B1143" s="34"/>
      <c r="C1143" s="223" t="s">
        <v>1</v>
      </c>
      <c r="D1143" s="223" t="s">
        <v>1626</v>
      </c>
      <c r="E1143" s="18" t="s">
        <v>1</v>
      </c>
      <c r="F1143" s="224">
        <v>2.2000000000000002</v>
      </c>
      <c r="G1143" s="33"/>
      <c r="H1143" s="34"/>
    </row>
    <row r="1144" spans="1:8" s="2" customFormat="1" ht="16.899999999999999" customHeight="1">
      <c r="A1144" s="33"/>
      <c r="B1144" s="34"/>
      <c r="C1144" s="223" t="s">
        <v>1</v>
      </c>
      <c r="D1144" s="223" t="s">
        <v>1627</v>
      </c>
      <c r="E1144" s="18" t="s">
        <v>1</v>
      </c>
      <c r="F1144" s="224">
        <v>1.1000000000000001</v>
      </c>
      <c r="G1144" s="33"/>
      <c r="H1144" s="34"/>
    </row>
    <row r="1145" spans="1:8" s="2" customFormat="1" ht="16.899999999999999" customHeight="1">
      <c r="A1145" s="33"/>
      <c r="B1145" s="34"/>
      <c r="C1145" s="223" t="s">
        <v>1</v>
      </c>
      <c r="D1145" s="223" t="s">
        <v>1628</v>
      </c>
      <c r="E1145" s="18" t="s">
        <v>1</v>
      </c>
      <c r="F1145" s="224">
        <v>2.2000000000000002</v>
      </c>
      <c r="G1145" s="33"/>
      <c r="H1145" s="34"/>
    </row>
    <row r="1146" spans="1:8" s="2" customFormat="1" ht="16.899999999999999" customHeight="1">
      <c r="A1146" s="33"/>
      <c r="B1146" s="34"/>
      <c r="C1146" s="223" t="s">
        <v>171</v>
      </c>
      <c r="D1146" s="223" t="s">
        <v>236</v>
      </c>
      <c r="E1146" s="18" t="s">
        <v>1</v>
      </c>
      <c r="F1146" s="224">
        <v>47.9</v>
      </c>
      <c r="G1146" s="33"/>
      <c r="H1146" s="34"/>
    </row>
    <row r="1147" spans="1:8" s="2" customFormat="1" ht="16.899999999999999" customHeight="1">
      <c r="A1147" s="33"/>
      <c r="B1147" s="34"/>
      <c r="C1147" s="225" t="s">
        <v>5480</v>
      </c>
      <c r="D1147" s="33"/>
      <c r="E1147" s="33"/>
      <c r="F1147" s="33"/>
      <c r="G1147" s="33"/>
      <c r="H1147" s="34"/>
    </row>
    <row r="1148" spans="1:8" s="2" customFormat="1" ht="16.899999999999999" customHeight="1">
      <c r="A1148" s="33"/>
      <c r="B1148" s="34"/>
      <c r="C1148" s="223" t="s">
        <v>356</v>
      </c>
      <c r="D1148" s="223" t="s">
        <v>357</v>
      </c>
      <c r="E1148" s="18" t="s">
        <v>224</v>
      </c>
      <c r="F1148" s="224">
        <v>47.9</v>
      </c>
      <c r="G1148" s="33"/>
      <c r="H1148" s="34"/>
    </row>
    <row r="1149" spans="1:8" s="2" customFormat="1" ht="16.899999999999999" customHeight="1">
      <c r="A1149" s="33"/>
      <c r="B1149" s="34"/>
      <c r="C1149" s="223" t="s">
        <v>392</v>
      </c>
      <c r="D1149" s="223" t="s">
        <v>393</v>
      </c>
      <c r="E1149" s="18" t="s">
        <v>394</v>
      </c>
      <c r="F1149" s="224">
        <v>204.97</v>
      </c>
      <c r="G1149" s="33"/>
      <c r="H1149" s="34"/>
    </row>
    <row r="1150" spans="1:8" s="2" customFormat="1" ht="16.899999999999999" customHeight="1">
      <c r="A1150" s="33"/>
      <c r="B1150" s="34"/>
      <c r="C1150" s="223" t="s">
        <v>1034</v>
      </c>
      <c r="D1150" s="223" t="s">
        <v>1035</v>
      </c>
      <c r="E1150" s="18" t="s">
        <v>224</v>
      </c>
      <c r="F1150" s="224">
        <v>105.6</v>
      </c>
      <c r="G1150" s="33"/>
      <c r="H1150" s="34"/>
    </row>
    <row r="1151" spans="1:8" s="2" customFormat="1" ht="16.899999999999999" customHeight="1">
      <c r="A1151" s="33"/>
      <c r="B1151" s="34"/>
      <c r="C1151" s="219" t="s">
        <v>173</v>
      </c>
      <c r="D1151" s="220" t="s">
        <v>1</v>
      </c>
      <c r="E1151" s="221" t="s">
        <v>1</v>
      </c>
      <c r="F1151" s="222">
        <v>13.6</v>
      </c>
      <c r="G1151" s="33"/>
      <c r="H1151" s="34"/>
    </row>
    <row r="1152" spans="1:8" s="2" customFormat="1" ht="16.899999999999999" customHeight="1">
      <c r="A1152" s="33"/>
      <c r="B1152" s="34"/>
      <c r="C1152" s="223" t="s">
        <v>1</v>
      </c>
      <c r="D1152" s="223" t="s">
        <v>1630</v>
      </c>
      <c r="E1152" s="18" t="s">
        <v>1</v>
      </c>
      <c r="F1152" s="224">
        <v>0</v>
      </c>
      <c r="G1152" s="33"/>
      <c r="H1152" s="34"/>
    </row>
    <row r="1153" spans="1:8" s="2" customFormat="1" ht="16.899999999999999" customHeight="1">
      <c r="A1153" s="33"/>
      <c r="B1153" s="34"/>
      <c r="C1153" s="223" t="s">
        <v>1</v>
      </c>
      <c r="D1153" s="223" t="s">
        <v>1631</v>
      </c>
      <c r="E1153" s="18" t="s">
        <v>1</v>
      </c>
      <c r="F1153" s="224">
        <v>4.8</v>
      </c>
      <c r="G1153" s="33"/>
      <c r="H1153" s="34"/>
    </row>
    <row r="1154" spans="1:8" s="2" customFormat="1" ht="16.899999999999999" customHeight="1">
      <c r="A1154" s="33"/>
      <c r="B1154" s="34"/>
      <c r="C1154" s="223" t="s">
        <v>1</v>
      </c>
      <c r="D1154" s="223" t="s">
        <v>1632</v>
      </c>
      <c r="E1154" s="18" t="s">
        <v>1</v>
      </c>
      <c r="F1154" s="224">
        <v>3.3</v>
      </c>
      <c r="G1154" s="33"/>
      <c r="H1154" s="34"/>
    </row>
    <row r="1155" spans="1:8" s="2" customFormat="1" ht="16.899999999999999" customHeight="1">
      <c r="A1155" s="33"/>
      <c r="B1155" s="34"/>
      <c r="C1155" s="223" t="s">
        <v>1</v>
      </c>
      <c r="D1155" s="223" t="s">
        <v>1633</v>
      </c>
      <c r="E1155" s="18" t="s">
        <v>1</v>
      </c>
      <c r="F1155" s="224">
        <v>1.1000000000000001</v>
      </c>
      <c r="G1155" s="33"/>
      <c r="H1155" s="34"/>
    </row>
    <row r="1156" spans="1:8" s="2" customFormat="1" ht="16.899999999999999" customHeight="1">
      <c r="A1156" s="33"/>
      <c r="B1156" s="34"/>
      <c r="C1156" s="223" t="s">
        <v>1</v>
      </c>
      <c r="D1156" s="223" t="s">
        <v>1625</v>
      </c>
      <c r="E1156" s="18" t="s">
        <v>1</v>
      </c>
      <c r="F1156" s="224">
        <v>2.2000000000000002</v>
      </c>
      <c r="G1156" s="33"/>
      <c r="H1156" s="34"/>
    </row>
    <row r="1157" spans="1:8" s="2" customFormat="1" ht="16.899999999999999" customHeight="1">
      <c r="A1157" s="33"/>
      <c r="B1157" s="34"/>
      <c r="C1157" s="223" t="s">
        <v>1</v>
      </c>
      <c r="D1157" s="223" t="s">
        <v>1626</v>
      </c>
      <c r="E1157" s="18" t="s">
        <v>1</v>
      </c>
      <c r="F1157" s="224">
        <v>2.2000000000000002</v>
      </c>
      <c r="G1157" s="33"/>
      <c r="H1157" s="34"/>
    </row>
    <row r="1158" spans="1:8" s="2" customFormat="1" ht="16.899999999999999" customHeight="1">
      <c r="A1158" s="33"/>
      <c r="B1158" s="34"/>
      <c r="C1158" s="223" t="s">
        <v>173</v>
      </c>
      <c r="D1158" s="223" t="s">
        <v>236</v>
      </c>
      <c r="E1158" s="18" t="s">
        <v>1</v>
      </c>
      <c r="F1158" s="224">
        <v>13.6</v>
      </c>
      <c r="G1158" s="33"/>
      <c r="H1158" s="34"/>
    </row>
    <row r="1159" spans="1:8" s="2" customFormat="1" ht="16.899999999999999" customHeight="1">
      <c r="A1159" s="33"/>
      <c r="B1159" s="34"/>
      <c r="C1159" s="225" t="s">
        <v>5480</v>
      </c>
      <c r="D1159" s="33"/>
      <c r="E1159" s="33"/>
      <c r="F1159" s="33"/>
      <c r="G1159" s="33"/>
      <c r="H1159" s="34"/>
    </row>
    <row r="1160" spans="1:8" s="2" customFormat="1" ht="16.899999999999999" customHeight="1">
      <c r="A1160" s="33"/>
      <c r="B1160" s="34"/>
      <c r="C1160" s="223" t="s">
        <v>364</v>
      </c>
      <c r="D1160" s="223" t="s">
        <v>365</v>
      </c>
      <c r="E1160" s="18" t="s">
        <v>224</v>
      </c>
      <c r="F1160" s="224">
        <v>13.6</v>
      </c>
      <c r="G1160" s="33"/>
      <c r="H1160" s="34"/>
    </row>
    <row r="1161" spans="1:8" s="2" customFormat="1" ht="16.899999999999999" customHeight="1">
      <c r="A1161" s="33"/>
      <c r="B1161" s="34"/>
      <c r="C1161" s="223" t="s">
        <v>392</v>
      </c>
      <c r="D1161" s="223" t="s">
        <v>393</v>
      </c>
      <c r="E1161" s="18" t="s">
        <v>394</v>
      </c>
      <c r="F1161" s="224">
        <v>204.97</v>
      </c>
      <c r="G1161" s="33"/>
      <c r="H1161" s="34"/>
    </row>
    <row r="1162" spans="1:8" s="2" customFormat="1" ht="16.899999999999999" customHeight="1">
      <c r="A1162" s="33"/>
      <c r="B1162" s="34"/>
      <c r="C1162" s="223" t="s">
        <v>1034</v>
      </c>
      <c r="D1162" s="223" t="s">
        <v>1035</v>
      </c>
      <c r="E1162" s="18" t="s">
        <v>224</v>
      </c>
      <c r="F1162" s="224">
        <v>105.6</v>
      </c>
      <c r="G1162" s="33"/>
      <c r="H1162" s="34"/>
    </row>
    <row r="1163" spans="1:8" s="2" customFormat="1" ht="16.899999999999999" customHeight="1">
      <c r="A1163" s="33"/>
      <c r="B1163" s="34"/>
      <c r="C1163" s="219" t="s">
        <v>1472</v>
      </c>
      <c r="D1163" s="220" t="s">
        <v>1</v>
      </c>
      <c r="E1163" s="221" t="s">
        <v>1</v>
      </c>
      <c r="F1163" s="222">
        <v>2.2000000000000002</v>
      </c>
      <c r="G1163" s="33"/>
      <c r="H1163" s="34"/>
    </row>
    <row r="1164" spans="1:8" s="2" customFormat="1" ht="16.899999999999999" customHeight="1">
      <c r="A1164" s="33"/>
      <c r="B1164" s="34"/>
      <c r="C1164" s="223" t="s">
        <v>1</v>
      </c>
      <c r="D1164" s="223" t="s">
        <v>1637</v>
      </c>
      <c r="E1164" s="18" t="s">
        <v>1</v>
      </c>
      <c r="F1164" s="224">
        <v>2.2000000000000002</v>
      </c>
      <c r="G1164" s="33"/>
      <c r="H1164" s="34"/>
    </row>
    <row r="1165" spans="1:8" s="2" customFormat="1" ht="16.899999999999999" customHeight="1">
      <c r="A1165" s="33"/>
      <c r="B1165" s="34"/>
      <c r="C1165" s="223" t="s">
        <v>1472</v>
      </c>
      <c r="D1165" s="223" t="s">
        <v>236</v>
      </c>
      <c r="E1165" s="18" t="s">
        <v>1</v>
      </c>
      <c r="F1165" s="224">
        <v>2.2000000000000002</v>
      </c>
      <c r="G1165" s="33"/>
      <c r="H1165" s="34"/>
    </row>
    <row r="1166" spans="1:8" s="2" customFormat="1" ht="16.899999999999999" customHeight="1">
      <c r="A1166" s="33"/>
      <c r="B1166" s="34"/>
      <c r="C1166" s="225" t="s">
        <v>5480</v>
      </c>
      <c r="D1166" s="33"/>
      <c r="E1166" s="33"/>
      <c r="F1166" s="33"/>
      <c r="G1166" s="33"/>
      <c r="H1166" s="34"/>
    </row>
    <row r="1167" spans="1:8" s="2" customFormat="1" ht="16.899999999999999" customHeight="1">
      <c r="A1167" s="33"/>
      <c r="B1167" s="34"/>
      <c r="C1167" s="223" t="s">
        <v>1634</v>
      </c>
      <c r="D1167" s="223" t="s">
        <v>1635</v>
      </c>
      <c r="E1167" s="18" t="s">
        <v>224</v>
      </c>
      <c r="F1167" s="224">
        <v>2.2000000000000002</v>
      </c>
      <c r="G1167" s="33"/>
      <c r="H1167" s="34"/>
    </row>
    <row r="1168" spans="1:8" s="2" customFormat="1" ht="16.899999999999999" customHeight="1">
      <c r="A1168" s="33"/>
      <c r="B1168" s="34"/>
      <c r="C1168" s="223" t="s">
        <v>392</v>
      </c>
      <c r="D1168" s="223" t="s">
        <v>393</v>
      </c>
      <c r="E1168" s="18" t="s">
        <v>394</v>
      </c>
      <c r="F1168" s="224">
        <v>204.97</v>
      </c>
      <c r="G1168" s="33"/>
      <c r="H1168" s="34"/>
    </row>
    <row r="1169" spans="1:8" s="2" customFormat="1" ht="16.899999999999999" customHeight="1">
      <c r="A1169" s="33"/>
      <c r="B1169" s="34"/>
      <c r="C1169" s="223" t="s">
        <v>1034</v>
      </c>
      <c r="D1169" s="223" t="s">
        <v>1035</v>
      </c>
      <c r="E1169" s="18" t="s">
        <v>224</v>
      </c>
      <c r="F1169" s="224">
        <v>105.6</v>
      </c>
      <c r="G1169" s="33"/>
      <c r="H1169" s="34"/>
    </row>
    <row r="1170" spans="1:8" s="2" customFormat="1" ht="16.899999999999999" customHeight="1">
      <c r="A1170" s="33"/>
      <c r="B1170" s="34"/>
      <c r="C1170" s="219" t="s">
        <v>1474</v>
      </c>
      <c r="D1170" s="220" t="s">
        <v>1</v>
      </c>
      <c r="E1170" s="221" t="s">
        <v>1</v>
      </c>
      <c r="F1170" s="222">
        <v>387.7</v>
      </c>
      <c r="G1170" s="33"/>
      <c r="H1170" s="34"/>
    </row>
    <row r="1171" spans="1:8" s="2" customFormat="1" ht="16.899999999999999" customHeight="1">
      <c r="A1171" s="33"/>
      <c r="B1171" s="34"/>
      <c r="C1171" s="223" t="s">
        <v>1</v>
      </c>
      <c r="D1171" s="223" t="s">
        <v>303</v>
      </c>
      <c r="E1171" s="18" t="s">
        <v>1</v>
      </c>
      <c r="F1171" s="224">
        <v>0</v>
      </c>
      <c r="G1171" s="33"/>
      <c r="H1171" s="34"/>
    </row>
    <row r="1172" spans="1:8" s="2" customFormat="1" ht="16.899999999999999" customHeight="1">
      <c r="A1172" s="33"/>
      <c r="B1172" s="34"/>
      <c r="C1172" s="223" t="s">
        <v>1</v>
      </c>
      <c r="D1172" s="223" t="s">
        <v>1498</v>
      </c>
      <c r="E1172" s="18" t="s">
        <v>1</v>
      </c>
      <c r="F1172" s="224">
        <v>0</v>
      </c>
      <c r="G1172" s="33"/>
      <c r="H1172" s="34"/>
    </row>
    <row r="1173" spans="1:8" s="2" customFormat="1" ht="16.899999999999999" customHeight="1">
      <c r="A1173" s="33"/>
      <c r="B1173" s="34"/>
      <c r="C1173" s="223" t="s">
        <v>1</v>
      </c>
      <c r="D1173" s="223" t="s">
        <v>1582</v>
      </c>
      <c r="E1173" s="18" t="s">
        <v>1</v>
      </c>
      <c r="F1173" s="224">
        <v>0</v>
      </c>
      <c r="G1173" s="33"/>
      <c r="H1173" s="34"/>
    </row>
    <row r="1174" spans="1:8" s="2" customFormat="1" ht="16.899999999999999" customHeight="1">
      <c r="A1174" s="33"/>
      <c r="B1174" s="34"/>
      <c r="C1174" s="223" t="s">
        <v>1</v>
      </c>
      <c r="D1174" s="223" t="s">
        <v>1604</v>
      </c>
      <c r="E1174" s="18" t="s">
        <v>1</v>
      </c>
      <c r="F1174" s="224">
        <v>170.2</v>
      </c>
      <c r="G1174" s="33"/>
      <c r="H1174" s="34"/>
    </row>
    <row r="1175" spans="1:8" s="2" customFormat="1" ht="16.899999999999999" customHeight="1">
      <c r="A1175" s="33"/>
      <c r="B1175" s="34"/>
      <c r="C1175" s="223" t="s">
        <v>1</v>
      </c>
      <c r="D1175" s="223" t="s">
        <v>1500</v>
      </c>
      <c r="E1175" s="18" t="s">
        <v>1</v>
      </c>
      <c r="F1175" s="224">
        <v>0</v>
      </c>
      <c r="G1175" s="33"/>
      <c r="H1175" s="34"/>
    </row>
    <row r="1176" spans="1:8" s="2" customFormat="1" ht="16.899999999999999" customHeight="1">
      <c r="A1176" s="33"/>
      <c r="B1176" s="34"/>
      <c r="C1176" s="223" t="s">
        <v>1</v>
      </c>
      <c r="D1176" s="223" t="s">
        <v>1584</v>
      </c>
      <c r="E1176" s="18" t="s">
        <v>1</v>
      </c>
      <c r="F1176" s="224">
        <v>0</v>
      </c>
      <c r="G1176" s="33"/>
      <c r="H1176" s="34"/>
    </row>
    <row r="1177" spans="1:8" s="2" customFormat="1" ht="16.899999999999999" customHeight="1">
      <c r="A1177" s="33"/>
      <c r="B1177" s="34"/>
      <c r="C1177" s="223" t="s">
        <v>1</v>
      </c>
      <c r="D1177" s="223" t="s">
        <v>1605</v>
      </c>
      <c r="E1177" s="18" t="s">
        <v>1</v>
      </c>
      <c r="F1177" s="224">
        <v>181.5</v>
      </c>
      <c r="G1177" s="33"/>
      <c r="H1177" s="34"/>
    </row>
    <row r="1178" spans="1:8" s="2" customFormat="1" ht="16.899999999999999" customHeight="1">
      <c r="A1178" s="33"/>
      <c r="B1178" s="34"/>
      <c r="C1178" s="223" t="s">
        <v>1</v>
      </c>
      <c r="D1178" s="223" t="s">
        <v>1586</v>
      </c>
      <c r="E1178" s="18" t="s">
        <v>1</v>
      </c>
      <c r="F1178" s="224">
        <v>0</v>
      </c>
      <c r="G1178" s="33"/>
      <c r="H1178" s="34"/>
    </row>
    <row r="1179" spans="1:8" s="2" customFormat="1" ht="16.899999999999999" customHeight="1">
      <c r="A1179" s="33"/>
      <c r="B1179" s="34"/>
      <c r="C1179" s="223" t="s">
        <v>1</v>
      </c>
      <c r="D1179" s="223" t="s">
        <v>1606</v>
      </c>
      <c r="E1179" s="18" t="s">
        <v>1</v>
      </c>
      <c r="F1179" s="224">
        <v>22</v>
      </c>
      <c r="G1179" s="33"/>
      <c r="H1179" s="34"/>
    </row>
    <row r="1180" spans="1:8" s="2" customFormat="1" ht="16.899999999999999" customHeight="1">
      <c r="A1180" s="33"/>
      <c r="B1180" s="34"/>
      <c r="C1180" s="223" t="s">
        <v>1</v>
      </c>
      <c r="D1180" s="223" t="s">
        <v>1588</v>
      </c>
      <c r="E1180" s="18" t="s">
        <v>1</v>
      </c>
      <c r="F1180" s="224">
        <v>0</v>
      </c>
      <c r="G1180" s="33"/>
      <c r="H1180" s="34"/>
    </row>
    <row r="1181" spans="1:8" s="2" customFormat="1" ht="16.899999999999999" customHeight="1">
      <c r="A1181" s="33"/>
      <c r="B1181" s="34"/>
      <c r="C1181" s="223" t="s">
        <v>1</v>
      </c>
      <c r="D1181" s="223" t="s">
        <v>1589</v>
      </c>
      <c r="E1181" s="18" t="s">
        <v>1</v>
      </c>
      <c r="F1181" s="224">
        <v>0</v>
      </c>
      <c r="G1181" s="33"/>
      <c r="H1181" s="34"/>
    </row>
    <row r="1182" spans="1:8" s="2" customFormat="1" ht="16.899999999999999" customHeight="1">
      <c r="A1182" s="33"/>
      <c r="B1182" s="34"/>
      <c r="C1182" s="223" t="s">
        <v>1</v>
      </c>
      <c r="D1182" s="223" t="s">
        <v>1607</v>
      </c>
      <c r="E1182" s="18" t="s">
        <v>1</v>
      </c>
      <c r="F1182" s="224">
        <v>5</v>
      </c>
      <c r="G1182" s="33"/>
      <c r="H1182" s="34"/>
    </row>
    <row r="1183" spans="1:8" s="2" customFormat="1" ht="16.899999999999999" customHeight="1">
      <c r="A1183" s="33"/>
      <c r="B1183" s="34"/>
      <c r="C1183" s="223" t="s">
        <v>1</v>
      </c>
      <c r="D1183" s="223" t="s">
        <v>1591</v>
      </c>
      <c r="E1183" s="18" t="s">
        <v>1</v>
      </c>
      <c r="F1183" s="224">
        <v>0</v>
      </c>
      <c r="G1183" s="33"/>
      <c r="H1183" s="34"/>
    </row>
    <row r="1184" spans="1:8" s="2" customFormat="1" ht="16.899999999999999" customHeight="1">
      <c r="A1184" s="33"/>
      <c r="B1184" s="34"/>
      <c r="C1184" s="223" t="s">
        <v>1</v>
      </c>
      <c r="D1184" s="223" t="s">
        <v>1608</v>
      </c>
      <c r="E1184" s="18" t="s">
        <v>1</v>
      </c>
      <c r="F1184" s="224">
        <v>9</v>
      </c>
      <c r="G1184" s="33"/>
      <c r="H1184" s="34"/>
    </row>
    <row r="1185" spans="1:8" s="2" customFormat="1" ht="16.899999999999999" customHeight="1">
      <c r="A1185" s="33"/>
      <c r="B1185" s="34"/>
      <c r="C1185" s="223" t="s">
        <v>1474</v>
      </c>
      <c r="D1185" s="223" t="s">
        <v>282</v>
      </c>
      <c r="E1185" s="18" t="s">
        <v>1</v>
      </c>
      <c r="F1185" s="224">
        <v>387.7</v>
      </c>
      <c r="G1185" s="33"/>
      <c r="H1185" s="34"/>
    </row>
    <row r="1186" spans="1:8" s="2" customFormat="1" ht="16.899999999999999" customHeight="1">
      <c r="A1186" s="33"/>
      <c r="B1186" s="34"/>
      <c r="C1186" s="225" t="s">
        <v>5480</v>
      </c>
      <c r="D1186" s="33"/>
      <c r="E1186" s="33"/>
      <c r="F1186" s="33"/>
      <c r="G1186" s="33"/>
      <c r="H1186" s="34"/>
    </row>
    <row r="1187" spans="1:8" s="2" customFormat="1" ht="16.899999999999999" customHeight="1">
      <c r="A1187" s="33"/>
      <c r="B1187" s="34"/>
      <c r="C1187" s="223" t="s">
        <v>314</v>
      </c>
      <c r="D1187" s="223" t="s">
        <v>315</v>
      </c>
      <c r="E1187" s="18" t="s">
        <v>224</v>
      </c>
      <c r="F1187" s="224">
        <v>1063.5999999999999</v>
      </c>
      <c r="G1187" s="33"/>
      <c r="H1187" s="34"/>
    </row>
    <row r="1188" spans="1:8" s="2" customFormat="1" ht="16.899999999999999" customHeight="1">
      <c r="A1188" s="33"/>
      <c r="B1188" s="34"/>
      <c r="C1188" s="223" t="s">
        <v>259</v>
      </c>
      <c r="D1188" s="223" t="s">
        <v>260</v>
      </c>
      <c r="E1188" s="18" t="s">
        <v>224</v>
      </c>
      <c r="F1188" s="224">
        <v>724.7</v>
      </c>
      <c r="G1188" s="33"/>
      <c r="H1188" s="34"/>
    </row>
    <row r="1189" spans="1:8" s="2" customFormat="1" ht="16.899999999999999" customHeight="1">
      <c r="A1189" s="33"/>
      <c r="B1189" s="34"/>
      <c r="C1189" s="219" t="s">
        <v>1476</v>
      </c>
      <c r="D1189" s="220" t="s">
        <v>1</v>
      </c>
      <c r="E1189" s="221" t="s">
        <v>1</v>
      </c>
      <c r="F1189" s="222">
        <v>224.5</v>
      </c>
      <c r="G1189" s="33"/>
      <c r="H1189" s="34"/>
    </row>
    <row r="1190" spans="1:8" s="2" customFormat="1" ht="16.899999999999999" customHeight="1">
      <c r="A1190" s="33"/>
      <c r="B1190" s="34"/>
      <c r="C1190" s="223" t="s">
        <v>1</v>
      </c>
      <c r="D1190" s="223" t="s">
        <v>303</v>
      </c>
      <c r="E1190" s="18" t="s">
        <v>1</v>
      </c>
      <c r="F1190" s="224">
        <v>0</v>
      </c>
      <c r="G1190" s="33"/>
      <c r="H1190" s="34"/>
    </row>
    <row r="1191" spans="1:8" s="2" customFormat="1" ht="16.899999999999999" customHeight="1">
      <c r="A1191" s="33"/>
      <c r="B1191" s="34"/>
      <c r="C1191" s="223" t="s">
        <v>1</v>
      </c>
      <c r="D1191" s="223" t="s">
        <v>1498</v>
      </c>
      <c r="E1191" s="18" t="s">
        <v>1</v>
      </c>
      <c r="F1191" s="224">
        <v>0</v>
      </c>
      <c r="G1191" s="33"/>
      <c r="H1191" s="34"/>
    </row>
    <row r="1192" spans="1:8" s="2" customFormat="1" ht="16.899999999999999" customHeight="1">
      <c r="A1192" s="33"/>
      <c r="B1192" s="34"/>
      <c r="C1192" s="223" t="s">
        <v>1</v>
      </c>
      <c r="D1192" s="223" t="s">
        <v>1562</v>
      </c>
      <c r="E1192" s="18" t="s">
        <v>1</v>
      </c>
      <c r="F1192" s="224">
        <v>0</v>
      </c>
      <c r="G1192" s="33"/>
      <c r="H1192" s="34"/>
    </row>
    <row r="1193" spans="1:8" s="2" customFormat="1" ht="16.899999999999999" customHeight="1">
      <c r="A1193" s="33"/>
      <c r="B1193" s="34"/>
      <c r="C1193" s="223" t="s">
        <v>1</v>
      </c>
      <c r="D1193" s="223" t="s">
        <v>1575</v>
      </c>
      <c r="E1193" s="18" t="s">
        <v>1</v>
      </c>
      <c r="F1193" s="224">
        <v>100</v>
      </c>
      <c r="G1193" s="33"/>
      <c r="H1193" s="34"/>
    </row>
    <row r="1194" spans="1:8" s="2" customFormat="1" ht="16.899999999999999" customHeight="1">
      <c r="A1194" s="33"/>
      <c r="B1194" s="34"/>
      <c r="C1194" s="223" t="s">
        <v>1</v>
      </c>
      <c r="D1194" s="223" t="s">
        <v>1564</v>
      </c>
      <c r="E1194" s="18" t="s">
        <v>1</v>
      </c>
      <c r="F1194" s="224">
        <v>0</v>
      </c>
      <c r="G1194" s="33"/>
      <c r="H1194" s="34"/>
    </row>
    <row r="1195" spans="1:8" s="2" customFormat="1" ht="16.899999999999999" customHeight="1">
      <c r="A1195" s="33"/>
      <c r="B1195" s="34"/>
      <c r="C1195" s="223" t="s">
        <v>1</v>
      </c>
      <c r="D1195" s="223" t="s">
        <v>1576</v>
      </c>
      <c r="E1195" s="18" t="s">
        <v>1</v>
      </c>
      <c r="F1195" s="224">
        <v>6</v>
      </c>
      <c r="G1195" s="33"/>
      <c r="H1195" s="34"/>
    </row>
    <row r="1196" spans="1:8" s="2" customFormat="1" ht="16.899999999999999" customHeight="1">
      <c r="A1196" s="33"/>
      <c r="B1196" s="34"/>
      <c r="C1196" s="223" t="s">
        <v>1</v>
      </c>
      <c r="D1196" s="223" t="s">
        <v>1566</v>
      </c>
      <c r="E1196" s="18" t="s">
        <v>1</v>
      </c>
      <c r="F1196" s="224">
        <v>0</v>
      </c>
      <c r="G1196" s="33"/>
      <c r="H1196" s="34"/>
    </row>
    <row r="1197" spans="1:8" s="2" customFormat="1" ht="16.899999999999999" customHeight="1">
      <c r="A1197" s="33"/>
      <c r="B1197" s="34"/>
      <c r="C1197" s="223" t="s">
        <v>1</v>
      </c>
      <c r="D1197" s="223" t="s">
        <v>1577</v>
      </c>
      <c r="E1197" s="18" t="s">
        <v>1</v>
      </c>
      <c r="F1197" s="224">
        <v>9.5</v>
      </c>
      <c r="G1197" s="33"/>
      <c r="H1197" s="34"/>
    </row>
    <row r="1198" spans="1:8" s="2" customFormat="1" ht="16.899999999999999" customHeight="1">
      <c r="A1198" s="33"/>
      <c r="B1198" s="34"/>
      <c r="C1198" s="223" t="s">
        <v>1</v>
      </c>
      <c r="D1198" s="223" t="s">
        <v>1500</v>
      </c>
      <c r="E1198" s="18" t="s">
        <v>1</v>
      </c>
      <c r="F1198" s="224">
        <v>0</v>
      </c>
      <c r="G1198" s="33"/>
      <c r="H1198" s="34"/>
    </row>
    <row r="1199" spans="1:8" s="2" customFormat="1" ht="16.899999999999999" customHeight="1">
      <c r="A1199" s="33"/>
      <c r="B1199" s="34"/>
      <c r="C1199" s="223" t="s">
        <v>1</v>
      </c>
      <c r="D1199" s="223" t="s">
        <v>1568</v>
      </c>
      <c r="E1199" s="18" t="s">
        <v>1</v>
      </c>
      <c r="F1199" s="224">
        <v>0</v>
      </c>
      <c r="G1199" s="33"/>
      <c r="H1199" s="34"/>
    </row>
    <row r="1200" spans="1:8" s="2" customFormat="1" ht="16.899999999999999" customHeight="1">
      <c r="A1200" s="33"/>
      <c r="B1200" s="34"/>
      <c r="C1200" s="223" t="s">
        <v>1</v>
      </c>
      <c r="D1200" s="223" t="s">
        <v>1578</v>
      </c>
      <c r="E1200" s="18" t="s">
        <v>1</v>
      </c>
      <c r="F1200" s="224">
        <v>100</v>
      </c>
      <c r="G1200" s="33"/>
      <c r="H1200" s="34"/>
    </row>
    <row r="1201" spans="1:8" s="2" customFormat="1" ht="16.899999999999999" customHeight="1">
      <c r="A1201" s="33"/>
      <c r="B1201" s="34"/>
      <c r="C1201" s="223" t="s">
        <v>1</v>
      </c>
      <c r="D1201" s="223" t="s">
        <v>1570</v>
      </c>
      <c r="E1201" s="18" t="s">
        <v>1</v>
      </c>
      <c r="F1201" s="224">
        <v>0</v>
      </c>
      <c r="G1201" s="33"/>
      <c r="H1201" s="34"/>
    </row>
    <row r="1202" spans="1:8" s="2" customFormat="1" ht="16.899999999999999" customHeight="1">
      <c r="A1202" s="33"/>
      <c r="B1202" s="34"/>
      <c r="C1202" s="223" t="s">
        <v>1</v>
      </c>
      <c r="D1202" s="223" t="s">
        <v>1579</v>
      </c>
      <c r="E1202" s="18" t="s">
        <v>1</v>
      </c>
      <c r="F1202" s="224">
        <v>4</v>
      </c>
      <c r="G1202" s="33"/>
      <c r="H1202" s="34"/>
    </row>
    <row r="1203" spans="1:8" s="2" customFormat="1" ht="16.899999999999999" customHeight="1">
      <c r="A1203" s="33"/>
      <c r="B1203" s="34"/>
      <c r="C1203" s="223" t="s">
        <v>1</v>
      </c>
      <c r="D1203" s="223" t="s">
        <v>1572</v>
      </c>
      <c r="E1203" s="18" t="s">
        <v>1</v>
      </c>
      <c r="F1203" s="224">
        <v>0</v>
      </c>
      <c r="G1203" s="33"/>
      <c r="H1203" s="34"/>
    </row>
    <row r="1204" spans="1:8" s="2" customFormat="1" ht="16.899999999999999" customHeight="1">
      <c r="A1204" s="33"/>
      <c r="B1204" s="34"/>
      <c r="C1204" s="223" t="s">
        <v>1</v>
      </c>
      <c r="D1204" s="223" t="s">
        <v>1580</v>
      </c>
      <c r="E1204" s="18" t="s">
        <v>1</v>
      </c>
      <c r="F1204" s="224">
        <v>5</v>
      </c>
      <c r="G1204" s="33"/>
      <c r="H1204" s="34"/>
    </row>
    <row r="1205" spans="1:8" s="2" customFormat="1" ht="16.899999999999999" customHeight="1">
      <c r="A1205" s="33"/>
      <c r="B1205" s="34"/>
      <c r="C1205" s="223" t="s">
        <v>1476</v>
      </c>
      <c r="D1205" s="223" t="s">
        <v>282</v>
      </c>
      <c r="E1205" s="18" t="s">
        <v>1</v>
      </c>
      <c r="F1205" s="224">
        <v>224.5</v>
      </c>
      <c r="G1205" s="33"/>
      <c r="H1205" s="34"/>
    </row>
    <row r="1206" spans="1:8" s="2" customFormat="1" ht="16.899999999999999" customHeight="1">
      <c r="A1206" s="33"/>
      <c r="B1206" s="34"/>
      <c r="C1206" s="225" t="s">
        <v>5480</v>
      </c>
      <c r="D1206" s="33"/>
      <c r="E1206" s="33"/>
      <c r="F1206" s="33"/>
      <c r="G1206" s="33"/>
      <c r="H1206" s="34"/>
    </row>
    <row r="1207" spans="1:8" s="2" customFormat="1" ht="16.899999999999999" customHeight="1">
      <c r="A1207" s="33"/>
      <c r="B1207" s="34"/>
      <c r="C1207" s="223" t="s">
        <v>284</v>
      </c>
      <c r="D1207" s="223" t="s">
        <v>285</v>
      </c>
      <c r="E1207" s="18" t="s">
        <v>224</v>
      </c>
      <c r="F1207" s="224">
        <v>224.5</v>
      </c>
      <c r="G1207" s="33"/>
      <c r="H1207" s="34"/>
    </row>
    <row r="1208" spans="1:8" s="2" customFormat="1" ht="16.899999999999999" customHeight="1">
      <c r="A1208" s="33"/>
      <c r="B1208" s="34"/>
      <c r="C1208" s="223" t="s">
        <v>259</v>
      </c>
      <c r="D1208" s="223" t="s">
        <v>260</v>
      </c>
      <c r="E1208" s="18" t="s">
        <v>224</v>
      </c>
      <c r="F1208" s="224">
        <v>724.7</v>
      </c>
      <c r="G1208" s="33"/>
      <c r="H1208" s="34"/>
    </row>
    <row r="1209" spans="1:8" s="2" customFormat="1" ht="16.899999999999999" customHeight="1">
      <c r="A1209" s="33"/>
      <c r="B1209" s="34"/>
      <c r="C1209" s="219" t="s">
        <v>1478</v>
      </c>
      <c r="D1209" s="220" t="s">
        <v>1</v>
      </c>
      <c r="E1209" s="221" t="s">
        <v>1</v>
      </c>
      <c r="F1209" s="222">
        <v>112.5</v>
      </c>
      <c r="G1209" s="33"/>
      <c r="H1209" s="34"/>
    </row>
    <row r="1210" spans="1:8" s="2" customFormat="1" ht="16.899999999999999" customHeight="1">
      <c r="A1210" s="33"/>
      <c r="B1210" s="34"/>
      <c r="C1210" s="223" t="s">
        <v>1</v>
      </c>
      <c r="D1210" s="223" t="s">
        <v>1498</v>
      </c>
      <c r="E1210" s="18" t="s">
        <v>1</v>
      </c>
      <c r="F1210" s="224">
        <v>0</v>
      </c>
      <c r="G1210" s="33"/>
      <c r="H1210" s="34"/>
    </row>
    <row r="1211" spans="1:8" s="2" customFormat="1" ht="16.899999999999999" customHeight="1">
      <c r="A1211" s="33"/>
      <c r="B1211" s="34"/>
      <c r="C1211" s="223" t="s">
        <v>1</v>
      </c>
      <c r="D1211" s="223" t="s">
        <v>1593</v>
      </c>
      <c r="E1211" s="18" t="s">
        <v>1</v>
      </c>
      <c r="F1211" s="224">
        <v>0</v>
      </c>
      <c r="G1211" s="33"/>
      <c r="H1211" s="34"/>
    </row>
    <row r="1212" spans="1:8" s="2" customFormat="1" ht="16.899999999999999" customHeight="1">
      <c r="A1212" s="33"/>
      <c r="B1212" s="34"/>
      <c r="C1212" s="223" t="s">
        <v>1</v>
      </c>
      <c r="D1212" s="223" t="s">
        <v>1609</v>
      </c>
      <c r="E1212" s="18" t="s">
        <v>1</v>
      </c>
      <c r="F1212" s="224">
        <v>46</v>
      </c>
      <c r="G1212" s="33"/>
      <c r="H1212" s="34"/>
    </row>
    <row r="1213" spans="1:8" s="2" customFormat="1" ht="16.899999999999999" customHeight="1">
      <c r="A1213" s="33"/>
      <c r="B1213" s="34"/>
      <c r="C1213" s="223" t="s">
        <v>1</v>
      </c>
      <c r="D1213" s="223" t="s">
        <v>1500</v>
      </c>
      <c r="E1213" s="18" t="s">
        <v>1</v>
      </c>
      <c r="F1213" s="224">
        <v>0</v>
      </c>
      <c r="G1213" s="33"/>
      <c r="H1213" s="34"/>
    </row>
    <row r="1214" spans="1:8" s="2" customFormat="1" ht="16.899999999999999" customHeight="1">
      <c r="A1214" s="33"/>
      <c r="B1214" s="34"/>
      <c r="C1214" s="223" t="s">
        <v>1</v>
      </c>
      <c r="D1214" s="223" t="s">
        <v>1595</v>
      </c>
      <c r="E1214" s="18" t="s">
        <v>1</v>
      </c>
      <c r="F1214" s="224">
        <v>0</v>
      </c>
      <c r="G1214" s="33"/>
      <c r="H1214" s="34"/>
    </row>
    <row r="1215" spans="1:8" s="2" customFormat="1" ht="16.899999999999999" customHeight="1">
      <c r="A1215" s="33"/>
      <c r="B1215" s="34"/>
      <c r="C1215" s="223" t="s">
        <v>1</v>
      </c>
      <c r="D1215" s="223" t="s">
        <v>1610</v>
      </c>
      <c r="E1215" s="18" t="s">
        <v>1</v>
      </c>
      <c r="F1215" s="224">
        <v>66.5</v>
      </c>
      <c r="G1215" s="33"/>
      <c r="H1215" s="34"/>
    </row>
    <row r="1216" spans="1:8" s="2" customFormat="1" ht="16.899999999999999" customHeight="1">
      <c r="A1216" s="33"/>
      <c r="B1216" s="34"/>
      <c r="C1216" s="223" t="s">
        <v>1478</v>
      </c>
      <c r="D1216" s="223" t="s">
        <v>282</v>
      </c>
      <c r="E1216" s="18" t="s">
        <v>1</v>
      </c>
      <c r="F1216" s="224">
        <v>112.5</v>
      </c>
      <c r="G1216" s="33"/>
      <c r="H1216" s="34"/>
    </row>
    <row r="1217" spans="1:8" s="2" customFormat="1" ht="16.899999999999999" customHeight="1">
      <c r="A1217" s="33"/>
      <c r="B1217" s="34"/>
      <c r="C1217" s="225" t="s">
        <v>5480</v>
      </c>
      <c r="D1217" s="33"/>
      <c r="E1217" s="33"/>
      <c r="F1217" s="33"/>
      <c r="G1217" s="33"/>
      <c r="H1217" s="34"/>
    </row>
    <row r="1218" spans="1:8" s="2" customFormat="1" ht="16.899999999999999" customHeight="1">
      <c r="A1218" s="33"/>
      <c r="B1218" s="34"/>
      <c r="C1218" s="223" t="s">
        <v>314</v>
      </c>
      <c r="D1218" s="223" t="s">
        <v>315</v>
      </c>
      <c r="E1218" s="18" t="s">
        <v>224</v>
      </c>
      <c r="F1218" s="224">
        <v>1063.5999999999999</v>
      </c>
      <c r="G1218" s="33"/>
      <c r="H1218" s="34"/>
    </row>
    <row r="1219" spans="1:8" s="2" customFormat="1" ht="16.899999999999999" customHeight="1">
      <c r="A1219" s="33"/>
      <c r="B1219" s="34"/>
      <c r="C1219" s="223" t="s">
        <v>259</v>
      </c>
      <c r="D1219" s="223" t="s">
        <v>260</v>
      </c>
      <c r="E1219" s="18" t="s">
        <v>224</v>
      </c>
      <c r="F1219" s="224">
        <v>724.7</v>
      </c>
      <c r="G1219" s="33"/>
      <c r="H1219" s="34"/>
    </row>
    <row r="1220" spans="1:8" s="2" customFormat="1" ht="16.899999999999999" customHeight="1">
      <c r="A1220" s="33"/>
      <c r="B1220" s="34"/>
      <c r="C1220" s="219" t="s">
        <v>1560</v>
      </c>
      <c r="D1220" s="220" t="s">
        <v>1</v>
      </c>
      <c r="E1220" s="221" t="s">
        <v>1</v>
      </c>
      <c r="F1220" s="222">
        <v>103</v>
      </c>
      <c r="G1220" s="33"/>
      <c r="H1220" s="34"/>
    </row>
    <row r="1221" spans="1:8" s="2" customFormat="1" ht="16.899999999999999" customHeight="1">
      <c r="A1221" s="33"/>
      <c r="B1221" s="34"/>
      <c r="C1221" s="223" t="s">
        <v>1</v>
      </c>
      <c r="D1221" s="223" t="s">
        <v>303</v>
      </c>
      <c r="E1221" s="18" t="s">
        <v>1</v>
      </c>
      <c r="F1221" s="224">
        <v>0</v>
      </c>
      <c r="G1221" s="33"/>
      <c r="H1221" s="34"/>
    </row>
    <row r="1222" spans="1:8" s="2" customFormat="1" ht="16.899999999999999" customHeight="1">
      <c r="A1222" s="33"/>
      <c r="B1222" s="34"/>
      <c r="C1222" s="223" t="s">
        <v>1</v>
      </c>
      <c r="D1222" s="223" t="s">
        <v>1535</v>
      </c>
      <c r="E1222" s="18" t="s">
        <v>1</v>
      </c>
      <c r="F1222" s="224">
        <v>0</v>
      </c>
      <c r="G1222" s="33"/>
      <c r="H1222" s="34"/>
    </row>
    <row r="1223" spans="1:8" s="2" customFormat="1" ht="16.899999999999999" customHeight="1">
      <c r="A1223" s="33"/>
      <c r="B1223" s="34"/>
      <c r="C1223" s="223" t="s">
        <v>1</v>
      </c>
      <c r="D1223" s="223" t="s">
        <v>1551</v>
      </c>
      <c r="E1223" s="18" t="s">
        <v>1</v>
      </c>
      <c r="F1223" s="224">
        <v>0</v>
      </c>
      <c r="G1223" s="33"/>
      <c r="H1223" s="34"/>
    </row>
    <row r="1224" spans="1:8" s="2" customFormat="1" ht="16.899999999999999" customHeight="1">
      <c r="A1224" s="33"/>
      <c r="B1224" s="34"/>
      <c r="C1224" s="223" t="s">
        <v>1</v>
      </c>
      <c r="D1224" s="223" t="s">
        <v>1558</v>
      </c>
      <c r="E1224" s="18" t="s">
        <v>1</v>
      </c>
      <c r="F1224" s="224">
        <v>89</v>
      </c>
      <c r="G1224" s="33"/>
      <c r="H1224" s="34"/>
    </row>
    <row r="1225" spans="1:8" s="2" customFormat="1" ht="16.899999999999999" customHeight="1">
      <c r="A1225" s="33"/>
      <c r="B1225" s="34"/>
      <c r="C1225" s="223" t="s">
        <v>1</v>
      </c>
      <c r="D1225" s="223" t="s">
        <v>1553</v>
      </c>
      <c r="E1225" s="18" t="s">
        <v>1</v>
      </c>
      <c r="F1225" s="224">
        <v>0</v>
      </c>
      <c r="G1225" s="33"/>
      <c r="H1225" s="34"/>
    </row>
    <row r="1226" spans="1:8" s="2" customFormat="1" ht="16.899999999999999" customHeight="1">
      <c r="A1226" s="33"/>
      <c r="B1226" s="34"/>
      <c r="C1226" s="223" t="s">
        <v>1</v>
      </c>
      <c r="D1226" s="223" t="s">
        <v>1559</v>
      </c>
      <c r="E1226" s="18" t="s">
        <v>1</v>
      </c>
      <c r="F1226" s="224">
        <v>14</v>
      </c>
      <c r="G1226" s="33"/>
      <c r="H1226" s="34"/>
    </row>
    <row r="1227" spans="1:8" s="2" customFormat="1" ht="16.899999999999999" customHeight="1">
      <c r="A1227" s="33"/>
      <c r="B1227" s="34"/>
      <c r="C1227" s="223" t="s">
        <v>1560</v>
      </c>
      <c r="D1227" s="223" t="s">
        <v>282</v>
      </c>
      <c r="E1227" s="18" t="s">
        <v>1</v>
      </c>
      <c r="F1227" s="224">
        <v>103</v>
      </c>
      <c r="G1227" s="33"/>
      <c r="H1227" s="34"/>
    </row>
    <row r="1228" spans="1:8" s="2" customFormat="1" ht="16.899999999999999" customHeight="1">
      <c r="A1228" s="33"/>
      <c r="B1228" s="34"/>
      <c r="C1228" s="219" t="s">
        <v>1480</v>
      </c>
      <c r="D1228" s="220" t="s">
        <v>1</v>
      </c>
      <c r="E1228" s="221" t="s">
        <v>1</v>
      </c>
      <c r="F1228" s="222">
        <v>44.8</v>
      </c>
      <c r="G1228" s="33"/>
      <c r="H1228" s="34"/>
    </row>
    <row r="1229" spans="1:8" s="2" customFormat="1" ht="16.899999999999999" customHeight="1">
      <c r="A1229" s="33"/>
      <c r="B1229" s="34"/>
      <c r="C1229" s="223" t="s">
        <v>1</v>
      </c>
      <c r="D1229" s="223" t="s">
        <v>279</v>
      </c>
      <c r="E1229" s="18" t="s">
        <v>1</v>
      </c>
      <c r="F1229" s="224">
        <v>0</v>
      </c>
      <c r="G1229" s="33"/>
      <c r="H1229" s="34"/>
    </row>
    <row r="1230" spans="1:8" s="2" customFormat="1" ht="16.899999999999999" customHeight="1">
      <c r="A1230" s="33"/>
      <c r="B1230" s="34"/>
      <c r="C1230" s="223" t="s">
        <v>1</v>
      </c>
      <c r="D1230" s="223" t="s">
        <v>1498</v>
      </c>
      <c r="E1230" s="18" t="s">
        <v>1</v>
      </c>
      <c r="F1230" s="224">
        <v>0</v>
      </c>
      <c r="G1230" s="33"/>
      <c r="H1230" s="34"/>
    </row>
    <row r="1231" spans="1:8" s="2" customFormat="1" ht="16.899999999999999" customHeight="1">
      <c r="A1231" s="33"/>
      <c r="B1231" s="34"/>
      <c r="C1231" s="223" t="s">
        <v>1</v>
      </c>
      <c r="D1231" s="223" t="s">
        <v>1532</v>
      </c>
      <c r="E1231" s="18" t="s">
        <v>1</v>
      </c>
      <c r="F1231" s="224">
        <v>0</v>
      </c>
      <c r="G1231" s="33"/>
      <c r="H1231" s="34"/>
    </row>
    <row r="1232" spans="1:8" s="2" customFormat="1" ht="16.899999999999999" customHeight="1">
      <c r="A1232" s="33"/>
      <c r="B1232" s="34"/>
      <c r="C1232" s="223" t="s">
        <v>1</v>
      </c>
      <c r="D1232" s="223" t="s">
        <v>1533</v>
      </c>
      <c r="E1232" s="18" t="s">
        <v>1</v>
      </c>
      <c r="F1232" s="224">
        <v>0</v>
      </c>
      <c r="G1232" s="33"/>
      <c r="H1232" s="34"/>
    </row>
    <row r="1233" spans="1:8" s="2" customFormat="1" ht="16.899999999999999" customHeight="1">
      <c r="A1233" s="33"/>
      <c r="B1233" s="34"/>
      <c r="C1233" s="223" t="s">
        <v>1</v>
      </c>
      <c r="D1233" s="223" t="s">
        <v>1544</v>
      </c>
      <c r="E1233" s="18" t="s">
        <v>1</v>
      </c>
      <c r="F1233" s="224">
        <v>10</v>
      </c>
      <c r="G1233" s="33"/>
      <c r="H1233" s="34"/>
    </row>
    <row r="1234" spans="1:8" s="2" customFormat="1" ht="16.899999999999999" customHeight="1">
      <c r="A1234" s="33"/>
      <c r="B1234" s="34"/>
      <c r="C1234" s="223" t="s">
        <v>1</v>
      </c>
      <c r="D1234" s="223" t="s">
        <v>1535</v>
      </c>
      <c r="E1234" s="18" t="s">
        <v>1</v>
      </c>
      <c r="F1234" s="224">
        <v>0</v>
      </c>
      <c r="G1234" s="33"/>
      <c r="H1234" s="34"/>
    </row>
    <row r="1235" spans="1:8" s="2" customFormat="1" ht="16.899999999999999" customHeight="1">
      <c r="A1235" s="33"/>
      <c r="B1235" s="34"/>
      <c r="C1235" s="223" t="s">
        <v>1</v>
      </c>
      <c r="D1235" s="223" t="s">
        <v>1533</v>
      </c>
      <c r="E1235" s="18" t="s">
        <v>1</v>
      </c>
      <c r="F1235" s="224">
        <v>0</v>
      </c>
      <c r="G1235" s="33"/>
      <c r="H1235" s="34"/>
    </row>
    <row r="1236" spans="1:8" s="2" customFormat="1" ht="16.899999999999999" customHeight="1">
      <c r="A1236" s="33"/>
      <c r="B1236" s="34"/>
      <c r="C1236" s="223" t="s">
        <v>1</v>
      </c>
      <c r="D1236" s="223" t="s">
        <v>1545</v>
      </c>
      <c r="E1236" s="18" t="s">
        <v>1</v>
      </c>
      <c r="F1236" s="224">
        <v>16.8</v>
      </c>
      <c r="G1236" s="33"/>
      <c r="H1236" s="34"/>
    </row>
    <row r="1237" spans="1:8" s="2" customFormat="1" ht="16.899999999999999" customHeight="1">
      <c r="A1237" s="33"/>
      <c r="B1237" s="34"/>
      <c r="C1237" s="223" t="s">
        <v>1</v>
      </c>
      <c r="D1237" s="223" t="s">
        <v>1537</v>
      </c>
      <c r="E1237" s="18" t="s">
        <v>1</v>
      </c>
      <c r="F1237" s="224">
        <v>0</v>
      </c>
      <c r="G1237" s="33"/>
      <c r="H1237" s="34"/>
    </row>
    <row r="1238" spans="1:8" s="2" customFormat="1" ht="16.899999999999999" customHeight="1">
      <c r="A1238" s="33"/>
      <c r="B1238" s="34"/>
      <c r="C1238" s="223" t="s">
        <v>1</v>
      </c>
      <c r="D1238" s="223" t="s">
        <v>1546</v>
      </c>
      <c r="E1238" s="18" t="s">
        <v>1</v>
      </c>
      <c r="F1238" s="224">
        <v>8</v>
      </c>
      <c r="G1238" s="33"/>
      <c r="H1238" s="34"/>
    </row>
    <row r="1239" spans="1:8" s="2" customFormat="1" ht="16.899999999999999" customHeight="1">
      <c r="A1239" s="33"/>
      <c r="B1239" s="34"/>
      <c r="C1239" s="223" t="s">
        <v>1</v>
      </c>
      <c r="D1239" s="223" t="s">
        <v>1539</v>
      </c>
      <c r="E1239" s="18" t="s">
        <v>1</v>
      </c>
      <c r="F1239" s="224">
        <v>0</v>
      </c>
      <c r="G1239" s="33"/>
      <c r="H1239" s="34"/>
    </row>
    <row r="1240" spans="1:8" s="2" customFormat="1" ht="16.899999999999999" customHeight="1">
      <c r="A1240" s="33"/>
      <c r="B1240" s="34"/>
      <c r="C1240" s="223" t="s">
        <v>1</v>
      </c>
      <c r="D1240" s="223" t="s">
        <v>1547</v>
      </c>
      <c r="E1240" s="18" t="s">
        <v>1</v>
      </c>
      <c r="F1240" s="224">
        <v>10</v>
      </c>
      <c r="G1240" s="33"/>
      <c r="H1240" s="34"/>
    </row>
    <row r="1241" spans="1:8" s="2" customFormat="1" ht="16.899999999999999" customHeight="1">
      <c r="A1241" s="33"/>
      <c r="B1241" s="34"/>
      <c r="C1241" s="223" t="s">
        <v>1480</v>
      </c>
      <c r="D1241" s="223" t="s">
        <v>282</v>
      </c>
      <c r="E1241" s="18" t="s">
        <v>1</v>
      </c>
      <c r="F1241" s="224">
        <v>44.8</v>
      </c>
      <c r="G1241" s="33"/>
      <c r="H1241" s="34"/>
    </row>
    <row r="1242" spans="1:8" s="2" customFormat="1" ht="16.899999999999999" customHeight="1">
      <c r="A1242" s="33"/>
      <c r="B1242" s="34"/>
      <c r="C1242" s="225" t="s">
        <v>5480</v>
      </c>
      <c r="D1242" s="33"/>
      <c r="E1242" s="33"/>
      <c r="F1242" s="33"/>
      <c r="G1242" s="33"/>
      <c r="H1242" s="34"/>
    </row>
    <row r="1243" spans="1:8" s="2" customFormat="1" ht="16.899999999999999" customHeight="1">
      <c r="A1243" s="33"/>
      <c r="B1243" s="34"/>
      <c r="C1243" s="223" t="s">
        <v>1541</v>
      </c>
      <c r="D1243" s="223" t="s">
        <v>1542</v>
      </c>
      <c r="E1243" s="18" t="s">
        <v>224</v>
      </c>
      <c r="F1243" s="224">
        <v>44.8</v>
      </c>
      <c r="G1243" s="33"/>
      <c r="H1243" s="34"/>
    </row>
    <row r="1244" spans="1:8" s="2" customFormat="1" ht="16.899999999999999" customHeight="1">
      <c r="A1244" s="33"/>
      <c r="B1244" s="34"/>
      <c r="C1244" s="223" t="s">
        <v>1511</v>
      </c>
      <c r="D1244" s="223" t="s">
        <v>1512</v>
      </c>
      <c r="E1244" s="18" t="s">
        <v>224</v>
      </c>
      <c r="F1244" s="224">
        <v>44.8</v>
      </c>
      <c r="G1244" s="33"/>
      <c r="H1244" s="34"/>
    </row>
    <row r="1245" spans="1:8" s="2" customFormat="1" ht="16.899999999999999" customHeight="1">
      <c r="A1245" s="33"/>
      <c r="B1245" s="34"/>
      <c r="C1245" s="219" t="s">
        <v>180</v>
      </c>
      <c r="D1245" s="220" t="s">
        <v>1</v>
      </c>
      <c r="E1245" s="221" t="s">
        <v>1</v>
      </c>
      <c r="F1245" s="222">
        <v>1088.789</v>
      </c>
      <c r="G1245" s="33"/>
      <c r="H1245" s="34"/>
    </row>
    <row r="1246" spans="1:8" s="2" customFormat="1" ht="16.899999999999999" customHeight="1">
      <c r="A1246" s="33"/>
      <c r="B1246" s="34"/>
      <c r="C1246" s="223" t="s">
        <v>1</v>
      </c>
      <c r="D1246" s="223" t="s">
        <v>1654</v>
      </c>
      <c r="E1246" s="18" t="s">
        <v>1</v>
      </c>
      <c r="F1246" s="224">
        <v>0</v>
      </c>
      <c r="G1246" s="33"/>
      <c r="H1246" s="34"/>
    </row>
    <row r="1247" spans="1:8" s="2" customFormat="1" ht="16.899999999999999" customHeight="1">
      <c r="A1247" s="33"/>
      <c r="B1247" s="34"/>
      <c r="C1247" s="223" t="s">
        <v>1</v>
      </c>
      <c r="D1247" s="223" t="s">
        <v>1655</v>
      </c>
      <c r="E1247" s="18" t="s">
        <v>1</v>
      </c>
      <c r="F1247" s="224">
        <v>15.847</v>
      </c>
      <c r="G1247" s="33"/>
      <c r="H1247" s="34"/>
    </row>
    <row r="1248" spans="1:8" s="2" customFormat="1" ht="16.899999999999999" customHeight="1">
      <c r="A1248" s="33"/>
      <c r="B1248" s="34"/>
      <c r="C1248" s="223" t="s">
        <v>1</v>
      </c>
      <c r="D1248" s="223" t="s">
        <v>1656</v>
      </c>
      <c r="E1248" s="18" t="s">
        <v>1</v>
      </c>
      <c r="F1248" s="224">
        <v>171.083</v>
      </c>
      <c r="G1248" s="33"/>
      <c r="H1248" s="34"/>
    </row>
    <row r="1249" spans="1:8" s="2" customFormat="1" ht="16.899999999999999" customHeight="1">
      <c r="A1249" s="33"/>
      <c r="B1249" s="34"/>
      <c r="C1249" s="223" t="s">
        <v>1</v>
      </c>
      <c r="D1249" s="223" t="s">
        <v>1657</v>
      </c>
      <c r="E1249" s="18" t="s">
        <v>1</v>
      </c>
      <c r="F1249" s="224">
        <v>168.87</v>
      </c>
      <c r="G1249" s="33"/>
      <c r="H1249" s="34"/>
    </row>
    <row r="1250" spans="1:8" s="2" customFormat="1" ht="16.899999999999999" customHeight="1">
      <c r="A1250" s="33"/>
      <c r="B1250" s="34"/>
      <c r="C1250" s="223" t="s">
        <v>1</v>
      </c>
      <c r="D1250" s="223" t="s">
        <v>1658</v>
      </c>
      <c r="E1250" s="18" t="s">
        <v>1</v>
      </c>
      <c r="F1250" s="224">
        <v>82.32</v>
      </c>
      <c r="G1250" s="33"/>
      <c r="H1250" s="34"/>
    </row>
    <row r="1251" spans="1:8" s="2" customFormat="1" ht="16.899999999999999" customHeight="1">
      <c r="A1251" s="33"/>
      <c r="B1251" s="34"/>
      <c r="C1251" s="223" t="s">
        <v>1</v>
      </c>
      <c r="D1251" s="223" t="s">
        <v>1659</v>
      </c>
      <c r="E1251" s="18" t="s">
        <v>1</v>
      </c>
      <c r="F1251" s="224">
        <v>29.34</v>
      </c>
      <c r="G1251" s="33"/>
      <c r="H1251" s="34"/>
    </row>
    <row r="1252" spans="1:8" s="2" customFormat="1" ht="16.899999999999999" customHeight="1">
      <c r="A1252" s="33"/>
      <c r="B1252" s="34"/>
      <c r="C1252" s="223" t="s">
        <v>1</v>
      </c>
      <c r="D1252" s="223" t="s">
        <v>1660</v>
      </c>
      <c r="E1252" s="18" t="s">
        <v>1</v>
      </c>
      <c r="F1252" s="224">
        <v>97.56</v>
      </c>
      <c r="G1252" s="33"/>
      <c r="H1252" s="34"/>
    </row>
    <row r="1253" spans="1:8" s="2" customFormat="1" ht="16.899999999999999" customHeight="1">
      <c r="A1253" s="33"/>
      <c r="B1253" s="34"/>
      <c r="C1253" s="223" t="s">
        <v>1</v>
      </c>
      <c r="D1253" s="223" t="s">
        <v>1661</v>
      </c>
      <c r="E1253" s="18" t="s">
        <v>1</v>
      </c>
      <c r="F1253" s="224">
        <v>239.077</v>
      </c>
      <c r="G1253" s="33"/>
      <c r="H1253" s="34"/>
    </row>
    <row r="1254" spans="1:8" s="2" customFormat="1" ht="16.899999999999999" customHeight="1">
      <c r="A1254" s="33"/>
      <c r="B1254" s="34"/>
      <c r="C1254" s="223" t="s">
        <v>1</v>
      </c>
      <c r="D1254" s="223" t="s">
        <v>1662</v>
      </c>
      <c r="E1254" s="18" t="s">
        <v>1</v>
      </c>
      <c r="F1254" s="224">
        <v>0</v>
      </c>
      <c r="G1254" s="33"/>
      <c r="H1254" s="34"/>
    </row>
    <row r="1255" spans="1:8" s="2" customFormat="1" ht="16.899999999999999" customHeight="1">
      <c r="A1255" s="33"/>
      <c r="B1255" s="34"/>
      <c r="C1255" s="223" t="s">
        <v>1</v>
      </c>
      <c r="D1255" s="223" t="s">
        <v>1663</v>
      </c>
      <c r="E1255" s="18" t="s">
        <v>1</v>
      </c>
      <c r="F1255" s="224">
        <v>42.716999999999999</v>
      </c>
      <c r="G1255" s="33"/>
      <c r="H1255" s="34"/>
    </row>
    <row r="1256" spans="1:8" s="2" customFormat="1" ht="16.899999999999999" customHeight="1">
      <c r="A1256" s="33"/>
      <c r="B1256" s="34"/>
      <c r="C1256" s="223" t="s">
        <v>1</v>
      </c>
      <c r="D1256" s="223" t="s">
        <v>1664</v>
      </c>
      <c r="E1256" s="18" t="s">
        <v>1</v>
      </c>
      <c r="F1256" s="224">
        <v>0</v>
      </c>
      <c r="G1256" s="33"/>
      <c r="H1256" s="34"/>
    </row>
    <row r="1257" spans="1:8" s="2" customFormat="1" ht="16.899999999999999" customHeight="1">
      <c r="A1257" s="33"/>
      <c r="B1257" s="34"/>
      <c r="C1257" s="223" t="s">
        <v>1</v>
      </c>
      <c r="D1257" s="223" t="s">
        <v>1665</v>
      </c>
      <c r="E1257" s="18" t="s">
        <v>1</v>
      </c>
      <c r="F1257" s="224">
        <v>14.73</v>
      </c>
      <c r="G1257" s="33"/>
      <c r="H1257" s="34"/>
    </row>
    <row r="1258" spans="1:8" s="2" customFormat="1" ht="16.899999999999999" customHeight="1">
      <c r="A1258" s="33"/>
      <c r="B1258" s="34"/>
      <c r="C1258" s="223" t="s">
        <v>1</v>
      </c>
      <c r="D1258" s="223" t="s">
        <v>1666</v>
      </c>
      <c r="E1258" s="18" t="s">
        <v>1</v>
      </c>
      <c r="F1258" s="224">
        <v>0</v>
      </c>
      <c r="G1258" s="33"/>
      <c r="H1258" s="34"/>
    </row>
    <row r="1259" spans="1:8" s="2" customFormat="1" ht="16.899999999999999" customHeight="1">
      <c r="A1259" s="33"/>
      <c r="B1259" s="34"/>
      <c r="C1259" s="223" t="s">
        <v>1</v>
      </c>
      <c r="D1259" s="223" t="s">
        <v>1667</v>
      </c>
      <c r="E1259" s="18" t="s">
        <v>1</v>
      </c>
      <c r="F1259" s="224">
        <v>42.075000000000003</v>
      </c>
      <c r="G1259" s="33"/>
      <c r="H1259" s="34"/>
    </row>
    <row r="1260" spans="1:8" s="2" customFormat="1" ht="16.899999999999999" customHeight="1">
      <c r="A1260" s="33"/>
      <c r="B1260" s="34"/>
      <c r="C1260" s="223" t="s">
        <v>1</v>
      </c>
      <c r="D1260" s="223" t="s">
        <v>1668</v>
      </c>
      <c r="E1260" s="18" t="s">
        <v>1</v>
      </c>
      <c r="F1260" s="224">
        <v>0</v>
      </c>
      <c r="G1260" s="33"/>
      <c r="H1260" s="34"/>
    </row>
    <row r="1261" spans="1:8" s="2" customFormat="1" ht="16.899999999999999" customHeight="1">
      <c r="A1261" s="33"/>
      <c r="B1261" s="34"/>
      <c r="C1261" s="223" t="s">
        <v>1</v>
      </c>
      <c r="D1261" s="223" t="s">
        <v>1669</v>
      </c>
      <c r="E1261" s="18" t="s">
        <v>1</v>
      </c>
      <c r="F1261" s="224">
        <v>23.094000000000001</v>
      </c>
      <c r="G1261" s="33"/>
      <c r="H1261" s="34"/>
    </row>
    <row r="1262" spans="1:8" s="2" customFormat="1" ht="16.899999999999999" customHeight="1">
      <c r="A1262" s="33"/>
      <c r="B1262" s="34"/>
      <c r="C1262" s="223" t="s">
        <v>1</v>
      </c>
      <c r="D1262" s="223" t="s">
        <v>1670</v>
      </c>
      <c r="E1262" s="18" t="s">
        <v>1</v>
      </c>
      <c r="F1262" s="224">
        <v>0</v>
      </c>
      <c r="G1262" s="33"/>
      <c r="H1262" s="34"/>
    </row>
    <row r="1263" spans="1:8" s="2" customFormat="1" ht="16.899999999999999" customHeight="1">
      <c r="A1263" s="33"/>
      <c r="B1263" s="34"/>
      <c r="C1263" s="223" t="s">
        <v>1</v>
      </c>
      <c r="D1263" s="223" t="s">
        <v>1671</v>
      </c>
      <c r="E1263" s="18" t="s">
        <v>1</v>
      </c>
      <c r="F1263" s="224">
        <v>0</v>
      </c>
      <c r="G1263" s="33"/>
      <c r="H1263" s="34"/>
    </row>
    <row r="1264" spans="1:8" s="2" customFormat="1" ht="16.899999999999999" customHeight="1">
      <c r="A1264" s="33"/>
      <c r="B1264" s="34"/>
      <c r="C1264" s="223" t="s">
        <v>1</v>
      </c>
      <c r="D1264" s="223" t="s">
        <v>1672</v>
      </c>
      <c r="E1264" s="18" t="s">
        <v>1</v>
      </c>
      <c r="F1264" s="224">
        <v>8.625</v>
      </c>
      <c r="G1264" s="33"/>
      <c r="H1264" s="34"/>
    </row>
    <row r="1265" spans="1:8" s="2" customFormat="1" ht="16.899999999999999" customHeight="1">
      <c r="A1265" s="33"/>
      <c r="B1265" s="34"/>
      <c r="C1265" s="223" t="s">
        <v>1</v>
      </c>
      <c r="D1265" s="223" t="s">
        <v>1673</v>
      </c>
      <c r="E1265" s="18" t="s">
        <v>1</v>
      </c>
      <c r="F1265" s="224">
        <v>140.64099999999999</v>
      </c>
      <c r="G1265" s="33"/>
      <c r="H1265" s="34"/>
    </row>
    <row r="1266" spans="1:8" s="2" customFormat="1" ht="16.899999999999999" customHeight="1">
      <c r="A1266" s="33"/>
      <c r="B1266" s="34"/>
      <c r="C1266" s="223" t="s">
        <v>1</v>
      </c>
      <c r="D1266" s="223" t="s">
        <v>1674</v>
      </c>
      <c r="E1266" s="18" t="s">
        <v>1</v>
      </c>
      <c r="F1266" s="224">
        <v>39.944000000000003</v>
      </c>
      <c r="G1266" s="33"/>
      <c r="H1266" s="34"/>
    </row>
    <row r="1267" spans="1:8" s="2" customFormat="1" ht="16.899999999999999" customHeight="1">
      <c r="A1267" s="33"/>
      <c r="B1267" s="34"/>
      <c r="C1267" s="223" t="s">
        <v>1</v>
      </c>
      <c r="D1267" s="223" t="s">
        <v>1675</v>
      </c>
      <c r="E1267" s="18" t="s">
        <v>1</v>
      </c>
      <c r="F1267" s="224">
        <v>113.883</v>
      </c>
      <c r="G1267" s="33"/>
      <c r="H1267" s="34"/>
    </row>
    <row r="1268" spans="1:8" s="2" customFormat="1" ht="16.899999999999999" customHeight="1">
      <c r="A1268" s="33"/>
      <c r="B1268" s="34"/>
      <c r="C1268" s="223" t="s">
        <v>1</v>
      </c>
      <c r="D1268" s="223" t="s">
        <v>1676</v>
      </c>
      <c r="E1268" s="18" t="s">
        <v>1</v>
      </c>
      <c r="F1268" s="224">
        <v>18.091999999999999</v>
      </c>
      <c r="G1268" s="33"/>
      <c r="H1268" s="34"/>
    </row>
    <row r="1269" spans="1:8" s="2" customFormat="1" ht="16.899999999999999" customHeight="1">
      <c r="A1269" s="33"/>
      <c r="B1269" s="34"/>
      <c r="C1269" s="223" t="s">
        <v>1</v>
      </c>
      <c r="D1269" s="223" t="s">
        <v>1677</v>
      </c>
      <c r="E1269" s="18" t="s">
        <v>1</v>
      </c>
      <c r="F1269" s="224">
        <v>61.057000000000002</v>
      </c>
      <c r="G1269" s="33"/>
      <c r="H1269" s="34"/>
    </row>
    <row r="1270" spans="1:8" s="2" customFormat="1" ht="16.899999999999999" customHeight="1">
      <c r="A1270" s="33"/>
      <c r="B1270" s="34"/>
      <c r="C1270" s="223" t="s">
        <v>1</v>
      </c>
      <c r="D1270" s="223" t="s">
        <v>1678</v>
      </c>
      <c r="E1270" s="18" t="s">
        <v>1</v>
      </c>
      <c r="F1270" s="224">
        <v>22.131</v>
      </c>
      <c r="G1270" s="33"/>
      <c r="H1270" s="34"/>
    </row>
    <row r="1271" spans="1:8" s="2" customFormat="1" ht="16.899999999999999" customHeight="1">
      <c r="A1271" s="33"/>
      <c r="B1271" s="34"/>
      <c r="C1271" s="223" t="s">
        <v>1</v>
      </c>
      <c r="D1271" s="223" t="s">
        <v>1679</v>
      </c>
      <c r="E1271" s="18" t="s">
        <v>1</v>
      </c>
      <c r="F1271" s="224">
        <v>50.262</v>
      </c>
      <c r="G1271" s="33"/>
      <c r="H1271" s="34"/>
    </row>
    <row r="1272" spans="1:8" s="2" customFormat="1" ht="16.899999999999999" customHeight="1">
      <c r="A1272" s="33"/>
      <c r="B1272" s="34"/>
      <c r="C1272" s="223" t="s">
        <v>1</v>
      </c>
      <c r="D1272" s="223" t="s">
        <v>1680</v>
      </c>
      <c r="E1272" s="18" t="s">
        <v>1</v>
      </c>
      <c r="F1272" s="224">
        <v>175.21100000000001</v>
      </c>
      <c r="G1272" s="33"/>
      <c r="H1272" s="34"/>
    </row>
    <row r="1273" spans="1:8" s="2" customFormat="1" ht="16.899999999999999" customHeight="1">
      <c r="A1273" s="33"/>
      <c r="B1273" s="34"/>
      <c r="C1273" s="223" t="s">
        <v>1</v>
      </c>
      <c r="D1273" s="223" t="s">
        <v>1681</v>
      </c>
      <c r="E1273" s="18" t="s">
        <v>1</v>
      </c>
      <c r="F1273" s="224">
        <v>38.210999999999999</v>
      </c>
      <c r="G1273" s="33"/>
      <c r="H1273" s="34"/>
    </row>
    <row r="1274" spans="1:8" s="2" customFormat="1" ht="16.899999999999999" customHeight="1">
      <c r="A1274" s="33"/>
      <c r="B1274" s="34"/>
      <c r="C1274" s="223" t="s">
        <v>1</v>
      </c>
      <c r="D1274" s="223" t="s">
        <v>1682</v>
      </c>
      <c r="E1274" s="18" t="s">
        <v>1</v>
      </c>
      <c r="F1274" s="224">
        <v>0</v>
      </c>
      <c r="G1274" s="33"/>
      <c r="H1274" s="34"/>
    </row>
    <row r="1275" spans="1:8" s="2" customFormat="1" ht="16.899999999999999" customHeight="1">
      <c r="A1275" s="33"/>
      <c r="B1275" s="34"/>
      <c r="C1275" s="223" t="s">
        <v>1</v>
      </c>
      <c r="D1275" s="223" t="s">
        <v>1683</v>
      </c>
      <c r="E1275" s="18" t="s">
        <v>1</v>
      </c>
      <c r="F1275" s="224">
        <v>20.593</v>
      </c>
      <c r="G1275" s="33"/>
      <c r="H1275" s="34"/>
    </row>
    <row r="1276" spans="1:8" s="2" customFormat="1" ht="16.899999999999999" customHeight="1">
      <c r="A1276" s="33"/>
      <c r="B1276" s="34"/>
      <c r="C1276" s="223" t="s">
        <v>1</v>
      </c>
      <c r="D1276" s="223" t="s">
        <v>1684</v>
      </c>
      <c r="E1276" s="18" t="s">
        <v>1</v>
      </c>
      <c r="F1276" s="224">
        <v>10.968</v>
      </c>
      <c r="G1276" s="33"/>
      <c r="H1276" s="34"/>
    </row>
    <row r="1277" spans="1:8" s="2" customFormat="1" ht="16.899999999999999" customHeight="1">
      <c r="A1277" s="33"/>
      <c r="B1277" s="34"/>
      <c r="C1277" s="223" t="s">
        <v>1</v>
      </c>
      <c r="D1277" s="223" t="s">
        <v>1685</v>
      </c>
      <c r="E1277" s="18" t="s">
        <v>1</v>
      </c>
      <c r="F1277" s="224">
        <v>6.2130000000000001</v>
      </c>
      <c r="G1277" s="33"/>
      <c r="H1277" s="34"/>
    </row>
    <row r="1278" spans="1:8" s="2" customFormat="1" ht="16.899999999999999" customHeight="1">
      <c r="A1278" s="33"/>
      <c r="B1278" s="34"/>
      <c r="C1278" s="223" t="s">
        <v>1</v>
      </c>
      <c r="D1278" s="223" t="s">
        <v>1586</v>
      </c>
      <c r="E1278" s="18" t="s">
        <v>1</v>
      </c>
      <c r="F1278" s="224">
        <v>0</v>
      </c>
      <c r="G1278" s="33"/>
      <c r="H1278" s="34"/>
    </row>
    <row r="1279" spans="1:8" s="2" customFormat="1" ht="16.899999999999999" customHeight="1">
      <c r="A1279" s="33"/>
      <c r="B1279" s="34"/>
      <c r="C1279" s="223" t="s">
        <v>1</v>
      </c>
      <c r="D1279" s="223" t="s">
        <v>1686</v>
      </c>
      <c r="E1279" s="18" t="s">
        <v>1</v>
      </c>
      <c r="F1279" s="224">
        <v>23.353000000000002</v>
      </c>
      <c r="G1279" s="33"/>
      <c r="H1279" s="34"/>
    </row>
    <row r="1280" spans="1:8" s="2" customFormat="1" ht="16.899999999999999" customHeight="1">
      <c r="A1280" s="33"/>
      <c r="B1280" s="34"/>
      <c r="C1280" s="223" t="s">
        <v>1</v>
      </c>
      <c r="D1280" s="223" t="s">
        <v>1588</v>
      </c>
      <c r="E1280" s="18" t="s">
        <v>1</v>
      </c>
      <c r="F1280" s="224">
        <v>0</v>
      </c>
      <c r="G1280" s="33"/>
      <c r="H1280" s="34"/>
    </row>
    <row r="1281" spans="1:8" s="2" customFormat="1" ht="16.899999999999999" customHeight="1">
      <c r="A1281" s="33"/>
      <c r="B1281" s="34"/>
      <c r="C1281" s="223" t="s">
        <v>1</v>
      </c>
      <c r="D1281" s="223" t="s">
        <v>1687</v>
      </c>
      <c r="E1281" s="18" t="s">
        <v>1</v>
      </c>
      <c r="F1281" s="224">
        <v>0</v>
      </c>
      <c r="G1281" s="33"/>
      <c r="H1281" s="34"/>
    </row>
    <row r="1282" spans="1:8" s="2" customFormat="1" ht="16.899999999999999" customHeight="1">
      <c r="A1282" s="33"/>
      <c r="B1282" s="34"/>
      <c r="C1282" s="223" t="s">
        <v>1</v>
      </c>
      <c r="D1282" s="223" t="s">
        <v>1688</v>
      </c>
      <c r="E1282" s="18" t="s">
        <v>1</v>
      </c>
      <c r="F1282" s="224">
        <v>5.569</v>
      </c>
      <c r="G1282" s="33"/>
      <c r="H1282" s="34"/>
    </row>
    <row r="1283" spans="1:8" s="2" customFormat="1" ht="16.899999999999999" customHeight="1">
      <c r="A1283" s="33"/>
      <c r="B1283" s="34"/>
      <c r="C1283" s="223" t="s">
        <v>1</v>
      </c>
      <c r="D1283" s="223" t="s">
        <v>1689</v>
      </c>
      <c r="E1283" s="18" t="s">
        <v>1</v>
      </c>
      <c r="F1283" s="224">
        <v>0</v>
      </c>
      <c r="G1283" s="33"/>
      <c r="H1283" s="34"/>
    </row>
    <row r="1284" spans="1:8" s="2" customFormat="1" ht="16.899999999999999" customHeight="1">
      <c r="A1284" s="33"/>
      <c r="B1284" s="34"/>
      <c r="C1284" s="223" t="s">
        <v>1</v>
      </c>
      <c r="D1284" s="223" t="s">
        <v>1690</v>
      </c>
      <c r="E1284" s="18" t="s">
        <v>1</v>
      </c>
      <c r="F1284" s="224">
        <v>10.321</v>
      </c>
      <c r="G1284" s="33"/>
      <c r="H1284" s="34"/>
    </row>
    <row r="1285" spans="1:8" s="2" customFormat="1" ht="16.899999999999999" customHeight="1">
      <c r="A1285" s="33"/>
      <c r="B1285" s="34"/>
      <c r="C1285" s="223" t="s">
        <v>1</v>
      </c>
      <c r="D1285" s="223" t="s">
        <v>1691</v>
      </c>
      <c r="E1285" s="18" t="s">
        <v>1</v>
      </c>
      <c r="F1285" s="224">
        <v>3.8170000000000002</v>
      </c>
      <c r="G1285" s="33"/>
      <c r="H1285" s="34"/>
    </row>
    <row r="1286" spans="1:8" s="2" customFormat="1" ht="16.899999999999999" customHeight="1">
      <c r="A1286" s="33"/>
      <c r="B1286" s="34"/>
      <c r="C1286" s="223" t="s">
        <v>1</v>
      </c>
      <c r="D1286" s="223" t="s">
        <v>1570</v>
      </c>
      <c r="E1286" s="18" t="s">
        <v>1</v>
      </c>
      <c r="F1286" s="224">
        <v>0</v>
      </c>
      <c r="G1286" s="33"/>
      <c r="H1286" s="34"/>
    </row>
    <row r="1287" spans="1:8" s="2" customFormat="1" ht="16.899999999999999" customHeight="1">
      <c r="A1287" s="33"/>
      <c r="B1287" s="34"/>
      <c r="C1287" s="223" t="s">
        <v>1</v>
      </c>
      <c r="D1287" s="223" t="s">
        <v>1692</v>
      </c>
      <c r="E1287" s="18" t="s">
        <v>1</v>
      </c>
      <c r="F1287" s="224">
        <v>2.8570000000000002</v>
      </c>
      <c r="G1287" s="33"/>
      <c r="H1287" s="34"/>
    </row>
    <row r="1288" spans="1:8" s="2" customFormat="1" ht="16.899999999999999" customHeight="1">
      <c r="A1288" s="33"/>
      <c r="B1288" s="34"/>
      <c r="C1288" s="223" t="s">
        <v>1</v>
      </c>
      <c r="D1288" s="223" t="s">
        <v>1693</v>
      </c>
      <c r="E1288" s="18" t="s">
        <v>1</v>
      </c>
      <c r="F1288" s="224">
        <v>1.139</v>
      </c>
      <c r="G1288" s="33"/>
      <c r="H1288" s="34"/>
    </row>
    <row r="1289" spans="1:8" s="2" customFormat="1" ht="16.899999999999999" customHeight="1">
      <c r="A1289" s="33"/>
      <c r="B1289" s="34"/>
      <c r="C1289" s="223" t="s">
        <v>1</v>
      </c>
      <c r="D1289" s="223" t="s">
        <v>1572</v>
      </c>
      <c r="E1289" s="18" t="s">
        <v>1</v>
      </c>
      <c r="F1289" s="224">
        <v>0</v>
      </c>
      <c r="G1289" s="33"/>
      <c r="H1289" s="34"/>
    </row>
    <row r="1290" spans="1:8" s="2" customFormat="1" ht="16.899999999999999" customHeight="1">
      <c r="A1290" s="33"/>
      <c r="B1290" s="34"/>
      <c r="C1290" s="223" t="s">
        <v>1</v>
      </c>
      <c r="D1290" s="223" t="s">
        <v>1694</v>
      </c>
      <c r="E1290" s="18" t="s">
        <v>1</v>
      </c>
      <c r="F1290" s="224">
        <v>4.9359999999999999</v>
      </c>
      <c r="G1290" s="33"/>
      <c r="H1290" s="34"/>
    </row>
    <row r="1291" spans="1:8" s="2" customFormat="1" ht="16.899999999999999" customHeight="1">
      <c r="A1291" s="33"/>
      <c r="B1291" s="34"/>
      <c r="C1291" s="223" t="s">
        <v>1</v>
      </c>
      <c r="D1291" s="223" t="s">
        <v>1535</v>
      </c>
      <c r="E1291" s="18" t="s">
        <v>1</v>
      </c>
      <c r="F1291" s="224">
        <v>0</v>
      </c>
      <c r="G1291" s="33"/>
      <c r="H1291" s="34"/>
    </row>
    <row r="1292" spans="1:8" s="2" customFormat="1" ht="16.899999999999999" customHeight="1">
      <c r="A1292" s="33"/>
      <c r="B1292" s="34"/>
      <c r="C1292" s="223" t="s">
        <v>1</v>
      </c>
      <c r="D1292" s="223" t="s">
        <v>1695</v>
      </c>
      <c r="E1292" s="18" t="s">
        <v>1</v>
      </c>
      <c r="F1292" s="224">
        <v>0</v>
      </c>
      <c r="G1292" s="33"/>
      <c r="H1292" s="34"/>
    </row>
    <row r="1293" spans="1:8" s="2" customFormat="1" ht="16.899999999999999" customHeight="1">
      <c r="A1293" s="33"/>
      <c r="B1293" s="34"/>
      <c r="C1293" s="223" t="s">
        <v>1</v>
      </c>
      <c r="D1293" s="223" t="s">
        <v>1696</v>
      </c>
      <c r="E1293" s="18" t="s">
        <v>1</v>
      </c>
      <c r="F1293" s="224">
        <v>19.957999999999998</v>
      </c>
      <c r="G1293" s="33"/>
      <c r="H1293" s="34"/>
    </row>
    <row r="1294" spans="1:8" s="2" customFormat="1" ht="16.899999999999999" customHeight="1">
      <c r="A1294" s="33"/>
      <c r="B1294" s="34"/>
      <c r="C1294" s="223" t="s">
        <v>1</v>
      </c>
      <c r="D1294" s="223" t="s">
        <v>1697</v>
      </c>
      <c r="E1294" s="18" t="s">
        <v>1</v>
      </c>
      <c r="F1294" s="224">
        <v>83.435000000000002</v>
      </c>
      <c r="G1294" s="33"/>
      <c r="H1294" s="34"/>
    </row>
    <row r="1295" spans="1:8" s="2" customFormat="1" ht="16.899999999999999" customHeight="1">
      <c r="A1295" s="33"/>
      <c r="B1295" s="34"/>
      <c r="C1295" s="223" t="s">
        <v>1</v>
      </c>
      <c r="D1295" s="223" t="s">
        <v>1698</v>
      </c>
      <c r="E1295" s="18" t="s">
        <v>1</v>
      </c>
      <c r="F1295" s="224">
        <v>6.2939999999999996</v>
      </c>
      <c r="G1295" s="33"/>
      <c r="H1295" s="34"/>
    </row>
    <row r="1296" spans="1:8" s="2" customFormat="1" ht="16.899999999999999" customHeight="1">
      <c r="A1296" s="33"/>
      <c r="B1296" s="34"/>
      <c r="C1296" s="223" t="s">
        <v>1</v>
      </c>
      <c r="D1296" s="223" t="s">
        <v>1699</v>
      </c>
      <c r="E1296" s="18" t="s">
        <v>1</v>
      </c>
      <c r="F1296" s="224">
        <v>10.817</v>
      </c>
      <c r="G1296" s="33"/>
      <c r="H1296" s="34"/>
    </row>
    <row r="1297" spans="1:8" s="2" customFormat="1" ht="16.899999999999999" customHeight="1">
      <c r="A1297" s="33"/>
      <c r="B1297" s="34"/>
      <c r="C1297" s="223" t="s">
        <v>1</v>
      </c>
      <c r="D1297" s="223" t="s">
        <v>1537</v>
      </c>
      <c r="E1297" s="18" t="s">
        <v>1</v>
      </c>
      <c r="F1297" s="224">
        <v>0</v>
      </c>
      <c r="G1297" s="33"/>
      <c r="H1297" s="34"/>
    </row>
    <row r="1298" spans="1:8" s="2" customFormat="1" ht="16.899999999999999" customHeight="1">
      <c r="A1298" s="33"/>
      <c r="B1298" s="34"/>
      <c r="C1298" s="223" t="s">
        <v>1</v>
      </c>
      <c r="D1298" s="223" t="s">
        <v>1700</v>
      </c>
      <c r="E1298" s="18" t="s">
        <v>1</v>
      </c>
      <c r="F1298" s="224">
        <v>9.68</v>
      </c>
      <c r="G1298" s="33"/>
      <c r="H1298" s="34"/>
    </row>
    <row r="1299" spans="1:8" s="2" customFormat="1" ht="16.899999999999999" customHeight="1">
      <c r="A1299" s="33"/>
      <c r="B1299" s="34"/>
      <c r="C1299" s="223" t="s">
        <v>1</v>
      </c>
      <c r="D1299" s="223" t="s">
        <v>1701</v>
      </c>
      <c r="E1299" s="18" t="s">
        <v>1</v>
      </c>
      <c r="F1299" s="224">
        <v>0</v>
      </c>
      <c r="G1299" s="33"/>
      <c r="H1299" s="34"/>
    </row>
    <row r="1300" spans="1:8" s="2" customFormat="1" ht="16.899999999999999" customHeight="1">
      <c r="A1300" s="33"/>
      <c r="B1300" s="34"/>
      <c r="C1300" s="223" t="s">
        <v>1</v>
      </c>
      <c r="D1300" s="223" t="s">
        <v>1702</v>
      </c>
      <c r="E1300" s="18" t="s">
        <v>1</v>
      </c>
      <c r="F1300" s="224">
        <v>12.21</v>
      </c>
      <c r="G1300" s="33"/>
      <c r="H1300" s="34"/>
    </row>
    <row r="1301" spans="1:8" s="2" customFormat="1" ht="16.899999999999999" customHeight="1">
      <c r="A1301" s="33"/>
      <c r="B1301" s="34"/>
      <c r="C1301" s="223" t="s">
        <v>1</v>
      </c>
      <c r="D1301" s="223" t="s">
        <v>1553</v>
      </c>
      <c r="E1301" s="18" t="s">
        <v>1</v>
      </c>
      <c r="F1301" s="224">
        <v>0</v>
      </c>
      <c r="G1301" s="33"/>
      <c r="H1301" s="34"/>
    </row>
    <row r="1302" spans="1:8" s="2" customFormat="1" ht="16.899999999999999" customHeight="1">
      <c r="A1302" s="33"/>
      <c r="B1302" s="34"/>
      <c r="C1302" s="223" t="s">
        <v>1</v>
      </c>
      <c r="D1302" s="223" t="s">
        <v>1703</v>
      </c>
      <c r="E1302" s="18" t="s">
        <v>1</v>
      </c>
      <c r="F1302" s="224">
        <v>15.246</v>
      </c>
      <c r="G1302" s="33"/>
      <c r="H1302" s="34"/>
    </row>
    <row r="1303" spans="1:8" s="2" customFormat="1" ht="16.899999999999999" customHeight="1">
      <c r="A1303" s="33"/>
      <c r="B1303" s="34"/>
      <c r="C1303" s="223" t="s">
        <v>1</v>
      </c>
      <c r="D1303" s="223" t="s">
        <v>1704</v>
      </c>
      <c r="E1303" s="18" t="s">
        <v>1</v>
      </c>
      <c r="F1303" s="224">
        <v>0</v>
      </c>
      <c r="G1303" s="33"/>
      <c r="H1303" s="34"/>
    </row>
    <row r="1304" spans="1:8" s="2" customFormat="1" ht="16.899999999999999" customHeight="1">
      <c r="A1304" s="33"/>
      <c r="B1304" s="34"/>
      <c r="C1304" s="223" t="s">
        <v>1</v>
      </c>
      <c r="D1304" s="223" t="s">
        <v>1705</v>
      </c>
      <c r="E1304" s="18" t="s">
        <v>1</v>
      </c>
      <c r="F1304" s="224">
        <v>-7.8E-2</v>
      </c>
      <c r="G1304" s="33"/>
      <c r="H1304" s="34"/>
    </row>
    <row r="1305" spans="1:8" s="2" customFormat="1" ht="16.899999999999999" customHeight="1">
      <c r="A1305" s="33"/>
      <c r="B1305" s="34"/>
      <c r="C1305" s="223" t="s">
        <v>1</v>
      </c>
      <c r="D1305" s="223" t="s">
        <v>1706</v>
      </c>
      <c r="E1305" s="18" t="s">
        <v>1</v>
      </c>
      <c r="F1305" s="224">
        <v>-0.10299999999999999</v>
      </c>
      <c r="G1305" s="33"/>
      <c r="H1305" s="34"/>
    </row>
    <row r="1306" spans="1:8" s="2" customFormat="1" ht="16.899999999999999" customHeight="1">
      <c r="A1306" s="33"/>
      <c r="B1306" s="34"/>
      <c r="C1306" s="223" t="s">
        <v>1</v>
      </c>
      <c r="D1306" s="223" t="s">
        <v>1707</v>
      </c>
      <c r="E1306" s="18" t="s">
        <v>1</v>
      </c>
      <c r="F1306" s="224">
        <v>-2.1419999999999999</v>
      </c>
      <c r="G1306" s="33"/>
      <c r="H1306" s="34"/>
    </row>
    <row r="1307" spans="1:8" s="2" customFormat="1" ht="16.899999999999999" customHeight="1">
      <c r="A1307" s="33"/>
      <c r="B1307" s="34"/>
      <c r="C1307" s="223" t="s">
        <v>1</v>
      </c>
      <c r="D1307" s="223" t="s">
        <v>1708</v>
      </c>
      <c r="E1307" s="18" t="s">
        <v>1</v>
      </c>
      <c r="F1307" s="224">
        <v>-3.0129999999999999</v>
      </c>
      <c r="G1307" s="33"/>
      <c r="H1307" s="34"/>
    </row>
    <row r="1308" spans="1:8" s="2" customFormat="1" ht="16.899999999999999" customHeight="1">
      <c r="A1308" s="33"/>
      <c r="B1308" s="34"/>
      <c r="C1308" s="223" t="s">
        <v>1</v>
      </c>
      <c r="D1308" s="223" t="s">
        <v>1709</v>
      </c>
      <c r="E1308" s="18" t="s">
        <v>1</v>
      </c>
      <c r="F1308" s="224">
        <v>-18.937999999999999</v>
      </c>
      <c r="G1308" s="33"/>
      <c r="H1308" s="34"/>
    </row>
    <row r="1309" spans="1:8" s="2" customFormat="1" ht="16.899999999999999" customHeight="1">
      <c r="A1309" s="33"/>
      <c r="B1309" s="34"/>
      <c r="C1309" s="223" t="s">
        <v>1</v>
      </c>
      <c r="D1309" s="223" t="s">
        <v>1710</v>
      </c>
      <c r="E1309" s="18" t="s">
        <v>1</v>
      </c>
      <c r="F1309" s="224">
        <v>0</v>
      </c>
      <c r="G1309" s="33"/>
      <c r="H1309" s="34"/>
    </row>
    <row r="1310" spans="1:8" s="2" customFormat="1" ht="16.899999999999999" customHeight="1">
      <c r="A1310" s="33"/>
      <c r="B1310" s="34"/>
      <c r="C1310" s="223" t="s">
        <v>1</v>
      </c>
      <c r="D1310" s="223" t="s">
        <v>1711</v>
      </c>
      <c r="E1310" s="18" t="s">
        <v>1</v>
      </c>
      <c r="F1310" s="224">
        <v>-14.391</v>
      </c>
      <c r="G1310" s="33"/>
      <c r="H1310" s="34"/>
    </row>
    <row r="1311" spans="1:8" s="2" customFormat="1" ht="16.899999999999999" customHeight="1">
      <c r="A1311" s="33"/>
      <c r="B1311" s="34"/>
      <c r="C1311" s="223" t="s">
        <v>1</v>
      </c>
      <c r="D1311" s="223" t="s">
        <v>441</v>
      </c>
      <c r="E1311" s="18" t="s">
        <v>1</v>
      </c>
      <c r="F1311" s="224">
        <v>0</v>
      </c>
      <c r="G1311" s="33"/>
      <c r="H1311" s="34"/>
    </row>
    <row r="1312" spans="1:8" s="2" customFormat="1" ht="16.899999999999999" customHeight="1">
      <c r="A1312" s="33"/>
      <c r="B1312" s="34"/>
      <c r="C1312" s="223" t="s">
        <v>1</v>
      </c>
      <c r="D1312" s="223" t="s">
        <v>1712</v>
      </c>
      <c r="E1312" s="18" t="s">
        <v>1</v>
      </c>
      <c r="F1312" s="224">
        <v>-155.22200000000001</v>
      </c>
      <c r="G1312" s="33"/>
      <c r="H1312" s="34"/>
    </row>
    <row r="1313" spans="1:8" s="2" customFormat="1" ht="16.899999999999999" customHeight="1">
      <c r="A1313" s="33"/>
      <c r="B1313" s="34"/>
      <c r="C1313" s="223" t="s">
        <v>1</v>
      </c>
      <c r="D1313" s="223" t="s">
        <v>1713</v>
      </c>
      <c r="E1313" s="18" t="s">
        <v>1</v>
      </c>
      <c r="F1313" s="224">
        <v>-85.56</v>
      </c>
      <c r="G1313" s="33"/>
      <c r="H1313" s="34"/>
    </row>
    <row r="1314" spans="1:8" s="2" customFormat="1" ht="16.899999999999999" customHeight="1">
      <c r="A1314" s="33"/>
      <c r="B1314" s="34"/>
      <c r="C1314" s="223" t="s">
        <v>1</v>
      </c>
      <c r="D1314" s="223" t="s">
        <v>444</v>
      </c>
      <c r="E1314" s="18" t="s">
        <v>1</v>
      </c>
      <c r="F1314" s="224">
        <v>-44.923000000000002</v>
      </c>
      <c r="G1314" s="33"/>
      <c r="H1314" s="34"/>
    </row>
    <row r="1315" spans="1:8" s="2" customFormat="1" ht="16.899999999999999" customHeight="1">
      <c r="A1315" s="33"/>
      <c r="B1315" s="34"/>
      <c r="C1315" s="223" t="s">
        <v>1</v>
      </c>
      <c r="D1315" s="223" t="s">
        <v>1714</v>
      </c>
      <c r="E1315" s="18" t="s">
        <v>1</v>
      </c>
      <c r="F1315" s="224">
        <v>-194.65199999999999</v>
      </c>
      <c r="G1315" s="33"/>
      <c r="H1315" s="34"/>
    </row>
    <row r="1316" spans="1:8" s="2" customFormat="1" ht="16.899999999999999" customHeight="1">
      <c r="A1316" s="33"/>
      <c r="B1316" s="34"/>
      <c r="C1316" s="223" t="s">
        <v>1</v>
      </c>
      <c r="D1316" s="223" t="s">
        <v>1715</v>
      </c>
      <c r="E1316" s="18" t="s">
        <v>1</v>
      </c>
      <c r="F1316" s="224">
        <v>-16.995000000000001</v>
      </c>
      <c r="G1316" s="33"/>
      <c r="H1316" s="34"/>
    </row>
    <row r="1317" spans="1:8" s="2" customFormat="1" ht="16.899999999999999" customHeight="1">
      <c r="A1317" s="33"/>
      <c r="B1317" s="34"/>
      <c r="C1317" s="223" t="s">
        <v>1</v>
      </c>
      <c r="D1317" s="223" t="s">
        <v>1716</v>
      </c>
      <c r="E1317" s="18" t="s">
        <v>1</v>
      </c>
      <c r="F1317" s="224">
        <v>-8.7989999999999995</v>
      </c>
      <c r="G1317" s="33"/>
      <c r="H1317" s="34"/>
    </row>
    <row r="1318" spans="1:8" s="2" customFormat="1" ht="16.899999999999999" customHeight="1">
      <c r="A1318" s="33"/>
      <c r="B1318" s="34"/>
      <c r="C1318" s="223" t="s">
        <v>1</v>
      </c>
      <c r="D1318" s="223" t="s">
        <v>1717</v>
      </c>
      <c r="E1318" s="18" t="s">
        <v>1</v>
      </c>
      <c r="F1318" s="224">
        <v>-3.601</v>
      </c>
      <c r="G1318" s="33"/>
      <c r="H1318" s="34"/>
    </row>
    <row r="1319" spans="1:8" s="2" customFormat="1" ht="16.899999999999999" customHeight="1">
      <c r="A1319" s="33"/>
      <c r="B1319" s="34"/>
      <c r="C1319" s="223" t="s">
        <v>1</v>
      </c>
      <c r="D1319" s="223" t="s">
        <v>446</v>
      </c>
      <c r="E1319" s="18" t="s">
        <v>1</v>
      </c>
      <c r="F1319" s="224">
        <v>-204.97</v>
      </c>
      <c r="G1319" s="33"/>
      <c r="H1319" s="34"/>
    </row>
    <row r="1320" spans="1:8" s="2" customFormat="1" ht="16.899999999999999" customHeight="1">
      <c r="A1320" s="33"/>
      <c r="B1320" s="34"/>
      <c r="C1320" s="223" t="s">
        <v>180</v>
      </c>
      <c r="D1320" s="223" t="s">
        <v>236</v>
      </c>
      <c r="E1320" s="18" t="s">
        <v>1</v>
      </c>
      <c r="F1320" s="224">
        <v>1088.789</v>
      </c>
      <c r="G1320" s="33"/>
      <c r="H1320" s="34"/>
    </row>
    <row r="1321" spans="1:8" s="2" customFormat="1" ht="16.899999999999999" customHeight="1">
      <c r="A1321" s="33"/>
      <c r="B1321" s="34"/>
      <c r="C1321" s="225" t="s">
        <v>5480</v>
      </c>
      <c r="D1321" s="33"/>
      <c r="E1321" s="33"/>
      <c r="F1321" s="33"/>
      <c r="G1321" s="33"/>
      <c r="H1321" s="34"/>
    </row>
    <row r="1322" spans="1:8" s="2" customFormat="1" ht="16.899999999999999" customHeight="1">
      <c r="A1322" s="33"/>
      <c r="B1322" s="34"/>
      <c r="C1322" s="223" t="s">
        <v>1651</v>
      </c>
      <c r="D1322" s="223" t="s">
        <v>1652</v>
      </c>
      <c r="E1322" s="18" t="s">
        <v>394</v>
      </c>
      <c r="F1322" s="224">
        <v>871.03099999999995</v>
      </c>
      <c r="G1322" s="33"/>
      <c r="H1322" s="34"/>
    </row>
    <row r="1323" spans="1:8" s="2" customFormat="1" ht="16.899999999999999" customHeight="1">
      <c r="A1323" s="33"/>
      <c r="B1323" s="34"/>
      <c r="C1323" s="223" t="s">
        <v>1718</v>
      </c>
      <c r="D1323" s="223" t="s">
        <v>1719</v>
      </c>
      <c r="E1323" s="18" t="s">
        <v>394</v>
      </c>
      <c r="F1323" s="224">
        <v>217.75800000000001</v>
      </c>
      <c r="G1323" s="33"/>
      <c r="H1323" s="34"/>
    </row>
    <row r="1324" spans="1:8" s="2" customFormat="1" ht="16.899999999999999" customHeight="1">
      <c r="A1324" s="33"/>
      <c r="B1324" s="34"/>
      <c r="C1324" s="223" t="s">
        <v>486</v>
      </c>
      <c r="D1324" s="223" t="s">
        <v>487</v>
      </c>
      <c r="E1324" s="18" t="s">
        <v>394</v>
      </c>
      <c r="F1324" s="224">
        <v>1035.0070000000001</v>
      </c>
      <c r="G1324" s="33"/>
      <c r="H1324" s="34"/>
    </row>
    <row r="1325" spans="1:8" s="2" customFormat="1" ht="16.899999999999999" customHeight="1">
      <c r="A1325" s="33"/>
      <c r="B1325" s="34"/>
      <c r="C1325" s="223" t="s">
        <v>494</v>
      </c>
      <c r="D1325" s="223" t="s">
        <v>495</v>
      </c>
      <c r="E1325" s="18" t="s">
        <v>394</v>
      </c>
      <c r="F1325" s="224">
        <v>217.75800000000001</v>
      </c>
      <c r="G1325" s="33"/>
      <c r="H1325" s="34"/>
    </row>
    <row r="1326" spans="1:8" s="2" customFormat="1" ht="16.899999999999999" customHeight="1">
      <c r="A1326" s="33"/>
      <c r="B1326" s="34"/>
      <c r="C1326" s="223" t="s">
        <v>499</v>
      </c>
      <c r="D1326" s="223" t="s">
        <v>500</v>
      </c>
      <c r="E1326" s="18" t="s">
        <v>394</v>
      </c>
      <c r="F1326" s="224">
        <v>1293.759</v>
      </c>
      <c r="G1326" s="33"/>
      <c r="H1326" s="34"/>
    </row>
    <row r="1327" spans="1:8" s="2" customFormat="1" ht="16.899999999999999" customHeight="1">
      <c r="A1327" s="33"/>
      <c r="B1327" s="34"/>
      <c r="C1327" s="219" t="s">
        <v>182</v>
      </c>
      <c r="D1327" s="220" t="s">
        <v>1</v>
      </c>
      <c r="E1327" s="221" t="s">
        <v>1</v>
      </c>
      <c r="F1327" s="222">
        <v>1842.1759999999999</v>
      </c>
      <c r="G1327" s="33"/>
      <c r="H1327" s="34"/>
    </row>
    <row r="1328" spans="1:8" s="2" customFormat="1" ht="16.899999999999999" customHeight="1">
      <c r="A1328" s="33"/>
      <c r="B1328" s="34"/>
      <c r="C1328" s="223" t="s">
        <v>1</v>
      </c>
      <c r="D1328" s="223" t="s">
        <v>1654</v>
      </c>
      <c r="E1328" s="18" t="s">
        <v>1</v>
      </c>
      <c r="F1328" s="224">
        <v>0</v>
      </c>
      <c r="G1328" s="33"/>
      <c r="H1328" s="34"/>
    </row>
    <row r="1329" spans="1:8" s="2" customFormat="1" ht="16.899999999999999" customHeight="1">
      <c r="A1329" s="33"/>
      <c r="B1329" s="34"/>
      <c r="C1329" s="223" t="s">
        <v>1</v>
      </c>
      <c r="D1329" s="223" t="s">
        <v>1655</v>
      </c>
      <c r="E1329" s="18" t="s">
        <v>1</v>
      </c>
      <c r="F1329" s="224">
        <v>15.847</v>
      </c>
      <c r="G1329" s="33"/>
      <c r="H1329" s="34"/>
    </row>
    <row r="1330" spans="1:8" s="2" customFormat="1" ht="16.899999999999999" customHeight="1">
      <c r="A1330" s="33"/>
      <c r="B1330" s="34"/>
      <c r="C1330" s="223" t="s">
        <v>1</v>
      </c>
      <c r="D1330" s="223" t="s">
        <v>1656</v>
      </c>
      <c r="E1330" s="18" t="s">
        <v>1</v>
      </c>
      <c r="F1330" s="224">
        <v>171.083</v>
      </c>
      <c r="G1330" s="33"/>
      <c r="H1330" s="34"/>
    </row>
    <row r="1331" spans="1:8" s="2" customFormat="1" ht="16.899999999999999" customHeight="1">
      <c r="A1331" s="33"/>
      <c r="B1331" s="34"/>
      <c r="C1331" s="223" t="s">
        <v>1</v>
      </c>
      <c r="D1331" s="223" t="s">
        <v>1657</v>
      </c>
      <c r="E1331" s="18" t="s">
        <v>1</v>
      </c>
      <c r="F1331" s="224">
        <v>168.87</v>
      </c>
      <c r="G1331" s="33"/>
      <c r="H1331" s="34"/>
    </row>
    <row r="1332" spans="1:8" s="2" customFormat="1" ht="16.899999999999999" customHeight="1">
      <c r="A1332" s="33"/>
      <c r="B1332" s="34"/>
      <c r="C1332" s="223" t="s">
        <v>1</v>
      </c>
      <c r="D1332" s="223" t="s">
        <v>1658</v>
      </c>
      <c r="E1332" s="18" t="s">
        <v>1</v>
      </c>
      <c r="F1332" s="224">
        <v>82.32</v>
      </c>
      <c r="G1332" s="33"/>
      <c r="H1332" s="34"/>
    </row>
    <row r="1333" spans="1:8" s="2" customFormat="1" ht="16.899999999999999" customHeight="1">
      <c r="A1333" s="33"/>
      <c r="B1333" s="34"/>
      <c r="C1333" s="223" t="s">
        <v>1</v>
      </c>
      <c r="D1333" s="223" t="s">
        <v>1659</v>
      </c>
      <c r="E1333" s="18" t="s">
        <v>1</v>
      </c>
      <c r="F1333" s="224">
        <v>29.34</v>
      </c>
      <c r="G1333" s="33"/>
      <c r="H1333" s="34"/>
    </row>
    <row r="1334" spans="1:8" s="2" customFormat="1" ht="16.899999999999999" customHeight="1">
      <c r="A1334" s="33"/>
      <c r="B1334" s="34"/>
      <c r="C1334" s="223" t="s">
        <v>1</v>
      </c>
      <c r="D1334" s="223" t="s">
        <v>1660</v>
      </c>
      <c r="E1334" s="18" t="s">
        <v>1</v>
      </c>
      <c r="F1334" s="224">
        <v>97.56</v>
      </c>
      <c r="G1334" s="33"/>
      <c r="H1334" s="34"/>
    </row>
    <row r="1335" spans="1:8" s="2" customFormat="1" ht="16.899999999999999" customHeight="1">
      <c r="A1335" s="33"/>
      <c r="B1335" s="34"/>
      <c r="C1335" s="223" t="s">
        <v>1</v>
      </c>
      <c r="D1335" s="223" t="s">
        <v>1661</v>
      </c>
      <c r="E1335" s="18" t="s">
        <v>1</v>
      </c>
      <c r="F1335" s="224">
        <v>239.077</v>
      </c>
      <c r="G1335" s="33"/>
      <c r="H1335" s="34"/>
    </row>
    <row r="1336" spans="1:8" s="2" customFormat="1" ht="16.899999999999999" customHeight="1">
      <c r="A1336" s="33"/>
      <c r="B1336" s="34"/>
      <c r="C1336" s="223" t="s">
        <v>1</v>
      </c>
      <c r="D1336" s="223" t="s">
        <v>1662</v>
      </c>
      <c r="E1336" s="18" t="s">
        <v>1</v>
      </c>
      <c r="F1336" s="224">
        <v>0</v>
      </c>
      <c r="G1336" s="33"/>
      <c r="H1336" s="34"/>
    </row>
    <row r="1337" spans="1:8" s="2" customFormat="1" ht="16.899999999999999" customHeight="1">
      <c r="A1337" s="33"/>
      <c r="B1337" s="34"/>
      <c r="C1337" s="223" t="s">
        <v>1</v>
      </c>
      <c r="D1337" s="223" t="s">
        <v>1663</v>
      </c>
      <c r="E1337" s="18" t="s">
        <v>1</v>
      </c>
      <c r="F1337" s="224">
        <v>42.716999999999999</v>
      </c>
      <c r="G1337" s="33"/>
      <c r="H1337" s="34"/>
    </row>
    <row r="1338" spans="1:8" s="2" customFormat="1" ht="16.899999999999999" customHeight="1">
      <c r="A1338" s="33"/>
      <c r="B1338" s="34"/>
      <c r="C1338" s="223" t="s">
        <v>1</v>
      </c>
      <c r="D1338" s="223" t="s">
        <v>1664</v>
      </c>
      <c r="E1338" s="18" t="s">
        <v>1</v>
      </c>
      <c r="F1338" s="224">
        <v>0</v>
      </c>
      <c r="G1338" s="33"/>
      <c r="H1338" s="34"/>
    </row>
    <row r="1339" spans="1:8" s="2" customFormat="1" ht="16.899999999999999" customHeight="1">
      <c r="A1339" s="33"/>
      <c r="B1339" s="34"/>
      <c r="C1339" s="223" t="s">
        <v>1</v>
      </c>
      <c r="D1339" s="223" t="s">
        <v>1665</v>
      </c>
      <c r="E1339" s="18" t="s">
        <v>1</v>
      </c>
      <c r="F1339" s="224">
        <v>14.73</v>
      </c>
      <c r="G1339" s="33"/>
      <c r="H1339" s="34"/>
    </row>
    <row r="1340" spans="1:8" s="2" customFormat="1" ht="16.899999999999999" customHeight="1">
      <c r="A1340" s="33"/>
      <c r="B1340" s="34"/>
      <c r="C1340" s="223" t="s">
        <v>1</v>
      </c>
      <c r="D1340" s="223" t="s">
        <v>1666</v>
      </c>
      <c r="E1340" s="18" t="s">
        <v>1</v>
      </c>
      <c r="F1340" s="224">
        <v>0</v>
      </c>
      <c r="G1340" s="33"/>
      <c r="H1340" s="34"/>
    </row>
    <row r="1341" spans="1:8" s="2" customFormat="1" ht="16.899999999999999" customHeight="1">
      <c r="A1341" s="33"/>
      <c r="B1341" s="34"/>
      <c r="C1341" s="223" t="s">
        <v>1</v>
      </c>
      <c r="D1341" s="223" t="s">
        <v>1667</v>
      </c>
      <c r="E1341" s="18" t="s">
        <v>1</v>
      </c>
      <c r="F1341" s="224">
        <v>42.075000000000003</v>
      </c>
      <c r="G1341" s="33"/>
      <c r="H1341" s="34"/>
    </row>
    <row r="1342" spans="1:8" s="2" customFormat="1" ht="16.899999999999999" customHeight="1">
      <c r="A1342" s="33"/>
      <c r="B1342" s="34"/>
      <c r="C1342" s="223" t="s">
        <v>1</v>
      </c>
      <c r="D1342" s="223" t="s">
        <v>1668</v>
      </c>
      <c r="E1342" s="18" t="s">
        <v>1</v>
      </c>
      <c r="F1342" s="224">
        <v>0</v>
      </c>
      <c r="G1342" s="33"/>
      <c r="H1342" s="34"/>
    </row>
    <row r="1343" spans="1:8" s="2" customFormat="1" ht="16.899999999999999" customHeight="1">
      <c r="A1343" s="33"/>
      <c r="B1343" s="34"/>
      <c r="C1343" s="223" t="s">
        <v>1</v>
      </c>
      <c r="D1343" s="223" t="s">
        <v>1669</v>
      </c>
      <c r="E1343" s="18" t="s">
        <v>1</v>
      </c>
      <c r="F1343" s="224">
        <v>23.094000000000001</v>
      </c>
      <c r="G1343" s="33"/>
      <c r="H1343" s="34"/>
    </row>
    <row r="1344" spans="1:8" s="2" customFormat="1" ht="16.899999999999999" customHeight="1">
      <c r="A1344" s="33"/>
      <c r="B1344" s="34"/>
      <c r="C1344" s="223" t="s">
        <v>1</v>
      </c>
      <c r="D1344" s="223" t="s">
        <v>1670</v>
      </c>
      <c r="E1344" s="18" t="s">
        <v>1</v>
      </c>
      <c r="F1344" s="224">
        <v>0</v>
      </c>
      <c r="G1344" s="33"/>
      <c r="H1344" s="34"/>
    </row>
    <row r="1345" spans="1:8" s="2" customFormat="1" ht="16.899999999999999" customHeight="1">
      <c r="A1345" s="33"/>
      <c r="B1345" s="34"/>
      <c r="C1345" s="223" t="s">
        <v>1</v>
      </c>
      <c r="D1345" s="223" t="s">
        <v>1671</v>
      </c>
      <c r="E1345" s="18" t="s">
        <v>1</v>
      </c>
      <c r="F1345" s="224">
        <v>0</v>
      </c>
      <c r="G1345" s="33"/>
      <c r="H1345" s="34"/>
    </row>
    <row r="1346" spans="1:8" s="2" customFormat="1" ht="16.899999999999999" customHeight="1">
      <c r="A1346" s="33"/>
      <c r="B1346" s="34"/>
      <c r="C1346" s="223" t="s">
        <v>1</v>
      </c>
      <c r="D1346" s="223" t="s">
        <v>1672</v>
      </c>
      <c r="E1346" s="18" t="s">
        <v>1</v>
      </c>
      <c r="F1346" s="224">
        <v>8.625</v>
      </c>
      <c r="G1346" s="33"/>
      <c r="H1346" s="34"/>
    </row>
    <row r="1347" spans="1:8" s="2" customFormat="1" ht="16.899999999999999" customHeight="1">
      <c r="A1347" s="33"/>
      <c r="B1347" s="34"/>
      <c r="C1347" s="223" t="s">
        <v>1</v>
      </c>
      <c r="D1347" s="223" t="s">
        <v>1673</v>
      </c>
      <c r="E1347" s="18" t="s">
        <v>1</v>
      </c>
      <c r="F1347" s="224">
        <v>140.64099999999999</v>
      </c>
      <c r="G1347" s="33"/>
      <c r="H1347" s="34"/>
    </row>
    <row r="1348" spans="1:8" s="2" customFormat="1" ht="16.899999999999999" customHeight="1">
      <c r="A1348" s="33"/>
      <c r="B1348" s="34"/>
      <c r="C1348" s="223" t="s">
        <v>1</v>
      </c>
      <c r="D1348" s="223" t="s">
        <v>1674</v>
      </c>
      <c r="E1348" s="18" t="s">
        <v>1</v>
      </c>
      <c r="F1348" s="224">
        <v>39.944000000000003</v>
      </c>
      <c r="G1348" s="33"/>
      <c r="H1348" s="34"/>
    </row>
    <row r="1349" spans="1:8" s="2" customFormat="1" ht="16.899999999999999" customHeight="1">
      <c r="A1349" s="33"/>
      <c r="B1349" s="34"/>
      <c r="C1349" s="223" t="s">
        <v>1</v>
      </c>
      <c r="D1349" s="223" t="s">
        <v>1675</v>
      </c>
      <c r="E1349" s="18" t="s">
        <v>1</v>
      </c>
      <c r="F1349" s="224">
        <v>113.883</v>
      </c>
      <c r="G1349" s="33"/>
      <c r="H1349" s="34"/>
    </row>
    <row r="1350" spans="1:8" s="2" customFormat="1" ht="16.899999999999999" customHeight="1">
      <c r="A1350" s="33"/>
      <c r="B1350" s="34"/>
      <c r="C1350" s="223" t="s">
        <v>1</v>
      </c>
      <c r="D1350" s="223" t="s">
        <v>1676</v>
      </c>
      <c r="E1350" s="18" t="s">
        <v>1</v>
      </c>
      <c r="F1350" s="224">
        <v>18.091999999999999</v>
      </c>
      <c r="G1350" s="33"/>
      <c r="H1350" s="34"/>
    </row>
    <row r="1351" spans="1:8" s="2" customFormat="1" ht="16.899999999999999" customHeight="1">
      <c r="A1351" s="33"/>
      <c r="B1351" s="34"/>
      <c r="C1351" s="223" t="s">
        <v>1</v>
      </c>
      <c r="D1351" s="223" t="s">
        <v>1677</v>
      </c>
      <c r="E1351" s="18" t="s">
        <v>1</v>
      </c>
      <c r="F1351" s="224">
        <v>61.057000000000002</v>
      </c>
      <c r="G1351" s="33"/>
      <c r="H1351" s="34"/>
    </row>
    <row r="1352" spans="1:8" s="2" customFormat="1" ht="16.899999999999999" customHeight="1">
      <c r="A1352" s="33"/>
      <c r="B1352" s="34"/>
      <c r="C1352" s="223" t="s">
        <v>1</v>
      </c>
      <c r="D1352" s="223" t="s">
        <v>1678</v>
      </c>
      <c r="E1352" s="18" t="s">
        <v>1</v>
      </c>
      <c r="F1352" s="224">
        <v>22.131</v>
      </c>
      <c r="G1352" s="33"/>
      <c r="H1352" s="34"/>
    </row>
    <row r="1353" spans="1:8" s="2" customFormat="1" ht="16.899999999999999" customHeight="1">
      <c r="A1353" s="33"/>
      <c r="B1353" s="34"/>
      <c r="C1353" s="223" t="s">
        <v>1</v>
      </c>
      <c r="D1353" s="223" t="s">
        <v>1679</v>
      </c>
      <c r="E1353" s="18" t="s">
        <v>1</v>
      </c>
      <c r="F1353" s="224">
        <v>50.262</v>
      </c>
      <c r="G1353" s="33"/>
      <c r="H1353" s="34"/>
    </row>
    <row r="1354" spans="1:8" s="2" customFormat="1" ht="16.899999999999999" customHeight="1">
      <c r="A1354" s="33"/>
      <c r="B1354" s="34"/>
      <c r="C1354" s="223" t="s">
        <v>1</v>
      </c>
      <c r="D1354" s="223" t="s">
        <v>1680</v>
      </c>
      <c r="E1354" s="18" t="s">
        <v>1</v>
      </c>
      <c r="F1354" s="224">
        <v>175.21100000000001</v>
      </c>
      <c r="G1354" s="33"/>
      <c r="H1354" s="34"/>
    </row>
    <row r="1355" spans="1:8" s="2" customFormat="1" ht="16.899999999999999" customHeight="1">
      <c r="A1355" s="33"/>
      <c r="B1355" s="34"/>
      <c r="C1355" s="223" t="s">
        <v>1</v>
      </c>
      <c r="D1355" s="223" t="s">
        <v>1681</v>
      </c>
      <c r="E1355" s="18" t="s">
        <v>1</v>
      </c>
      <c r="F1355" s="224">
        <v>38.210999999999999</v>
      </c>
      <c r="G1355" s="33"/>
      <c r="H1355" s="34"/>
    </row>
    <row r="1356" spans="1:8" s="2" customFormat="1" ht="16.899999999999999" customHeight="1">
      <c r="A1356" s="33"/>
      <c r="B1356" s="34"/>
      <c r="C1356" s="223" t="s">
        <v>1</v>
      </c>
      <c r="D1356" s="223" t="s">
        <v>1682</v>
      </c>
      <c r="E1356" s="18" t="s">
        <v>1</v>
      </c>
      <c r="F1356" s="224">
        <v>0</v>
      </c>
      <c r="G1356" s="33"/>
      <c r="H1356" s="34"/>
    </row>
    <row r="1357" spans="1:8" s="2" customFormat="1" ht="16.899999999999999" customHeight="1">
      <c r="A1357" s="33"/>
      <c r="B1357" s="34"/>
      <c r="C1357" s="223" t="s">
        <v>1</v>
      </c>
      <c r="D1357" s="223" t="s">
        <v>1683</v>
      </c>
      <c r="E1357" s="18" t="s">
        <v>1</v>
      </c>
      <c r="F1357" s="224">
        <v>20.593</v>
      </c>
      <c r="G1357" s="33"/>
      <c r="H1357" s="34"/>
    </row>
    <row r="1358" spans="1:8" s="2" customFormat="1" ht="16.899999999999999" customHeight="1">
      <c r="A1358" s="33"/>
      <c r="B1358" s="34"/>
      <c r="C1358" s="223" t="s">
        <v>1</v>
      </c>
      <c r="D1358" s="223" t="s">
        <v>1684</v>
      </c>
      <c r="E1358" s="18" t="s">
        <v>1</v>
      </c>
      <c r="F1358" s="224">
        <v>10.968</v>
      </c>
      <c r="G1358" s="33"/>
      <c r="H1358" s="34"/>
    </row>
    <row r="1359" spans="1:8" s="2" customFormat="1" ht="16.899999999999999" customHeight="1">
      <c r="A1359" s="33"/>
      <c r="B1359" s="34"/>
      <c r="C1359" s="223" t="s">
        <v>1</v>
      </c>
      <c r="D1359" s="223" t="s">
        <v>1685</v>
      </c>
      <c r="E1359" s="18" t="s">
        <v>1</v>
      </c>
      <c r="F1359" s="224">
        <v>6.2130000000000001</v>
      </c>
      <c r="G1359" s="33"/>
      <c r="H1359" s="34"/>
    </row>
    <row r="1360" spans="1:8" s="2" customFormat="1" ht="16.899999999999999" customHeight="1">
      <c r="A1360" s="33"/>
      <c r="B1360" s="34"/>
      <c r="C1360" s="223" t="s">
        <v>1</v>
      </c>
      <c r="D1360" s="223" t="s">
        <v>1586</v>
      </c>
      <c r="E1360" s="18" t="s">
        <v>1</v>
      </c>
      <c r="F1360" s="224">
        <v>0</v>
      </c>
      <c r="G1360" s="33"/>
      <c r="H1360" s="34"/>
    </row>
    <row r="1361" spans="1:8" s="2" customFormat="1" ht="16.899999999999999" customHeight="1">
      <c r="A1361" s="33"/>
      <c r="B1361" s="34"/>
      <c r="C1361" s="223" t="s">
        <v>1</v>
      </c>
      <c r="D1361" s="223" t="s">
        <v>1686</v>
      </c>
      <c r="E1361" s="18" t="s">
        <v>1</v>
      </c>
      <c r="F1361" s="224">
        <v>23.353000000000002</v>
      </c>
      <c r="G1361" s="33"/>
      <c r="H1361" s="34"/>
    </row>
    <row r="1362" spans="1:8" s="2" customFormat="1" ht="16.899999999999999" customHeight="1">
      <c r="A1362" s="33"/>
      <c r="B1362" s="34"/>
      <c r="C1362" s="223" t="s">
        <v>1</v>
      </c>
      <c r="D1362" s="223" t="s">
        <v>1588</v>
      </c>
      <c r="E1362" s="18" t="s">
        <v>1</v>
      </c>
      <c r="F1362" s="224">
        <v>0</v>
      </c>
      <c r="G1362" s="33"/>
      <c r="H1362" s="34"/>
    </row>
    <row r="1363" spans="1:8" s="2" customFormat="1" ht="16.899999999999999" customHeight="1">
      <c r="A1363" s="33"/>
      <c r="B1363" s="34"/>
      <c r="C1363" s="223" t="s">
        <v>1</v>
      </c>
      <c r="D1363" s="223" t="s">
        <v>1687</v>
      </c>
      <c r="E1363" s="18" t="s">
        <v>1</v>
      </c>
      <c r="F1363" s="224">
        <v>0</v>
      </c>
      <c r="G1363" s="33"/>
      <c r="H1363" s="34"/>
    </row>
    <row r="1364" spans="1:8" s="2" customFormat="1" ht="16.899999999999999" customHeight="1">
      <c r="A1364" s="33"/>
      <c r="B1364" s="34"/>
      <c r="C1364" s="223" t="s">
        <v>1</v>
      </c>
      <c r="D1364" s="223" t="s">
        <v>1688</v>
      </c>
      <c r="E1364" s="18" t="s">
        <v>1</v>
      </c>
      <c r="F1364" s="224">
        <v>5.569</v>
      </c>
      <c r="G1364" s="33"/>
      <c r="H1364" s="34"/>
    </row>
    <row r="1365" spans="1:8" s="2" customFormat="1" ht="16.899999999999999" customHeight="1">
      <c r="A1365" s="33"/>
      <c r="B1365" s="34"/>
      <c r="C1365" s="223" t="s">
        <v>1</v>
      </c>
      <c r="D1365" s="223" t="s">
        <v>1689</v>
      </c>
      <c r="E1365" s="18" t="s">
        <v>1</v>
      </c>
      <c r="F1365" s="224">
        <v>0</v>
      </c>
      <c r="G1365" s="33"/>
      <c r="H1365" s="34"/>
    </row>
    <row r="1366" spans="1:8" s="2" customFormat="1" ht="16.899999999999999" customHeight="1">
      <c r="A1366" s="33"/>
      <c r="B1366" s="34"/>
      <c r="C1366" s="223" t="s">
        <v>1</v>
      </c>
      <c r="D1366" s="223" t="s">
        <v>1690</v>
      </c>
      <c r="E1366" s="18" t="s">
        <v>1</v>
      </c>
      <c r="F1366" s="224">
        <v>10.321</v>
      </c>
      <c r="G1366" s="33"/>
      <c r="H1366" s="34"/>
    </row>
    <row r="1367" spans="1:8" s="2" customFormat="1" ht="16.899999999999999" customHeight="1">
      <c r="A1367" s="33"/>
      <c r="B1367" s="34"/>
      <c r="C1367" s="223" t="s">
        <v>1</v>
      </c>
      <c r="D1367" s="223" t="s">
        <v>1691</v>
      </c>
      <c r="E1367" s="18" t="s">
        <v>1</v>
      </c>
      <c r="F1367" s="224">
        <v>3.8170000000000002</v>
      </c>
      <c r="G1367" s="33"/>
      <c r="H1367" s="34"/>
    </row>
    <row r="1368" spans="1:8" s="2" customFormat="1" ht="16.899999999999999" customHeight="1">
      <c r="A1368" s="33"/>
      <c r="B1368" s="34"/>
      <c r="C1368" s="223" t="s">
        <v>1</v>
      </c>
      <c r="D1368" s="223" t="s">
        <v>1570</v>
      </c>
      <c r="E1368" s="18" t="s">
        <v>1</v>
      </c>
      <c r="F1368" s="224">
        <v>0</v>
      </c>
      <c r="G1368" s="33"/>
      <c r="H1368" s="34"/>
    </row>
    <row r="1369" spans="1:8" s="2" customFormat="1" ht="16.899999999999999" customHeight="1">
      <c r="A1369" s="33"/>
      <c r="B1369" s="34"/>
      <c r="C1369" s="223" t="s">
        <v>1</v>
      </c>
      <c r="D1369" s="223" t="s">
        <v>1692</v>
      </c>
      <c r="E1369" s="18" t="s">
        <v>1</v>
      </c>
      <c r="F1369" s="224">
        <v>2.8570000000000002</v>
      </c>
      <c r="G1369" s="33"/>
      <c r="H1369" s="34"/>
    </row>
    <row r="1370" spans="1:8" s="2" customFormat="1" ht="16.899999999999999" customHeight="1">
      <c r="A1370" s="33"/>
      <c r="B1370" s="34"/>
      <c r="C1370" s="223" t="s">
        <v>1</v>
      </c>
      <c r="D1370" s="223" t="s">
        <v>1693</v>
      </c>
      <c r="E1370" s="18" t="s">
        <v>1</v>
      </c>
      <c r="F1370" s="224">
        <v>1.139</v>
      </c>
      <c r="G1370" s="33"/>
      <c r="H1370" s="34"/>
    </row>
    <row r="1371" spans="1:8" s="2" customFormat="1" ht="16.899999999999999" customHeight="1">
      <c r="A1371" s="33"/>
      <c r="B1371" s="34"/>
      <c r="C1371" s="223" t="s">
        <v>1</v>
      </c>
      <c r="D1371" s="223" t="s">
        <v>1572</v>
      </c>
      <c r="E1371" s="18" t="s">
        <v>1</v>
      </c>
      <c r="F1371" s="224">
        <v>0</v>
      </c>
      <c r="G1371" s="33"/>
      <c r="H1371" s="34"/>
    </row>
    <row r="1372" spans="1:8" s="2" customFormat="1" ht="16.899999999999999" customHeight="1">
      <c r="A1372" s="33"/>
      <c r="B1372" s="34"/>
      <c r="C1372" s="223" t="s">
        <v>1</v>
      </c>
      <c r="D1372" s="223" t="s">
        <v>1694</v>
      </c>
      <c r="E1372" s="18" t="s">
        <v>1</v>
      </c>
      <c r="F1372" s="224">
        <v>4.9359999999999999</v>
      </c>
      <c r="G1372" s="33"/>
      <c r="H1372" s="34"/>
    </row>
    <row r="1373" spans="1:8" s="2" customFormat="1" ht="16.899999999999999" customHeight="1">
      <c r="A1373" s="33"/>
      <c r="B1373" s="34"/>
      <c r="C1373" s="223" t="s">
        <v>1</v>
      </c>
      <c r="D1373" s="223" t="s">
        <v>1535</v>
      </c>
      <c r="E1373" s="18" t="s">
        <v>1</v>
      </c>
      <c r="F1373" s="224">
        <v>0</v>
      </c>
      <c r="G1373" s="33"/>
      <c r="H1373" s="34"/>
    </row>
    <row r="1374" spans="1:8" s="2" customFormat="1" ht="16.899999999999999" customHeight="1">
      <c r="A1374" s="33"/>
      <c r="B1374" s="34"/>
      <c r="C1374" s="223" t="s">
        <v>1</v>
      </c>
      <c r="D1374" s="223" t="s">
        <v>1695</v>
      </c>
      <c r="E1374" s="18" t="s">
        <v>1</v>
      </c>
      <c r="F1374" s="224">
        <v>0</v>
      </c>
      <c r="G1374" s="33"/>
      <c r="H1374" s="34"/>
    </row>
    <row r="1375" spans="1:8" s="2" customFormat="1" ht="16.899999999999999" customHeight="1">
      <c r="A1375" s="33"/>
      <c r="B1375" s="34"/>
      <c r="C1375" s="223" t="s">
        <v>1</v>
      </c>
      <c r="D1375" s="223" t="s">
        <v>1696</v>
      </c>
      <c r="E1375" s="18" t="s">
        <v>1</v>
      </c>
      <c r="F1375" s="224">
        <v>19.957999999999998</v>
      </c>
      <c r="G1375" s="33"/>
      <c r="H1375" s="34"/>
    </row>
    <row r="1376" spans="1:8" s="2" customFormat="1" ht="16.899999999999999" customHeight="1">
      <c r="A1376" s="33"/>
      <c r="B1376" s="34"/>
      <c r="C1376" s="223" t="s">
        <v>1</v>
      </c>
      <c r="D1376" s="223" t="s">
        <v>1697</v>
      </c>
      <c r="E1376" s="18" t="s">
        <v>1</v>
      </c>
      <c r="F1376" s="224">
        <v>83.435000000000002</v>
      </c>
      <c r="G1376" s="33"/>
      <c r="H1376" s="34"/>
    </row>
    <row r="1377" spans="1:8" s="2" customFormat="1" ht="16.899999999999999" customHeight="1">
      <c r="A1377" s="33"/>
      <c r="B1377" s="34"/>
      <c r="C1377" s="223" t="s">
        <v>1</v>
      </c>
      <c r="D1377" s="223" t="s">
        <v>1698</v>
      </c>
      <c r="E1377" s="18" t="s">
        <v>1</v>
      </c>
      <c r="F1377" s="224">
        <v>6.2939999999999996</v>
      </c>
      <c r="G1377" s="33"/>
      <c r="H1377" s="34"/>
    </row>
    <row r="1378" spans="1:8" s="2" customFormat="1" ht="16.899999999999999" customHeight="1">
      <c r="A1378" s="33"/>
      <c r="B1378" s="34"/>
      <c r="C1378" s="223" t="s">
        <v>1</v>
      </c>
      <c r="D1378" s="223" t="s">
        <v>1699</v>
      </c>
      <c r="E1378" s="18" t="s">
        <v>1</v>
      </c>
      <c r="F1378" s="224">
        <v>10.817</v>
      </c>
      <c r="G1378" s="33"/>
      <c r="H1378" s="34"/>
    </row>
    <row r="1379" spans="1:8" s="2" customFormat="1" ht="16.899999999999999" customHeight="1">
      <c r="A1379" s="33"/>
      <c r="B1379" s="34"/>
      <c r="C1379" s="223" t="s">
        <v>1</v>
      </c>
      <c r="D1379" s="223" t="s">
        <v>1537</v>
      </c>
      <c r="E1379" s="18" t="s">
        <v>1</v>
      </c>
      <c r="F1379" s="224">
        <v>0</v>
      </c>
      <c r="G1379" s="33"/>
      <c r="H1379" s="34"/>
    </row>
    <row r="1380" spans="1:8" s="2" customFormat="1" ht="16.899999999999999" customHeight="1">
      <c r="A1380" s="33"/>
      <c r="B1380" s="34"/>
      <c r="C1380" s="223" t="s">
        <v>1</v>
      </c>
      <c r="D1380" s="223" t="s">
        <v>1700</v>
      </c>
      <c r="E1380" s="18" t="s">
        <v>1</v>
      </c>
      <c r="F1380" s="224">
        <v>9.68</v>
      </c>
      <c r="G1380" s="33"/>
      <c r="H1380" s="34"/>
    </row>
    <row r="1381" spans="1:8" s="2" customFormat="1" ht="16.899999999999999" customHeight="1">
      <c r="A1381" s="33"/>
      <c r="B1381" s="34"/>
      <c r="C1381" s="223" t="s">
        <v>1</v>
      </c>
      <c r="D1381" s="223" t="s">
        <v>1701</v>
      </c>
      <c r="E1381" s="18" t="s">
        <v>1</v>
      </c>
      <c r="F1381" s="224">
        <v>0</v>
      </c>
      <c r="G1381" s="33"/>
      <c r="H1381" s="34"/>
    </row>
    <row r="1382" spans="1:8" s="2" customFormat="1" ht="16.899999999999999" customHeight="1">
      <c r="A1382" s="33"/>
      <c r="B1382" s="34"/>
      <c r="C1382" s="223" t="s">
        <v>1</v>
      </c>
      <c r="D1382" s="223" t="s">
        <v>1702</v>
      </c>
      <c r="E1382" s="18" t="s">
        <v>1</v>
      </c>
      <c r="F1382" s="224">
        <v>12.21</v>
      </c>
      <c r="G1382" s="33"/>
      <c r="H1382" s="34"/>
    </row>
    <row r="1383" spans="1:8" s="2" customFormat="1" ht="16.899999999999999" customHeight="1">
      <c r="A1383" s="33"/>
      <c r="B1383" s="34"/>
      <c r="C1383" s="223" t="s">
        <v>1</v>
      </c>
      <c r="D1383" s="223" t="s">
        <v>1553</v>
      </c>
      <c r="E1383" s="18" t="s">
        <v>1</v>
      </c>
      <c r="F1383" s="224">
        <v>0</v>
      </c>
      <c r="G1383" s="33"/>
      <c r="H1383" s="34"/>
    </row>
    <row r="1384" spans="1:8" s="2" customFormat="1" ht="16.899999999999999" customHeight="1">
      <c r="A1384" s="33"/>
      <c r="B1384" s="34"/>
      <c r="C1384" s="223" t="s">
        <v>1</v>
      </c>
      <c r="D1384" s="223" t="s">
        <v>1703</v>
      </c>
      <c r="E1384" s="18" t="s">
        <v>1</v>
      </c>
      <c r="F1384" s="224">
        <v>15.246</v>
      </c>
      <c r="G1384" s="33"/>
      <c r="H1384" s="34"/>
    </row>
    <row r="1385" spans="1:8" s="2" customFormat="1" ht="16.899999999999999" customHeight="1">
      <c r="A1385" s="33"/>
      <c r="B1385" s="34"/>
      <c r="C1385" s="223" t="s">
        <v>182</v>
      </c>
      <c r="D1385" s="223" t="s">
        <v>282</v>
      </c>
      <c r="E1385" s="18" t="s">
        <v>1</v>
      </c>
      <c r="F1385" s="224">
        <v>1842.1759999999999</v>
      </c>
      <c r="G1385" s="33"/>
      <c r="H1385" s="34"/>
    </row>
    <row r="1386" spans="1:8" s="2" customFormat="1" ht="16.899999999999999" customHeight="1">
      <c r="A1386" s="33"/>
      <c r="B1386" s="34"/>
      <c r="C1386" s="225" t="s">
        <v>5480</v>
      </c>
      <c r="D1386" s="33"/>
      <c r="E1386" s="33"/>
      <c r="F1386" s="33"/>
      <c r="G1386" s="33"/>
      <c r="H1386" s="34"/>
    </row>
    <row r="1387" spans="1:8" s="2" customFormat="1" ht="16.899999999999999" customHeight="1">
      <c r="A1387" s="33"/>
      <c r="B1387" s="34"/>
      <c r="C1387" s="223" t="s">
        <v>1651</v>
      </c>
      <c r="D1387" s="223" t="s">
        <v>1652</v>
      </c>
      <c r="E1387" s="18" t="s">
        <v>394</v>
      </c>
      <c r="F1387" s="224">
        <v>871.03099999999995</v>
      </c>
      <c r="G1387" s="33"/>
      <c r="H1387" s="34"/>
    </row>
    <row r="1388" spans="1:8" s="2" customFormat="1" ht="16.899999999999999" customHeight="1">
      <c r="A1388" s="33"/>
      <c r="B1388" s="34"/>
      <c r="C1388" s="223" t="s">
        <v>513</v>
      </c>
      <c r="D1388" s="223" t="s">
        <v>514</v>
      </c>
      <c r="E1388" s="18" t="s">
        <v>394</v>
      </c>
      <c r="F1388" s="224">
        <v>799.12</v>
      </c>
      <c r="G1388" s="33"/>
      <c r="H1388" s="34"/>
    </row>
    <row r="1389" spans="1:8" s="2" customFormat="1" ht="16.899999999999999" customHeight="1">
      <c r="A1389" s="33"/>
      <c r="B1389" s="34"/>
      <c r="C1389" s="219" t="s">
        <v>185</v>
      </c>
      <c r="D1389" s="220" t="s">
        <v>1</v>
      </c>
      <c r="E1389" s="221" t="s">
        <v>1</v>
      </c>
      <c r="F1389" s="222">
        <v>204.97</v>
      </c>
      <c r="G1389" s="33"/>
      <c r="H1389" s="34"/>
    </row>
    <row r="1390" spans="1:8" s="2" customFormat="1" ht="16.899999999999999" customHeight="1">
      <c r="A1390" s="33"/>
      <c r="B1390" s="34"/>
      <c r="C1390" s="223" t="s">
        <v>1</v>
      </c>
      <c r="D1390" s="223" t="s">
        <v>396</v>
      </c>
      <c r="E1390" s="18" t="s">
        <v>1</v>
      </c>
      <c r="F1390" s="224">
        <v>97.715999999999994</v>
      </c>
      <c r="G1390" s="33"/>
      <c r="H1390" s="34"/>
    </row>
    <row r="1391" spans="1:8" s="2" customFormat="1" ht="16.899999999999999" customHeight="1">
      <c r="A1391" s="33"/>
      <c r="B1391" s="34"/>
      <c r="C1391" s="223" t="s">
        <v>1</v>
      </c>
      <c r="D1391" s="223" t="s">
        <v>397</v>
      </c>
      <c r="E1391" s="18" t="s">
        <v>1</v>
      </c>
      <c r="F1391" s="224">
        <v>36.176000000000002</v>
      </c>
      <c r="G1391" s="33"/>
      <c r="H1391" s="34"/>
    </row>
    <row r="1392" spans="1:8" s="2" customFormat="1" ht="16.899999999999999" customHeight="1">
      <c r="A1392" s="33"/>
      <c r="B1392" s="34"/>
      <c r="C1392" s="223" t="s">
        <v>1</v>
      </c>
      <c r="D1392" s="223" t="s">
        <v>1648</v>
      </c>
      <c r="E1392" s="18" t="s">
        <v>1</v>
      </c>
      <c r="F1392" s="224">
        <v>8.2279999999999998</v>
      </c>
      <c r="G1392" s="33"/>
      <c r="H1392" s="34"/>
    </row>
    <row r="1393" spans="1:8" s="2" customFormat="1" ht="16.899999999999999" customHeight="1">
      <c r="A1393" s="33"/>
      <c r="B1393" s="34"/>
      <c r="C1393" s="223" t="s">
        <v>1</v>
      </c>
      <c r="D1393" s="223" t="s">
        <v>398</v>
      </c>
      <c r="E1393" s="18" t="s">
        <v>1</v>
      </c>
      <c r="F1393" s="224">
        <v>62.85</v>
      </c>
      <c r="G1393" s="33"/>
      <c r="H1393" s="34"/>
    </row>
    <row r="1394" spans="1:8" s="2" customFormat="1" ht="16.899999999999999" customHeight="1">
      <c r="A1394" s="33"/>
      <c r="B1394" s="34"/>
      <c r="C1394" s="223" t="s">
        <v>185</v>
      </c>
      <c r="D1394" s="223" t="s">
        <v>236</v>
      </c>
      <c r="E1394" s="18" t="s">
        <v>1</v>
      </c>
      <c r="F1394" s="224">
        <v>204.97</v>
      </c>
      <c r="G1394" s="33"/>
      <c r="H1394" s="34"/>
    </row>
    <row r="1395" spans="1:8" s="2" customFormat="1" ht="16.899999999999999" customHeight="1">
      <c r="A1395" s="33"/>
      <c r="B1395" s="34"/>
      <c r="C1395" s="225" t="s">
        <v>5480</v>
      </c>
      <c r="D1395" s="33"/>
      <c r="E1395" s="33"/>
      <c r="F1395" s="33"/>
      <c r="G1395" s="33"/>
      <c r="H1395" s="34"/>
    </row>
    <row r="1396" spans="1:8" s="2" customFormat="1" ht="16.899999999999999" customHeight="1">
      <c r="A1396" s="33"/>
      <c r="B1396" s="34"/>
      <c r="C1396" s="223" t="s">
        <v>392</v>
      </c>
      <c r="D1396" s="223" t="s">
        <v>393</v>
      </c>
      <c r="E1396" s="18" t="s">
        <v>394</v>
      </c>
      <c r="F1396" s="224">
        <v>204.97</v>
      </c>
      <c r="G1396" s="33"/>
      <c r="H1396" s="34"/>
    </row>
    <row r="1397" spans="1:8" s="2" customFormat="1" ht="16.899999999999999" customHeight="1">
      <c r="A1397" s="33"/>
      <c r="B1397" s="34"/>
      <c r="C1397" s="223" t="s">
        <v>401</v>
      </c>
      <c r="D1397" s="223" t="s">
        <v>402</v>
      </c>
      <c r="E1397" s="18" t="s">
        <v>394</v>
      </c>
      <c r="F1397" s="224">
        <v>163.976</v>
      </c>
      <c r="G1397" s="33"/>
      <c r="H1397" s="34"/>
    </row>
    <row r="1398" spans="1:8" s="2" customFormat="1" ht="16.899999999999999" customHeight="1">
      <c r="A1398" s="33"/>
      <c r="B1398" s="34"/>
      <c r="C1398" s="223" t="s">
        <v>1651</v>
      </c>
      <c r="D1398" s="223" t="s">
        <v>1652</v>
      </c>
      <c r="E1398" s="18" t="s">
        <v>394</v>
      </c>
      <c r="F1398" s="224">
        <v>871.03099999999995</v>
      </c>
      <c r="G1398" s="33"/>
      <c r="H1398" s="34"/>
    </row>
    <row r="1399" spans="1:8" s="2" customFormat="1" ht="16.899999999999999" customHeight="1">
      <c r="A1399" s="33"/>
      <c r="B1399" s="34"/>
      <c r="C1399" s="223" t="s">
        <v>407</v>
      </c>
      <c r="D1399" s="223" t="s">
        <v>408</v>
      </c>
      <c r="E1399" s="18" t="s">
        <v>394</v>
      </c>
      <c r="F1399" s="224">
        <v>40.994</v>
      </c>
      <c r="G1399" s="33"/>
      <c r="H1399" s="34"/>
    </row>
    <row r="1400" spans="1:8" s="2" customFormat="1" ht="16.899999999999999" customHeight="1">
      <c r="A1400" s="33"/>
      <c r="B1400" s="34"/>
      <c r="C1400" s="223" t="s">
        <v>486</v>
      </c>
      <c r="D1400" s="223" t="s">
        <v>487</v>
      </c>
      <c r="E1400" s="18" t="s">
        <v>394</v>
      </c>
      <c r="F1400" s="224">
        <v>1035.0070000000001</v>
      </c>
      <c r="G1400" s="33"/>
      <c r="H1400" s="34"/>
    </row>
    <row r="1401" spans="1:8" s="2" customFormat="1" ht="16.899999999999999" customHeight="1">
      <c r="A1401" s="33"/>
      <c r="B1401" s="34"/>
      <c r="C1401" s="223" t="s">
        <v>499</v>
      </c>
      <c r="D1401" s="223" t="s">
        <v>500</v>
      </c>
      <c r="E1401" s="18" t="s">
        <v>394</v>
      </c>
      <c r="F1401" s="224">
        <v>1293.759</v>
      </c>
      <c r="G1401" s="33"/>
      <c r="H1401" s="34"/>
    </row>
    <row r="1402" spans="1:8" s="2" customFormat="1" ht="16.899999999999999" customHeight="1">
      <c r="A1402" s="33"/>
      <c r="B1402" s="34"/>
      <c r="C1402" s="219" t="s">
        <v>1786</v>
      </c>
      <c r="D1402" s="220" t="s">
        <v>1</v>
      </c>
      <c r="E1402" s="221" t="s">
        <v>1</v>
      </c>
      <c r="F1402" s="222">
        <v>799.12</v>
      </c>
      <c r="G1402" s="33"/>
      <c r="H1402" s="34"/>
    </row>
    <row r="1403" spans="1:8" s="2" customFormat="1" ht="16.899999999999999" customHeight="1">
      <c r="A1403" s="33"/>
      <c r="B1403" s="34"/>
      <c r="C1403" s="223" t="s">
        <v>1</v>
      </c>
      <c r="D1403" s="223" t="s">
        <v>516</v>
      </c>
      <c r="E1403" s="18" t="s">
        <v>1</v>
      </c>
      <c r="F1403" s="224">
        <v>1842.1759999999999</v>
      </c>
      <c r="G1403" s="33"/>
      <c r="H1403" s="34"/>
    </row>
    <row r="1404" spans="1:8" s="2" customFormat="1" ht="16.899999999999999" customHeight="1">
      <c r="A1404" s="33"/>
      <c r="B1404" s="34"/>
      <c r="C1404" s="223" t="s">
        <v>1</v>
      </c>
      <c r="D1404" s="223" t="s">
        <v>1776</v>
      </c>
      <c r="E1404" s="18" t="s">
        <v>1</v>
      </c>
      <c r="F1404" s="224">
        <v>0</v>
      </c>
      <c r="G1404" s="33"/>
      <c r="H1404" s="34"/>
    </row>
    <row r="1405" spans="1:8" s="2" customFormat="1" ht="16.899999999999999" customHeight="1">
      <c r="A1405" s="33"/>
      <c r="B1405" s="34"/>
      <c r="C1405" s="223" t="s">
        <v>1</v>
      </c>
      <c r="D1405" s="223" t="s">
        <v>1777</v>
      </c>
      <c r="E1405" s="18" t="s">
        <v>1</v>
      </c>
      <c r="F1405" s="224">
        <v>-39.078000000000003</v>
      </c>
      <c r="G1405" s="33"/>
      <c r="H1405" s="34"/>
    </row>
    <row r="1406" spans="1:8" s="2" customFormat="1" ht="16.899999999999999" customHeight="1">
      <c r="A1406" s="33"/>
      <c r="B1406" s="34"/>
      <c r="C1406" s="223" t="s">
        <v>1</v>
      </c>
      <c r="D1406" s="223" t="s">
        <v>1778</v>
      </c>
      <c r="E1406" s="18" t="s">
        <v>1</v>
      </c>
      <c r="F1406" s="224">
        <v>-30.574999999999999</v>
      </c>
      <c r="G1406" s="33"/>
      <c r="H1406" s="34"/>
    </row>
    <row r="1407" spans="1:8" s="2" customFormat="1" ht="16.899999999999999" customHeight="1">
      <c r="A1407" s="33"/>
      <c r="B1407" s="34"/>
      <c r="C1407" s="223" t="s">
        <v>1</v>
      </c>
      <c r="D1407" s="223" t="s">
        <v>1779</v>
      </c>
      <c r="E1407" s="18" t="s">
        <v>1</v>
      </c>
      <c r="F1407" s="224">
        <v>-217.756</v>
      </c>
      <c r="G1407" s="33"/>
      <c r="H1407" s="34"/>
    </row>
    <row r="1408" spans="1:8" s="2" customFormat="1" ht="16.899999999999999" customHeight="1">
      <c r="A1408" s="33"/>
      <c r="B1408" s="34"/>
      <c r="C1408" s="223" t="s">
        <v>1</v>
      </c>
      <c r="D1408" s="223" t="s">
        <v>1780</v>
      </c>
      <c r="E1408" s="18" t="s">
        <v>1</v>
      </c>
      <c r="F1408" s="224">
        <v>-337.17599999999999</v>
      </c>
      <c r="G1408" s="33"/>
      <c r="H1408" s="34"/>
    </row>
    <row r="1409" spans="1:8" s="2" customFormat="1" ht="16.899999999999999" customHeight="1">
      <c r="A1409" s="33"/>
      <c r="B1409" s="34"/>
      <c r="C1409" s="223" t="s">
        <v>1</v>
      </c>
      <c r="D1409" s="223" t="s">
        <v>1781</v>
      </c>
      <c r="E1409" s="18" t="s">
        <v>1</v>
      </c>
      <c r="F1409" s="224">
        <v>0</v>
      </c>
      <c r="G1409" s="33"/>
      <c r="H1409" s="34"/>
    </row>
    <row r="1410" spans="1:8" s="2" customFormat="1" ht="16.899999999999999" customHeight="1">
      <c r="A1410" s="33"/>
      <c r="B1410" s="34"/>
      <c r="C1410" s="223" t="s">
        <v>1</v>
      </c>
      <c r="D1410" s="223" t="s">
        <v>1782</v>
      </c>
      <c r="E1410" s="18" t="s">
        <v>1</v>
      </c>
      <c r="F1410" s="224">
        <v>-0.85</v>
      </c>
      <c r="G1410" s="33"/>
      <c r="H1410" s="34"/>
    </row>
    <row r="1411" spans="1:8" s="2" customFormat="1" ht="16.899999999999999" customHeight="1">
      <c r="A1411" s="33"/>
      <c r="B1411" s="34"/>
      <c r="C1411" s="223" t="s">
        <v>1</v>
      </c>
      <c r="D1411" s="223" t="s">
        <v>1783</v>
      </c>
      <c r="E1411" s="18" t="s">
        <v>1</v>
      </c>
      <c r="F1411" s="224">
        <v>-1.0620000000000001</v>
      </c>
      <c r="G1411" s="33"/>
      <c r="H1411" s="34"/>
    </row>
    <row r="1412" spans="1:8" s="2" customFormat="1" ht="16.899999999999999" customHeight="1">
      <c r="A1412" s="33"/>
      <c r="B1412" s="34"/>
      <c r="C1412" s="223" t="s">
        <v>1</v>
      </c>
      <c r="D1412" s="223" t="s">
        <v>525</v>
      </c>
      <c r="E1412" s="18" t="s">
        <v>1</v>
      </c>
      <c r="F1412" s="224">
        <v>0</v>
      </c>
      <c r="G1412" s="33"/>
      <c r="H1412" s="34"/>
    </row>
    <row r="1413" spans="1:8" s="2" customFormat="1" ht="16.899999999999999" customHeight="1">
      <c r="A1413" s="33"/>
      <c r="B1413" s="34"/>
      <c r="C1413" s="223" t="s">
        <v>1</v>
      </c>
      <c r="D1413" s="223" t="s">
        <v>1784</v>
      </c>
      <c r="E1413" s="18" t="s">
        <v>1</v>
      </c>
      <c r="F1413" s="224">
        <v>-1.208</v>
      </c>
      <c r="G1413" s="33"/>
      <c r="H1413" s="34"/>
    </row>
    <row r="1414" spans="1:8" s="2" customFormat="1" ht="16.899999999999999" customHeight="1">
      <c r="A1414" s="33"/>
      <c r="B1414" s="34"/>
      <c r="C1414" s="223" t="s">
        <v>1</v>
      </c>
      <c r="D1414" s="223" t="s">
        <v>527</v>
      </c>
      <c r="E1414" s="18" t="s">
        <v>1</v>
      </c>
      <c r="F1414" s="224">
        <v>0</v>
      </c>
      <c r="G1414" s="33"/>
      <c r="H1414" s="34"/>
    </row>
    <row r="1415" spans="1:8" s="2" customFormat="1" ht="16.899999999999999" customHeight="1">
      <c r="A1415" s="33"/>
      <c r="B1415" s="34"/>
      <c r="C1415" s="223" t="s">
        <v>1</v>
      </c>
      <c r="D1415" s="223" t="s">
        <v>1785</v>
      </c>
      <c r="E1415" s="18" t="s">
        <v>1</v>
      </c>
      <c r="F1415" s="224">
        <v>-0.35699999999999998</v>
      </c>
      <c r="G1415" s="33"/>
      <c r="H1415" s="34"/>
    </row>
    <row r="1416" spans="1:8" s="2" customFormat="1" ht="16.899999999999999" customHeight="1">
      <c r="A1416" s="33"/>
      <c r="B1416" s="34"/>
      <c r="C1416" s="223" t="s">
        <v>1</v>
      </c>
      <c r="D1416" s="223" t="s">
        <v>531</v>
      </c>
      <c r="E1416" s="18" t="s">
        <v>1</v>
      </c>
      <c r="F1416" s="224">
        <v>0</v>
      </c>
      <c r="G1416" s="33"/>
      <c r="H1416" s="34"/>
    </row>
    <row r="1417" spans="1:8" s="2" customFormat="1" ht="16.899999999999999" customHeight="1">
      <c r="A1417" s="33"/>
      <c r="B1417" s="34"/>
      <c r="C1417" s="223" t="s">
        <v>1</v>
      </c>
      <c r="D1417" s="223" t="s">
        <v>532</v>
      </c>
      <c r="E1417" s="18" t="s">
        <v>1</v>
      </c>
      <c r="F1417" s="224">
        <v>-404.79500000000002</v>
      </c>
      <c r="G1417" s="33"/>
      <c r="H1417" s="34"/>
    </row>
    <row r="1418" spans="1:8" s="2" customFormat="1" ht="16.899999999999999" customHeight="1">
      <c r="A1418" s="33"/>
      <c r="B1418" s="34"/>
      <c r="C1418" s="223" t="s">
        <v>1</v>
      </c>
      <c r="D1418" s="223" t="s">
        <v>533</v>
      </c>
      <c r="E1418" s="18" t="s">
        <v>1</v>
      </c>
      <c r="F1418" s="224">
        <v>-10.199</v>
      </c>
      <c r="G1418" s="33"/>
      <c r="H1418" s="34"/>
    </row>
    <row r="1419" spans="1:8" s="2" customFormat="1" ht="16.899999999999999" customHeight="1">
      <c r="A1419" s="33"/>
      <c r="B1419" s="34"/>
      <c r="C1419" s="223" t="s">
        <v>1786</v>
      </c>
      <c r="D1419" s="223" t="s">
        <v>236</v>
      </c>
      <c r="E1419" s="18" t="s">
        <v>1</v>
      </c>
      <c r="F1419" s="224">
        <v>799.12</v>
      </c>
      <c r="G1419" s="33"/>
      <c r="H1419" s="34"/>
    </row>
    <row r="1420" spans="1:8" s="2" customFormat="1" ht="26.45" customHeight="1">
      <c r="A1420" s="33"/>
      <c r="B1420" s="34"/>
      <c r="C1420" s="218" t="s">
        <v>5499</v>
      </c>
      <c r="D1420" s="218" t="s">
        <v>96</v>
      </c>
      <c r="E1420" s="33"/>
      <c r="F1420" s="33"/>
      <c r="G1420" s="33"/>
      <c r="H1420" s="34"/>
    </row>
    <row r="1421" spans="1:8" s="2" customFormat="1" ht="16.899999999999999" customHeight="1">
      <c r="A1421" s="33"/>
      <c r="B1421" s="34"/>
      <c r="C1421" s="219" t="s">
        <v>129</v>
      </c>
      <c r="D1421" s="220" t="s">
        <v>1</v>
      </c>
      <c r="E1421" s="221" t="s">
        <v>1</v>
      </c>
      <c r="F1421" s="222">
        <v>18</v>
      </c>
      <c r="G1421" s="33"/>
      <c r="H1421" s="34"/>
    </row>
    <row r="1422" spans="1:8" s="2" customFormat="1" ht="16.899999999999999" customHeight="1">
      <c r="A1422" s="33"/>
      <c r="B1422" s="34"/>
      <c r="C1422" s="223" t="s">
        <v>1</v>
      </c>
      <c r="D1422" s="223" t="s">
        <v>2523</v>
      </c>
      <c r="E1422" s="18" t="s">
        <v>1</v>
      </c>
      <c r="F1422" s="224">
        <v>0</v>
      </c>
      <c r="G1422" s="33"/>
      <c r="H1422" s="34"/>
    </row>
    <row r="1423" spans="1:8" s="2" customFormat="1" ht="16.899999999999999" customHeight="1">
      <c r="A1423" s="33"/>
      <c r="B1423" s="34"/>
      <c r="C1423" s="223" t="s">
        <v>1</v>
      </c>
      <c r="D1423" s="223" t="s">
        <v>2524</v>
      </c>
      <c r="E1423" s="18" t="s">
        <v>1</v>
      </c>
      <c r="F1423" s="224">
        <v>0</v>
      </c>
      <c r="G1423" s="33"/>
      <c r="H1423" s="34"/>
    </row>
    <row r="1424" spans="1:8" s="2" customFormat="1" ht="16.899999999999999" customHeight="1">
      <c r="A1424" s="33"/>
      <c r="B1424" s="34"/>
      <c r="C1424" s="223" t="s">
        <v>1</v>
      </c>
      <c r="D1424" s="223" t="s">
        <v>2525</v>
      </c>
      <c r="E1424" s="18" t="s">
        <v>1</v>
      </c>
      <c r="F1424" s="224">
        <v>12</v>
      </c>
      <c r="G1424" s="33"/>
      <c r="H1424" s="34"/>
    </row>
    <row r="1425" spans="1:8" s="2" customFormat="1" ht="16.899999999999999" customHeight="1">
      <c r="A1425" s="33"/>
      <c r="B1425" s="34"/>
      <c r="C1425" s="223" t="s">
        <v>1</v>
      </c>
      <c r="D1425" s="223" t="s">
        <v>2526</v>
      </c>
      <c r="E1425" s="18" t="s">
        <v>1</v>
      </c>
      <c r="F1425" s="224">
        <v>6</v>
      </c>
      <c r="G1425" s="33"/>
      <c r="H1425" s="34"/>
    </row>
    <row r="1426" spans="1:8" s="2" customFormat="1" ht="16.899999999999999" customHeight="1">
      <c r="A1426" s="33"/>
      <c r="B1426" s="34"/>
      <c r="C1426" s="223" t="s">
        <v>129</v>
      </c>
      <c r="D1426" s="223" t="s">
        <v>282</v>
      </c>
      <c r="E1426" s="18" t="s">
        <v>1</v>
      </c>
      <c r="F1426" s="224">
        <v>18</v>
      </c>
      <c r="G1426" s="33"/>
      <c r="H1426" s="34"/>
    </row>
    <row r="1427" spans="1:8" s="2" customFormat="1" ht="16.899999999999999" customHeight="1">
      <c r="A1427" s="33"/>
      <c r="B1427" s="34"/>
      <c r="C1427" s="225" t="s">
        <v>5480</v>
      </c>
      <c r="D1427" s="33"/>
      <c r="E1427" s="33"/>
      <c r="F1427" s="33"/>
      <c r="G1427" s="33"/>
      <c r="H1427" s="34"/>
    </row>
    <row r="1428" spans="1:8" s="2" customFormat="1" ht="16.899999999999999" customHeight="1">
      <c r="A1428" s="33"/>
      <c r="B1428" s="34"/>
      <c r="C1428" s="223" t="s">
        <v>1105</v>
      </c>
      <c r="D1428" s="223" t="s">
        <v>1106</v>
      </c>
      <c r="E1428" s="18" t="s">
        <v>240</v>
      </c>
      <c r="F1428" s="224">
        <v>24</v>
      </c>
      <c r="G1428" s="33"/>
      <c r="H1428" s="34"/>
    </row>
    <row r="1429" spans="1:8" s="2" customFormat="1" ht="16.899999999999999" customHeight="1">
      <c r="A1429" s="33"/>
      <c r="B1429" s="34"/>
      <c r="C1429" s="223" t="s">
        <v>2514</v>
      </c>
      <c r="D1429" s="223" t="s">
        <v>2515</v>
      </c>
      <c r="E1429" s="18" t="s">
        <v>240</v>
      </c>
      <c r="F1429" s="224">
        <v>18</v>
      </c>
      <c r="G1429" s="33"/>
      <c r="H1429" s="34"/>
    </row>
    <row r="1430" spans="1:8" s="2" customFormat="1" ht="16.899999999999999" customHeight="1">
      <c r="A1430" s="33"/>
      <c r="B1430" s="34"/>
      <c r="C1430" s="223" t="s">
        <v>2535</v>
      </c>
      <c r="D1430" s="223" t="s">
        <v>2536</v>
      </c>
      <c r="E1430" s="18" t="s">
        <v>394</v>
      </c>
      <c r="F1430" s="224">
        <v>43.152000000000001</v>
      </c>
      <c r="G1430" s="33"/>
      <c r="H1430" s="34"/>
    </row>
    <row r="1431" spans="1:8" s="2" customFormat="1" ht="16.899999999999999" customHeight="1">
      <c r="A1431" s="33"/>
      <c r="B1431" s="34"/>
      <c r="C1431" s="223" t="s">
        <v>705</v>
      </c>
      <c r="D1431" s="223" t="s">
        <v>706</v>
      </c>
      <c r="E1431" s="18" t="s">
        <v>240</v>
      </c>
      <c r="F1431" s="224">
        <v>64</v>
      </c>
      <c r="G1431" s="33"/>
      <c r="H1431" s="34"/>
    </row>
    <row r="1432" spans="1:8" s="2" customFormat="1" ht="16.899999999999999" customHeight="1">
      <c r="A1432" s="33"/>
      <c r="B1432" s="34"/>
      <c r="C1432" s="219" t="s">
        <v>1424</v>
      </c>
      <c r="D1432" s="220" t="s">
        <v>1</v>
      </c>
      <c r="E1432" s="221" t="s">
        <v>1</v>
      </c>
      <c r="F1432" s="222">
        <v>6</v>
      </c>
      <c r="G1432" s="33"/>
      <c r="H1432" s="34"/>
    </row>
    <row r="1433" spans="1:8" s="2" customFormat="1" ht="16.899999999999999" customHeight="1">
      <c r="A1433" s="33"/>
      <c r="B1433" s="34"/>
      <c r="C1433" s="223" t="s">
        <v>1</v>
      </c>
      <c r="D1433" s="223" t="s">
        <v>2519</v>
      </c>
      <c r="E1433" s="18" t="s">
        <v>1</v>
      </c>
      <c r="F1433" s="224">
        <v>0</v>
      </c>
      <c r="G1433" s="33"/>
      <c r="H1433" s="34"/>
    </row>
    <row r="1434" spans="1:8" s="2" customFormat="1" ht="16.899999999999999" customHeight="1">
      <c r="A1434" s="33"/>
      <c r="B1434" s="34"/>
      <c r="C1434" s="223" t="s">
        <v>1</v>
      </c>
      <c r="D1434" s="223" t="s">
        <v>2526</v>
      </c>
      <c r="E1434" s="18" t="s">
        <v>1</v>
      </c>
      <c r="F1434" s="224">
        <v>6</v>
      </c>
      <c r="G1434" s="33"/>
      <c r="H1434" s="34"/>
    </row>
    <row r="1435" spans="1:8" s="2" customFormat="1" ht="16.899999999999999" customHeight="1">
      <c r="A1435" s="33"/>
      <c r="B1435" s="34"/>
      <c r="C1435" s="223" t="s">
        <v>1424</v>
      </c>
      <c r="D1435" s="223" t="s">
        <v>282</v>
      </c>
      <c r="E1435" s="18" t="s">
        <v>1</v>
      </c>
      <c r="F1435" s="224">
        <v>6</v>
      </c>
      <c r="G1435" s="33"/>
      <c r="H1435" s="34"/>
    </row>
    <row r="1436" spans="1:8" s="2" customFormat="1" ht="16.899999999999999" customHeight="1">
      <c r="A1436" s="33"/>
      <c r="B1436" s="34"/>
      <c r="C1436" s="225" t="s">
        <v>5480</v>
      </c>
      <c r="D1436" s="33"/>
      <c r="E1436" s="33"/>
      <c r="F1436" s="33"/>
      <c r="G1436" s="33"/>
      <c r="H1436" s="34"/>
    </row>
    <row r="1437" spans="1:8" s="2" customFormat="1" ht="16.899999999999999" customHeight="1">
      <c r="A1437" s="33"/>
      <c r="B1437" s="34"/>
      <c r="C1437" s="223" t="s">
        <v>1105</v>
      </c>
      <c r="D1437" s="223" t="s">
        <v>1106</v>
      </c>
      <c r="E1437" s="18" t="s">
        <v>240</v>
      </c>
      <c r="F1437" s="224">
        <v>24</v>
      </c>
      <c r="G1437" s="33"/>
      <c r="H1437" s="34"/>
    </row>
    <row r="1438" spans="1:8" s="2" customFormat="1" ht="16.899999999999999" customHeight="1">
      <c r="A1438" s="33"/>
      <c r="B1438" s="34"/>
      <c r="C1438" s="223" t="s">
        <v>244</v>
      </c>
      <c r="D1438" s="223" t="s">
        <v>245</v>
      </c>
      <c r="E1438" s="18" t="s">
        <v>240</v>
      </c>
      <c r="F1438" s="224">
        <v>22</v>
      </c>
      <c r="G1438" s="33"/>
      <c r="H1438" s="34"/>
    </row>
    <row r="1439" spans="1:8" s="2" customFormat="1" ht="16.899999999999999" customHeight="1">
      <c r="A1439" s="33"/>
      <c r="B1439" s="34"/>
      <c r="C1439" s="223" t="s">
        <v>2535</v>
      </c>
      <c r="D1439" s="223" t="s">
        <v>2536</v>
      </c>
      <c r="E1439" s="18" t="s">
        <v>394</v>
      </c>
      <c r="F1439" s="224">
        <v>43.152000000000001</v>
      </c>
      <c r="G1439" s="33"/>
      <c r="H1439" s="34"/>
    </row>
    <row r="1440" spans="1:8" s="2" customFormat="1" ht="16.899999999999999" customHeight="1">
      <c r="A1440" s="33"/>
      <c r="B1440" s="34"/>
      <c r="C1440" s="223" t="s">
        <v>705</v>
      </c>
      <c r="D1440" s="223" t="s">
        <v>706</v>
      </c>
      <c r="E1440" s="18" t="s">
        <v>240</v>
      </c>
      <c r="F1440" s="224">
        <v>64</v>
      </c>
      <c r="G1440" s="33"/>
      <c r="H1440" s="34"/>
    </row>
    <row r="1441" spans="1:8" s="2" customFormat="1" ht="16.899999999999999" customHeight="1">
      <c r="A1441" s="33"/>
      <c r="B1441" s="34"/>
      <c r="C1441" s="219" t="s">
        <v>1430</v>
      </c>
      <c r="D1441" s="220" t="s">
        <v>1</v>
      </c>
      <c r="E1441" s="221" t="s">
        <v>1</v>
      </c>
      <c r="F1441" s="222">
        <v>16</v>
      </c>
      <c r="G1441" s="33"/>
      <c r="H1441" s="34"/>
    </row>
    <row r="1442" spans="1:8" s="2" customFormat="1" ht="16.899999999999999" customHeight="1">
      <c r="A1442" s="33"/>
      <c r="B1442" s="34"/>
      <c r="C1442" s="223" t="s">
        <v>1</v>
      </c>
      <c r="D1442" s="223" t="s">
        <v>279</v>
      </c>
      <c r="E1442" s="18" t="s">
        <v>1</v>
      </c>
      <c r="F1442" s="224">
        <v>0</v>
      </c>
      <c r="G1442" s="33"/>
      <c r="H1442" s="34"/>
    </row>
    <row r="1443" spans="1:8" s="2" customFormat="1" ht="16.899999999999999" customHeight="1">
      <c r="A1443" s="33"/>
      <c r="B1443" s="34"/>
      <c r="C1443" s="223" t="s">
        <v>1</v>
      </c>
      <c r="D1443" s="223" t="s">
        <v>2519</v>
      </c>
      <c r="E1443" s="18" t="s">
        <v>1</v>
      </c>
      <c r="F1443" s="224">
        <v>0</v>
      </c>
      <c r="G1443" s="33"/>
      <c r="H1443" s="34"/>
    </row>
    <row r="1444" spans="1:8" s="2" customFormat="1" ht="16.899999999999999" customHeight="1">
      <c r="A1444" s="33"/>
      <c r="B1444" s="34"/>
      <c r="C1444" s="223" t="s">
        <v>1</v>
      </c>
      <c r="D1444" s="223" t="s">
        <v>2520</v>
      </c>
      <c r="E1444" s="18" t="s">
        <v>1</v>
      </c>
      <c r="F1444" s="224">
        <v>16</v>
      </c>
      <c r="G1444" s="33"/>
      <c r="H1444" s="34"/>
    </row>
    <row r="1445" spans="1:8" s="2" customFormat="1" ht="16.899999999999999" customHeight="1">
      <c r="A1445" s="33"/>
      <c r="B1445" s="34"/>
      <c r="C1445" s="223" t="s">
        <v>1430</v>
      </c>
      <c r="D1445" s="223" t="s">
        <v>282</v>
      </c>
      <c r="E1445" s="18" t="s">
        <v>1</v>
      </c>
      <c r="F1445" s="224">
        <v>16</v>
      </c>
      <c r="G1445" s="33"/>
      <c r="H1445" s="34"/>
    </row>
    <row r="1446" spans="1:8" s="2" customFormat="1" ht="16.899999999999999" customHeight="1">
      <c r="A1446" s="33"/>
      <c r="B1446" s="34"/>
      <c r="C1446" s="225" t="s">
        <v>5480</v>
      </c>
      <c r="D1446" s="33"/>
      <c r="E1446" s="33"/>
      <c r="F1446" s="33"/>
      <c r="G1446" s="33"/>
      <c r="H1446" s="34"/>
    </row>
    <row r="1447" spans="1:8" s="2" customFormat="1" ht="16.899999999999999" customHeight="1">
      <c r="A1447" s="33"/>
      <c r="B1447" s="34"/>
      <c r="C1447" s="223" t="s">
        <v>1529</v>
      </c>
      <c r="D1447" s="223" t="s">
        <v>1530</v>
      </c>
      <c r="E1447" s="18" t="s">
        <v>240</v>
      </c>
      <c r="F1447" s="224">
        <v>16</v>
      </c>
      <c r="G1447" s="33"/>
      <c r="H1447" s="34"/>
    </row>
    <row r="1448" spans="1:8" s="2" customFormat="1" ht="16.899999999999999" customHeight="1">
      <c r="A1448" s="33"/>
      <c r="B1448" s="34"/>
      <c r="C1448" s="223" t="s">
        <v>244</v>
      </c>
      <c r="D1448" s="223" t="s">
        <v>245</v>
      </c>
      <c r="E1448" s="18" t="s">
        <v>240</v>
      </c>
      <c r="F1448" s="224">
        <v>22</v>
      </c>
      <c r="G1448" s="33"/>
      <c r="H1448" s="34"/>
    </row>
    <row r="1449" spans="1:8" s="2" customFormat="1" ht="16.899999999999999" customHeight="1">
      <c r="A1449" s="33"/>
      <c r="B1449" s="34"/>
      <c r="C1449" s="223" t="s">
        <v>2509</v>
      </c>
      <c r="D1449" s="223" t="s">
        <v>2510</v>
      </c>
      <c r="E1449" s="18" t="s">
        <v>240</v>
      </c>
      <c r="F1449" s="224">
        <v>16</v>
      </c>
      <c r="G1449" s="33"/>
      <c r="H1449" s="34"/>
    </row>
    <row r="1450" spans="1:8" s="2" customFormat="1" ht="16.899999999999999" customHeight="1">
      <c r="A1450" s="33"/>
      <c r="B1450" s="34"/>
      <c r="C1450" s="223" t="s">
        <v>2535</v>
      </c>
      <c r="D1450" s="223" t="s">
        <v>2536</v>
      </c>
      <c r="E1450" s="18" t="s">
        <v>394</v>
      </c>
      <c r="F1450" s="224">
        <v>43.152000000000001</v>
      </c>
      <c r="G1450" s="33"/>
      <c r="H1450" s="34"/>
    </row>
    <row r="1451" spans="1:8" s="2" customFormat="1" ht="16.899999999999999" customHeight="1">
      <c r="A1451" s="33"/>
      <c r="B1451" s="34"/>
      <c r="C1451" s="223" t="s">
        <v>705</v>
      </c>
      <c r="D1451" s="223" t="s">
        <v>706</v>
      </c>
      <c r="E1451" s="18" t="s">
        <v>240</v>
      </c>
      <c r="F1451" s="224">
        <v>64</v>
      </c>
      <c r="G1451" s="33"/>
      <c r="H1451" s="34"/>
    </row>
    <row r="1452" spans="1:8" s="2" customFormat="1" ht="16.899999999999999" customHeight="1">
      <c r="A1452" s="33"/>
      <c r="B1452" s="34"/>
      <c r="C1452" s="219" t="s">
        <v>152</v>
      </c>
      <c r="D1452" s="220" t="s">
        <v>1</v>
      </c>
      <c r="E1452" s="221" t="s">
        <v>1</v>
      </c>
      <c r="F1452" s="222">
        <v>8</v>
      </c>
      <c r="G1452" s="33"/>
      <c r="H1452" s="34"/>
    </row>
    <row r="1453" spans="1:8" s="2" customFormat="1" ht="16.899999999999999" customHeight="1">
      <c r="A1453" s="33"/>
      <c r="B1453" s="34"/>
      <c r="C1453" s="223" t="s">
        <v>1</v>
      </c>
      <c r="D1453" s="223" t="s">
        <v>384</v>
      </c>
      <c r="E1453" s="18" t="s">
        <v>1</v>
      </c>
      <c r="F1453" s="224">
        <v>0</v>
      </c>
      <c r="G1453" s="33"/>
      <c r="H1453" s="34"/>
    </row>
    <row r="1454" spans="1:8" s="2" customFormat="1" ht="16.899999999999999" customHeight="1">
      <c r="A1454" s="33"/>
      <c r="B1454" s="34"/>
      <c r="C1454" s="223" t="s">
        <v>1</v>
      </c>
      <c r="D1454" s="223" t="s">
        <v>2531</v>
      </c>
      <c r="E1454" s="18" t="s">
        <v>1</v>
      </c>
      <c r="F1454" s="224">
        <v>8</v>
      </c>
      <c r="G1454" s="33"/>
      <c r="H1454" s="34"/>
    </row>
    <row r="1455" spans="1:8" s="2" customFormat="1" ht="16.899999999999999" customHeight="1">
      <c r="A1455" s="33"/>
      <c r="B1455" s="34"/>
      <c r="C1455" s="223" t="s">
        <v>152</v>
      </c>
      <c r="D1455" s="223" t="s">
        <v>236</v>
      </c>
      <c r="E1455" s="18" t="s">
        <v>1</v>
      </c>
      <c r="F1455" s="224">
        <v>8</v>
      </c>
      <c r="G1455" s="33"/>
      <c r="H1455" s="34"/>
    </row>
    <row r="1456" spans="1:8" s="2" customFormat="1" ht="16.899999999999999" customHeight="1">
      <c r="A1456" s="33"/>
      <c r="B1456" s="34"/>
      <c r="C1456" s="225" t="s">
        <v>5480</v>
      </c>
      <c r="D1456" s="33"/>
      <c r="E1456" s="33"/>
      <c r="F1456" s="33"/>
      <c r="G1456" s="33"/>
      <c r="H1456" s="34"/>
    </row>
    <row r="1457" spans="1:8" s="2" customFormat="1" ht="16.899999999999999" customHeight="1">
      <c r="A1457" s="33"/>
      <c r="B1457" s="34"/>
      <c r="C1457" s="223" t="s">
        <v>381</v>
      </c>
      <c r="D1457" s="223" t="s">
        <v>382</v>
      </c>
      <c r="E1457" s="18" t="s">
        <v>224</v>
      </c>
      <c r="F1457" s="224">
        <v>8</v>
      </c>
      <c r="G1457" s="33"/>
      <c r="H1457" s="34"/>
    </row>
    <row r="1458" spans="1:8" s="2" customFormat="1" ht="16.899999999999999" customHeight="1">
      <c r="A1458" s="33"/>
      <c r="B1458" s="34"/>
      <c r="C1458" s="223" t="s">
        <v>392</v>
      </c>
      <c r="D1458" s="223" t="s">
        <v>393</v>
      </c>
      <c r="E1458" s="18" t="s">
        <v>394</v>
      </c>
      <c r="F1458" s="224">
        <v>40.380000000000003</v>
      </c>
      <c r="G1458" s="33"/>
      <c r="H1458" s="34"/>
    </row>
    <row r="1459" spans="1:8" s="2" customFormat="1" ht="16.899999999999999" customHeight="1">
      <c r="A1459" s="33"/>
      <c r="B1459" s="34"/>
      <c r="C1459" s="223" t="s">
        <v>1034</v>
      </c>
      <c r="D1459" s="223" t="s">
        <v>1035</v>
      </c>
      <c r="E1459" s="18" t="s">
        <v>224</v>
      </c>
      <c r="F1459" s="224">
        <v>21</v>
      </c>
      <c r="G1459" s="33"/>
      <c r="H1459" s="34"/>
    </row>
    <row r="1460" spans="1:8" s="2" customFormat="1" ht="16.899999999999999" customHeight="1">
      <c r="A1460" s="33"/>
      <c r="B1460" s="34"/>
      <c r="C1460" s="223" t="s">
        <v>1041</v>
      </c>
      <c r="D1460" s="223" t="s">
        <v>1042</v>
      </c>
      <c r="E1460" s="18" t="s">
        <v>224</v>
      </c>
      <c r="F1460" s="224">
        <v>12</v>
      </c>
      <c r="G1460" s="33"/>
      <c r="H1460" s="34"/>
    </row>
    <row r="1461" spans="1:8" s="2" customFormat="1" ht="16.899999999999999" customHeight="1">
      <c r="A1461" s="33"/>
      <c r="B1461" s="34"/>
      <c r="C1461" s="219" t="s">
        <v>2494</v>
      </c>
      <c r="D1461" s="220" t="s">
        <v>1</v>
      </c>
      <c r="E1461" s="221" t="s">
        <v>1</v>
      </c>
      <c r="F1461" s="222">
        <v>105.381</v>
      </c>
      <c r="G1461" s="33"/>
      <c r="H1461" s="34"/>
    </row>
    <row r="1462" spans="1:8" s="2" customFormat="1" ht="16.899999999999999" customHeight="1">
      <c r="A1462" s="33"/>
      <c r="B1462" s="34"/>
      <c r="C1462" s="223" t="s">
        <v>1</v>
      </c>
      <c r="D1462" s="223" t="s">
        <v>489</v>
      </c>
      <c r="E1462" s="18" t="s">
        <v>1</v>
      </c>
      <c r="F1462" s="224">
        <v>0</v>
      </c>
      <c r="G1462" s="33"/>
      <c r="H1462" s="34"/>
    </row>
    <row r="1463" spans="1:8" s="2" customFormat="1" ht="16.899999999999999" customHeight="1">
      <c r="A1463" s="33"/>
      <c r="B1463" s="34"/>
      <c r="C1463" s="223" t="s">
        <v>1</v>
      </c>
      <c r="D1463" s="223" t="s">
        <v>490</v>
      </c>
      <c r="E1463" s="18" t="s">
        <v>1</v>
      </c>
      <c r="F1463" s="224">
        <v>94.32</v>
      </c>
      <c r="G1463" s="33"/>
      <c r="H1463" s="34"/>
    </row>
    <row r="1464" spans="1:8" s="2" customFormat="1" ht="16.899999999999999" customHeight="1">
      <c r="A1464" s="33"/>
      <c r="B1464" s="34"/>
      <c r="C1464" s="223" t="s">
        <v>1</v>
      </c>
      <c r="D1464" s="223" t="s">
        <v>2564</v>
      </c>
      <c r="E1464" s="18" t="s">
        <v>1</v>
      </c>
      <c r="F1464" s="224">
        <v>0</v>
      </c>
      <c r="G1464" s="33"/>
      <c r="H1464" s="34"/>
    </row>
    <row r="1465" spans="1:8" s="2" customFormat="1" ht="16.899999999999999" customHeight="1">
      <c r="A1465" s="33"/>
      <c r="B1465" s="34"/>
      <c r="C1465" s="223" t="s">
        <v>1</v>
      </c>
      <c r="D1465" s="223" t="s">
        <v>2565</v>
      </c>
      <c r="E1465" s="18" t="s">
        <v>1</v>
      </c>
      <c r="F1465" s="224">
        <v>2.121</v>
      </c>
      <c r="G1465" s="33"/>
      <c r="H1465" s="34"/>
    </row>
    <row r="1466" spans="1:8" s="2" customFormat="1" ht="16.899999999999999" customHeight="1">
      <c r="A1466" s="33"/>
      <c r="B1466" s="34"/>
      <c r="C1466" s="223" t="s">
        <v>1</v>
      </c>
      <c r="D1466" s="223" t="s">
        <v>2566</v>
      </c>
      <c r="E1466" s="18" t="s">
        <v>1</v>
      </c>
      <c r="F1466" s="224">
        <v>6.968</v>
      </c>
      <c r="G1466" s="33"/>
      <c r="H1466" s="34"/>
    </row>
    <row r="1467" spans="1:8" s="2" customFormat="1" ht="16.899999999999999" customHeight="1">
      <c r="A1467" s="33"/>
      <c r="B1467" s="34"/>
      <c r="C1467" s="223" t="s">
        <v>1</v>
      </c>
      <c r="D1467" s="223" t="s">
        <v>2567</v>
      </c>
      <c r="E1467" s="18" t="s">
        <v>1</v>
      </c>
      <c r="F1467" s="224">
        <v>1.972</v>
      </c>
      <c r="G1467" s="33"/>
      <c r="H1467" s="34"/>
    </row>
    <row r="1468" spans="1:8" s="2" customFormat="1" ht="16.899999999999999" customHeight="1">
      <c r="A1468" s="33"/>
      <c r="B1468" s="34"/>
      <c r="C1468" s="223" t="s">
        <v>2494</v>
      </c>
      <c r="D1468" s="223" t="s">
        <v>236</v>
      </c>
      <c r="E1468" s="18" t="s">
        <v>1</v>
      </c>
      <c r="F1468" s="224">
        <v>105.381</v>
      </c>
      <c r="G1468" s="33"/>
      <c r="H1468" s="34"/>
    </row>
    <row r="1469" spans="1:8" s="2" customFormat="1" ht="16.899999999999999" customHeight="1">
      <c r="A1469" s="33"/>
      <c r="B1469" s="34"/>
      <c r="C1469" s="225" t="s">
        <v>5480</v>
      </c>
      <c r="D1469" s="33"/>
      <c r="E1469" s="33"/>
      <c r="F1469" s="33"/>
      <c r="G1469" s="33"/>
      <c r="H1469" s="34"/>
    </row>
    <row r="1470" spans="1:8" s="2" customFormat="1" ht="16.899999999999999" customHeight="1">
      <c r="A1470" s="33"/>
      <c r="B1470" s="34"/>
      <c r="C1470" s="223" t="s">
        <v>486</v>
      </c>
      <c r="D1470" s="223" t="s">
        <v>487</v>
      </c>
      <c r="E1470" s="18" t="s">
        <v>394</v>
      </c>
      <c r="F1470" s="224">
        <v>84.305000000000007</v>
      </c>
      <c r="G1470" s="33"/>
      <c r="H1470" s="34"/>
    </row>
    <row r="1471" spans="1:8" s="2" customFormat="1" ht="16.899999999999999" customHeight="1">
      <c r="A1471" s="33"/>
      <c r="B1471" s="34"/>
      <c r="C1471" s="223" t="s">
        <v>494</v>
      </c>
      <c r="D1471" s="223" t="s">
        <v>495</v>
      </c>
      <c r="E1471" s="18" t="s">
        <v>394</v>
      </c>
      <c r="F1471" s="224">
        <v>21.076000000000001</v>
      </c>
      <c r="G1471" s="33"/>
      <c r="H1471" s="34"/>
    </row>
    <row r="1472" spans="1:8" s="2" customFormat="1" ht="16.899999999999999" customHeight="1">
      <c r="A1472" s="33"/>
      <c r="B1472" s="34"/>
      <c r="C1472" s="223" t="s">
        <v>504</v>
      </c>
      <c r="D1472" s="223" t="s">
        <v>505</v>
      </c>
      <c r="E1472" s="18" t="s">
        <v>394</v>
      </c>
      <c r="F1472" s="224">
        <v>84.305000000000007</v>
      </c>
      <c r="G1472" s="33"/>
      <c r="H1472" s="34"/>
    </row>
    <row r="1473" spans="1:8" s="2" customFormat="1" ht="16.899999999999999" customHeight="1">
      <c r="A1473" s="33"/>
      <c r="B1473" s="34"/>
      <c r="C1473" s="223" t="s">
        <v>508</v>
      </c>
      <c r="D1473" s="223" t="s">
        <v>509</v>
      </c>
      <c r="E1473" s="18" t="s">
        <v>394</v>
      </c>
      <c r="F1473" s="224">
        <v>21.076000000000001</v>
      </c>
      <c r="G1473" s="33"/>
      <c r="H1473" s="34"/>
    </row>
    <row r="1474" spans="1:8" s="2" customFormat="1" ht="16.899999999999999" customHeight="1">
      <c r="A1474" s="33"/>
      <c r="B1474" s="34"/>
      <c r="C1474" s="219" t="s">
        <v>168</v>
      </c>
      <c r="D1474" s="220" t="s">
        <v>1</v>
      </c>
      <c r="E1474" s="221" t="s">
        <v>1</v>
      </c>
      <c r="F1474" s="222">
        <v>16</v>
      </c>
      <c r="G1474" s="33"/>
      <c r="H1474" s="34"/>
    </row>
    <row r="1475" spans="1:8" s="2" customFormat="1" ht="16.899999999999999" customHeight="1">
      <c r="A1475" s="33"/>
      <c r="B1475" s="34"/>
      <c r="C1475" s="223" t="s">
        <v>1</v>
      </c>
      <c r="D1475" s="223" t="s">
        <v>713</v>
      </c>
      <c r="E1475" s="18" t="s">
        <v>1</v>
      </c>
      <c r="F1475" s="224">
        <v>0</v>
      </c>
      <c r="G1475" s="33"/>
      <c r="H1475" s="34"/>
    </row>
    <row r="1476" spans="1:8" s="2" customFormat="1" ht="16.899999999999999" customHeight="1">
      <c r="A1476" s="33"/>
      <c r="B1476" s="34"/>
      <c r="C1476" s="223" t="s">
        <v>1</v>
      </c>
      <c r="D1476" s="223" t="s">
        <v>1430</v>
      </c>
      <c r="E1476" s="18" t="s">
        <v>1</v>
      </c>
      <c r="F1476" s="224">
        <v>16</v>
      </c>
      <c r="G1476" s="33"/>
      <c r="H1476" s="34"/>
    </row>
    <row r="1477" spans="1:8" s="2" customFormat="1" ht="16.899999999999999" customHeight="1">
      <c r="A1477" s="33"/>
      <c r="B1477" s="34"/>
      <c r="C1477" s="223" t="s">
        <v>168</v>
      </c>
      <c r="D1477" s="223" t="s">
        <v>282</v>
      </c>
      <c r="E1477" s="18" t="s">
        <v>1</v>
      </c>
      <c r="F1477" s="224">
        <v>16</v>
      </c>
      <c r="G1477" s="33"/>
      <c r="H1477" s="34"/>
    </row>
    <row r="1478" spans="1:8" s="2" customFormat="1" ht="16.899999999999999" customHeight="1">
      <c r="A1478" s="33"/>
      <c r="B1478" s="34"/>
      <c r="C1478" s="225" t="s">
        <v>5480</v>
      </c>
      <c r="D1478" s="33"/>
      <c r="E1478" s="33"/>
      <c r="F1478" s="33"/>
      <c r="G1478" s="33"/>
      <c r="H1478" s="34"/>
    </row>
    <row r="1479" spans="1:8" s="2" customFormat="1" ht="16.899999999999999" customHeight="1">
      <c r="A1479" s="33"/>
      <c r="B1479" s="34"/>
      <c r="C1479" s="223" t="s">
        <v>705</v>
      </c>
      <c r="D1479" s="223" t="s">
        <v>706</v>
      </c>
      <c r="E1479" s="18" t="s">
        <v>240</v>
      </c>
      <c r="F1479" s="224">
        <v>64</v>
      </c>
      <c r="G1479" s="33"/>
      <c r="H1479" s="34"/>
    </row>
    <row r="1480" spans="1:8" s="2" customFormat="1" ht="16.899999999999999" customHeight="1">
      <c r="A1480" s="33"/>
      <c r="B1480" s="34"/>
      <c r="C1480" s="223" t="s">
        <v>590</v>
      </c>
      <c r="D1480" s="223" t="s">
        <v>591</v>
      </c>
      <c r="E1480" s="18" t="s">
        <v>394</v>
      </c>
      <c r="F1480" s="224">
        <v>16</v>
      </c>
      <c r="G1480" s="33"/>
      <c r="H1480" s="34"/>
    </row>
    <row r="1481" spans="1:8" s="2" customFormat="1" ht="16.899999999999999" customHeight="1">
      <c r="A1481" s="33"/>
      <c r="B1481" s="34"/>
      <c r="C1481" s="223" t="s">
        <v>513</v>
      </c>
      <c r="D1481" s="223" t="s">
        <v>514</v>
      </c>
      <c r="E1481" s="18" t="s">
        <v>394</v>
      </c>
      <c r="F1481" s="224">
        <v>88.706000000000003</v>
      </c>
      <c r="G1481" s="33"/>
      <c r="H1481" s="34"/>
    </row>
    <row r="1482" spans="1:8" s="2" customFormat="1" ht="16.899999999999999" customHeight="1">
      <c r="A1482" s="33"/>
      <c r="B1482" s="34"/>
      <c r="C1482" s="219" t="s">
        <v>169</v>
      </c>
      <c r="D1482" s="220" t="s">
        <v>1</v>
      </c>
      <c r="E1482" s="221" t="s">
        <v>1</v>
      </c>
      <c r="F1482" s="222">
        <v>24</v>
      </c>
      <c r="G1482" s="33"/>
      <c r="H1482" s="34"/>
    </row>
    <row r="1483" spans="1:8" s="2" customFormat="1" ht="16.899999999999999" customHeight="1">
      <c r="A1483" s="33"/>
      <c r="B1483" s="34"/>
      <c r="C1483" s="223" t="s">
        <v>1</v>
      </c>
      <c r="D1483" s="223" t="s">
        <v>708</v>
      </c>
      <c r="E1483" s="18" t="s">
        <v>1</v>
      </c>
      <c r="F1483" s="224">
        <v>0</v>
      </c>
      <c r="G1483" s="33"/>
      <c r="H1483" s="34"/>
    </row>
    <row r="1484" spans="1:8" s="2" customFormat="1" ht="16.899999999999999" customHeight="1">
      <c r="A1484" s="33"/>
      <c r="B1484" s="34"/>
      <c r="C1484" s="223" t="s">
        <v>1</v>
      </c>
      <c r="D1484" s="223" t="s">
        <v>709</v>
      </c>
      <c r="E1484" s="18" t="s">
        <v>1</v>
      </c>
      <c r="F1484" s="224">
        <v>0</v>
      </c>
      <c r="G1484" s="33"/>
      <c r="H1484" s="34"/>
    </row>
    <row r="1485" spans="1:8" s="2" customFormat="1" ht="16.899999999999999" customHeight="1">
      <c r="A1485" s="33"/>
      <c r="B1485" s="34"/>
      <c r="C1485" s="223" t="s">
        <v>1</v>
      </c>
      <c r="D1485" s="223" t="s">
        <v>2580</v>
      </c>
      <c r="E1485" s="18" t="s">
        <v>1</v>
      </c>
      <c r="F1485" s="224">
        <v>24</v>
      </c>
      <c r="G1485" s="33"/>
      <c r="H1485" s="34"/>
    </row>
    <row r="1486" spans="1:8" s="2" customFormat="1" ht="16.899999999999999" customHeight="1">
      <c r="A1486" s="33"/>
      <c r="B1486" s="34"/>
      <c r="C1486" s="223" t="s">
        <v>169</v>
      </c>
      <c r="D1486" s="223" t="s">
        <v>282</v>
      </c>
      <c r="E1486" s="18" t="s">
        <v>1</v>
      </c>
      <c r="F1486" s="224">
        <v>24</v>
      </c>
      <c r="G1486" s="33"/>
      <c r="H1486" s="34"/>
    </row>
    <row r="1487" spans="1:8" s="2" customFormat="1" ht="16.899999999999999" customHeight="1">
      <c r="A1487" s="33"/>
      <c r="B1487" s="34"/>
      <c r="C1487" s="225" t="s">
        <v>5480</v>
      </c>
      <c r="D1487" s="33"/>
      <c r="E1487" s="33"/>
      <c r="F1487" s="33"/>
      <c r="G1487" s="33"/>
      <c r="H1487" s="34"/>
    </row>
    <row r="1488" spans="1:8" s="2" customFormat="1" ht="16.899999999999999" customHeight="1">
      <c r="A1488" s="33"/>
      <c r="B1488" s="34"/>
      <c r="C1488" s="223" t="s">
        <v>705</v>
      </c>
      <c r="D1488" s="223" t="s">
        <v>706</v>
      </c>
      <c r="E1488" s="18" t="s">
        <v>240</v>
      </c>
      <c r="F1488" s="224">
        <v>64</v>
      </c>
      <c r="G1488" s="33"/>
      <c r="H1488" s="34"/>
    </row>
    <row r="1489" spans="1:8" s="2" customFormat="1" ht="16.899999999999999" customHeight="1">
      <c r="A1489" s="33"/>
      <c r="B1489" s="34"/>
      <c r="C1489" s="223" t="s">
        <v>590</v>
      </c>
      <c r="D1489" s="223" t="s">
        <v>591</v>
      </c>
      <c r="E1489" s="18" t="s">
        <v>394</v>
      </c>
      <c r="F1489" s="224">
        <v>16</v>
      </c>
      <c r="G1489" s="33"/>
      <c r="H1489" s="34"/>
    </row>
    <row r="1490" spans="1:8" s="2" customFormat="1" ht="16.899999999999999" customHeight="1">
      <c r="A1490" s="33"/>
      <c r="B1490" s="34"/>
      <c r="C1490" s="223" t="s">
        <v>513</v>
      </c>
      <c r="D1490" s="223" t="s">
        <v>514</v>
      </c>
      <c r="E1490" s="18" t="s">
        <v>394</v>
      </c>
      <c r="F1490" s="224">
        <v>88.706000000000003</v>
      </c>
      <c r="G1490" s="33"/>
      <c r="H1490" s="34"/>
    </row>
    <row r="1491" spans="1:8" s="2" customFormat="1" ht="16.899999999999999" customHeight="1">
      <c r="A1491" s="33"/>
      <c r="B1491" s="34"/>
      <c r="C1491" s="219" t="s">
        <v>171</v>
      </c>
      <c r="D1491" s="220" t="s">
        <v>1</v>
      </c>
      <c r="E1491" s="221" t="s">
        <v>1</v>
      </c>
      <c r="F1491" s="222">
        <v>10</v>
      </c>
      <c r="G1491" s="33"/>
      <c r="H1491" s="34"/>
    </row>
    <row r="1492" spans="1:8" s="2" customFormat="1" ht="16.899999999999999" customHeight="1">
      <c r="A1492" s="33"/>
      <c r="B1492" s="34"/>
      <c r="C1492" s="223" t="s">
        <v>1</v>
      </c>
      <c r="D1492" s="223" t="s">
        <v>359</v>
      </c>
      <c r="E1492" s="18" t="s">
        <v>1</v>
      </c>
      <c r="F1492" s="224">
        <v>0</v>
      </c>
      <c r="G1492" s="33"/>
      <c r="H1492" s="34"/>
    </row>
    <row r="1493" spans="1:8" s="2" customFormat="1" ht="16.899999999999999" customHeight="1">
      <c r="A1493" s="33"/>
      <c r="B1493" s="34"/>
      <c r="C1493" s="223" t="s">
        <v>1</v>
      </c>
      <c r="D1493" s="223" t="s">
        <v>2531</v>
      </c>
      <c r="E1493" s="18" t="s">
        <v>1</v>
      </c>
      <c r="F1493" s="224">
        <v>8</v>
      </c>
      <c r="G1493" s="33"/>
      <c r="H1493" s="34"/>
    </row>
    <row r="1494" spans="1:8" s="2" customFormat="1" ht="16.899999999999999" customHeight="1">
      <c r="A1494" s="33"/>
      <c r="B1494" s="34"/>
      <c r="C1494" s="223" t="s">
        <v>1</v>
      </c>
      <c r="D1494" s="223" t="s">
        <v>2532</v>
      </c>
      <c r="E1494" s="18" t="s">
        <v>1</v>
      </c>
      <c r="F1494" s="224">
        <v>2</v>
      </c>
      <c r="G1494" s="33"/>
      <c r="H1494" s="34"/>
    </row>
    <row r="1495" spans="1:8" s="2" customFormat="1" ht="16.899999999999999" customHeight="1">
      <c r="A1495" s="33"/>
      <c r="B1495" s="34"/>
      <c r="C1495" s="223" t="s">
        <v>171</v>
      </c>
      <c r="D1495" s="223" t="s">
        <v>236</v>
      </c>
      <c r="E1495" s="18" t="s">
        <v>1</v>
      </c>
      <c r="F1495" s="224">
        <v>10</v>
      </c>
      <c r="G1495" s="33"/>
      <c r="H1495" s="34"/>
    </row>
    <row r="1496" spans="1:8" s="2" customFormat="1" ht="16.899999999999999" customHeight="1">
      <c r="A1496" s="33"/>
      <c r="B1496" s="34"/>
      <c r="C1496" s="225" t="s">
        <v>5480</v>
      </c>
      <c r="D1496" s="33"/>
      <c r="E1496" s="33"/>
      <c r="F1496" s="33"/>
      <c r="G1496" s="33"/>
      <c r="H1496" s="34"/>
    </row>
    <row r="1497" spans="1:8" s="2" customFormat="1" ht="16.899999999999999" customHeight="1">
      <c r="A1497" s="33"/>
      <c r="B1497" s="34"/>
      <c r="C1497" s="223" t="s">
        <v>356</v>
      </c>
      <c r="D1497" s="223" t="s">
        <v>357</v>
      </c>
      <c r="E1497" s="18" t="s">
        <v>224</v>
      </c>
      <c r="F1497" s="224">
        <v>10</v>
      </c>
      <c r="G1497" s="33"/>
      <c r="H1497" s="34"/>
    </row>
    <row r="1498" spans="1:8" s="2" customFormat="1" ht="16.899999999999999" customHeight="1">
      <c r="A1498" s="33"/>
      <c r="B1498" s="34"/>
      <c r="C1498" s="223" t="s">
        <v>392</v>
      </c>
      <c r="D1498" s="223" t="s">
        <v>393</v>
      </c>
      <c r="E1498" s="18" t="s">
        <v>394</v>
      </c>
      <c r="F1498" s="224">
        <v>40.380000000000003</v>
      </c>
      <c r="G1498" s="33"/>
      <c r="H1498" s="34"/>
    </row>
    <row r="1499" spans="1:8" s="2" customFormat="1" ht="16.899999999999999" customHeight="1">
      <c r="A1499" s="33"/>
      <c r="B1499" s="34"/>
      <c r="C1499" s="223" t="s">
        <v>1034</v>
      </c>
      <c r="D1499" s="223" t="s">
        <v>1035</v>
      </c>
      <c r="E1499" s="18" t="s">
        <v>224</v>
      </c>
      <c r="F1499" s="224">
        <v>21</v>
      </c>
      <c r="G1499" s="33"/>
      <c r="H1499" s="34"/>
    </row>
    <row r="1500" spans="1:8" s="2" customFormat="1" ht="16.899999999999999" customHeight="1">
      <c r="A1500" s="33"/>
      <c r="B1500" s="34"/>
      <c r="C1500" s="219" t="s">
        <v>173</v>
      </c>
      <c r="D1500" s="220" t="s">
        <v>1</v>
      </c>
      <c r="E1500" s="221" t="s">
        <v>1</v>
      </c>
      <c r="F1500" s="222">
        <v>3</v>
      </c>
      <c r="G1500" s="33"/>
      <c r="H1500" s="34"/>
    </row>
    <row r="1501" spans="1:8" s="2" customFormat="1" ht="16.899999999999999" customHeight="1">
      <c r="A1501" s="33"/>
      <c r="B1501" s="34"/>
      <c r="C1501" s="223" t="s">
        <v>1</v>
      </c>
      <c r="D1501" s="223" t="s">
        <v>2533</v>
      </c>
      <c r="E1501" s="18" t="s">
        <v>1</v>
      </c>
      <c r="F1501" s="224">
        <v>0</v>
      </c>
      <c r="G1501" s="33"/>
      <c r="H1501" s="34"/>
    </row>
    <row r="1502" spans="1:8" s="2" customFormat="1" ht="16.899999999999999" customHeight="1">
      <c r="A1502" s="33"/>
      <c r="B1502" s="34"/>
      <c r="C1502" s="223" t="s">
        <v>1</v>
      </c>
      <c r="D1502" s="223" t="s">
        <v>2534</v>
      </c>
      <c r="E1502" s="18" t="s">
        <v>1</v>
      </c>
      <c r="F1502" s="224">
        <v>3</v>
      </c>
      <c r="G1502" s="33"/>
      <c r="H1502" s="34"/>
    </row>
    <row r="1503" spans="1:8" s="2" customFormat="1" ht="16.899999999999999" customHeight="1">
      <c r="A1503" s="33"/>
      <c r="B1503" s="34"/>
      <c r="C1503" s="223" t="s">
        <v>173</v>
      </c>
      <c r="D1503" s="223" t="s">
        <v>236</v>
      </c>
      <c r="E1503" s="18" t="s">
        <v>1</v>
      </c>
      <c r="F1503" s="224">
        <v>3</v>
      </c>
      <c r="G1503" s="33"/>
      <c r="H1503" s="34"/>
    </row>
    <row r="1504" spans="1:8" s="2" customFormat="1" ht="16.899999999999999" customHeight="1">
      <c r="A1504" s="33"/>
      <c r="B1504" s="34"/>
      <c r="C1504" s="225" t="s">
        <v>5480</v>
      </c>
      <c r="D1504" s="33"/>
      <c r="E1504" s="33"/>
      <c r="F1504" s="33"/>
      <c r="G1504" s="33"/>
      <c r="H1504" s="34"/>
    </row>
    <row r="1505" spans="1:8" s="2" customFormat="1" ht="16.899999999999999" customHeight="1">
      <c r="A1505" s="33"/>
      <c r="B1505" s="34"/>
      <c r="C1505" s="223" t="s">
        <v>364</v>
      </c>
      <c r="D1505" s="223" t="s">
        <v>365</v>
      </c>
      <c r="E1505" s="18" t="s">
        <v>224</v>
      </c>
      <c r="F1505" s="224">
        <v>3</v>
      </c>
      <c r="G1505" s="33"/>
      <c r="H1505" s="34"/>
    </row>
    <row r="1506" spans="1:8" s="2" customFormat="1" ht="16.899999999999999" customHeight="1">
      <c r="A1506" s="33"/>
      <c r="B1506" s="34"/>
      <c r="C1506" s="223" t="s">
        <v>392</v>
      </c>
      <c r="D1506" s="223" t="s">
        <v>393</v>
      </c>
      <c r="E1506" s="18" t="s">
        <v>394</v>
      </c>
      <c r="F1506" s="224">
        <v>40.380000000000003</v>
      </c>
      <c r="G1506" s="33"/>
      <c r="H1506" s="34"/>
    </row>
    <row r="1507" spans="1:8" s="2" customFormat="1" ht="16.899999999999999" customHeight="1">
      <c r="A1507" s="33"/>
      <c r="B1507" s="34"/>
      <c r="C1507" s="223" t="s">
        <v>1034</v>
      </c>
      <c r="D1507" s="223" t="s">
        <v>1035</v>
      </c>
      <c r="E1507" s="18" t="s">
        <v>224</v>
      </c>
      <c r="F1507" s="224">
        <v>21</v>
      </c>
      <c r="G1507" s="33"/>
      <c r="H1507" s="34"/>
    </row>
    <row r="1508" spans="1:8" s="2" customFormat="1" ht="16.899999999999999" customHeight="1">
      <c r="A1508" s="33"/>
      <c r="B1508" s="34"/>
      <c r="C1508" s="219" t="s">
        <v>2497</v>
      </c>
      <c r="D1508" s="220" t="s">
        <v>1</v>
      </c>
      <c r="E1508" s="221" t="s">
        <v>1</v>
      </c>
      <c r="F1508" s="222">
        <v>30</v>
      </c>
      <c r="G1508" s="33"/>
      <c r="H1508" s="34"/>
    </row>
    <row r="1509" spans="1:8" s="2" customFormat="1" ht="16.899999999999999" customHeight="1">
      <c r="A1509" s="33"/>
      <c r="B1509" s="34"/>
      <c r="C1509" s="223" t="s">
        <v>1</v>
      </c>
      <c r="D1509" s="223" t="s">
        <v>2554</v>
      </c>
      <c r="E1509" s="18" t="s">
        <v>1</v>
      </c>
      <c r="F1509" s="224">
        <v>30</v>
      </c>
      <c r="G1509" s="33"/>
      <c r="H1509" s="34"/>
    </row>
    <row r="1510" spans="1:8" s="2" customFormat="1" ht="16.899999999999999" customHeight="1">
      <c r="A1510" s="33"/>
      <c r="B1510" s="34"/>
      <c r="C1510" s="223" t="s">
        <v>2497</v>
      </c>
      <c r="D1510" s="223" t="s">
        <v>236</v>
      </c>
      <c r="E1510" s="18" t="s">
        <v>1</v>
      </c>
      <c r="F1510" s="224">
        <v>30</v>
      </c>
      <c r="G1510" s="33"/>
      <c r="H1510" s="34"/>
    </row>
    <row r="1511" spans="1:8" s="2" customFormat="1" ht="16.899999999999999" customHeight="1">
      <c r="A1511" s="33"/>
      <c r="B1511" s="34"/>
      <c r="C1511" s="225" t="s">
        <v>5480</v>
      </c>
      <c r="D1511" s="33"/>
      <c r="E1511" s="33"/>
      <c r="F1511" s="33"/>
      <c r="G1511" s="33"/>
      <c r="H1511" s="34"/>
    </row>
    <row r="1512" spans="1:8" s="2" customFormat="1" ht="16.899999999999999" customHeight="1">
      <c r="A1512" s="33"/>
      <c r="B1512" s="34"/>
      <c r="C1512" s="223" t="s">
        <v>2551</v>
      </c>
      <c r="D1512" s="223" t="s">
        <v>2552</v>
      </c>
      <c r="E1512" s="18" t="s">
        <v>224</v>
      </c>
      <c r="F1512" s="224">
        <v>30</v>
      </c>
      <c r="G1512" s="33"/>
      <c r="H1512" s="34"/>
    </row>
    <row r="1513" spans="1:8" s="2" customFormat="1" ht="16.899999999999999" customHeight="1">
      <c r="A1513" s="33"/>
      <c r="B1513" s="34"/>
      <c r="C1513" s="223" t="s">
        <v>486</v>
      </c>
      <c r="D1513" s="223" t="s">
        <v>487</v>
      </c>
      <c r="E1513" s="18" t="s">
        <v>394</v>
      </c>
      <c r="F1513" s="224">
        <v>84.305000000000007</v>
      </c>
      <c r="G1513" s="33"/>
      <c r="H1513" s="34"/>
    </row>
    <row r="1514" spans="1:8" s="2" customFormat="1" ht="16.899999999999999" customHeight="1">
      <c r="A1514" s="33"/>
      <c r="B1514" s="34"/>
      <c r="C1514" s="223" t="s">
        <v>590</v>
      </c>
      <c r="D1514" s="223" t="s">
        <v>591</v>
      </c>
      <c r="E1514" s="18" t="s">
        <v>394</v>
      </c>
      <c r="F1514" s="224">
        <v>11.061</v>
      </c>
      <c r="G1514" s="33"/>
      <c r="H1514" s="34"/>
    </row>
    <row r="1515" spans="1:8" s="2" customFormat="1" ht="16.899999999999999" customHeight="1">
      <c r="A1515" s="33"/>
      <c r="B1515" s="34"/>
      <c r="C1515" s="219" t="s">
        <v>2498</v>
      </c>
      <c r="D1515" s="220" t="s">
        <v>1</v>
      </c>
      <c r="E1515" s="221" t="s">
        <v>1</v>
      </c>
      <c r="F1515" s="222">
        <v>21</v>
      </c>
      <c r="G1515" s="33"/>
      <c r="H1515" s="34"/>
    </row>
    <row r="1516" spans="1:8" s="2" customFormat="1" ht="16.899999999999999" customHeight="1">
      <c r="A1516" s="33"/>
      <c r="B1516" s="34"/>
      <c r="C1516" s="223" t="s">
        <v>1</v>
      </c>
      <c r="D1516" s="223" t="s">
        <v>2562</v>
      </c>
      <c r="E1516" s="18" t="s">
        <v>1</v>
      </c>
      <c r="F1516" s="224">
        <v>21</v>
      </c>
      <c r="G1516" s="33"/>
      <c r="H1516" s="34"/>
    </row>
    <row r="1517" spans="1:8" s="2" customFormat="1" ht="16.899999999999999" customHeight="1">
      <c r="A1517" s="33"/>
      <c r="B1517" s="34"/>
      <c r="C1517" s="223" t="s">
        <v>2498</v>
      </c>
      <c r="D1517" s="223" t="s">
        <v>236</v>
      </c>
      <c r="E1517" s="18" t="s">
        <v>1</v>
      </c>
      <c r="F1517" s="224">
        <v>21</v>
      </c>
      <c r="G1517" s="33"/>
      <c r="H1517" s="34"/>
    </row>
    <row r="1518" spans="1:8" s="2" customFormat="1" ht="16.899999999999999" customHeight="1">
      <c r="A1518" s="33"/>
      <c r="B1518" s="34"/>
      <c r="C1518" s="225" t="s">
        <v>5480</v>
      </c>
      <c r="D1518" s="33"/>
      <c r="E1518" s="33"/>
      <c r="F1518" s="33"/>
      <c r="G1518" s="33"/>
      <c r="H1518" s="34"/>
    </row>
    <row r="1519" spans="1:8" s="2" customFormat="1" ht="16.899999999999999" customHeight="1">
      <c r="A1519" s="33"/>
      <c r="B1519" s="34"/>
      <c r="C1519" s="223" t="s">
        <v>2559</v>
      </c>
      <c r="D1519" s="223" t="s">
        <v>2560</v>
      </c>
      <c r="E1519" s="18" t="s">
        <v>224</v>
      </c>
      <c r="F1519" s="224">
        <v>21</v>
      </c>
      <c r="G1519" s="33"/>
      <c r="H1519" s="34"/>
    </row>
    <row r="1520" spans="1:8" s="2" customFormat="1" ht="16.899999999999999" customHeight="1">
      <c r="A1520" s="33"/>
      <c r="B1520" s="34"/>
      <c r="C1520" s="223" t="s">
        <v>486</v>
      </c>
      <c r="D1520" s="223" t="s">
        <v>487</v>
      </c>
      <c r="E1520" s="18" t="s">
        <v>394</v>
      </c>
      <c r="F1520" s="224">
        <v>84.305000000000007</v>
      </c>
      <c r="G1520" s="33"/>
      <c r="H1520" s="34"/>
    </row>
    <row r="1521" spans="1:8" s="2" customFormat="1" ht="16.899999999999999" customHeight="1">
      <c r="A1521" s="33"/>
      <c r="B1521" s="34"/>
      <c r="C1521" s="223" t="s">
        <v>590</v>
      </c>
      <c r="D1521" s="223" t="s">
        <v>591</v>
      </c>
      <c r="E1521" s="18" t="s">
        <v>394</v>
      </c>
      <c r="F1521" s="224">
        <v>11.061</v>
      </c>
      <c r="G1521" s="33"/>
      <c r="H1521" s="34"/>
    </row>
    <row r="1522" spans="1:8" s="2" customFormat="1" ht="16.899999999999999" customHeight="1">
      <c r="A1522" s="33"/>
      <c r="B1522" s="34"/>
      <c r="C1522" s="219" t="s">
        <v>2499</v>
      </c>
      <c r="D1522" s="220" t="s">
        <v>1</v>
      </c>
      <c r="E1522" s="221" t="s">
        <v>1</v>
      </c>
      <c r="F1522" s="222">
        <v>20.5</v>
      </c>
      <c r="G1522" s="33"/>
      <c r="H1522" s="34"/>
    </row>
    <row r="1523" spans="1:8" s="2" customFormat="1" ht="16.899999999999999" customHeight="1">
      <c r="A1523" s="33"/>
      <c r="B1523" s="34"/>
      <c r="C1523" s="223" t="s">
        <v>1</v>
      </c>
      <c r="D1523" s="223" t="s">
        <v>2558</v>
      </c>
      <c r="E1523" s="18" t="s">
        <v>1</v>
      </c>
      <c r="F1523" s="224">
        <v>20.5</v>
      </c>
      <c r="G1523" s="33"/>
      <c r="H1523" s="34"/>
    </row>
    <row r="1524" spans="1:8" s="2" customFormat="1" ht="16.899999999999999" customHeight="1">
      <c r="A1524" s="33"/>
      <c r="B1524" s="34"/>
      <c r="C1524" s="223" t="s">
        <v>2499</v>
      </c>
      <c r="D1524" s="223" t="s">
        <v>236</v>
      </c>
      <c r="E1524" s="18" t="s">
        <v>1</v>
      </c>
      <c r="F1524" s="224">
        <v>20.5</v>
      </c>
      <c r="G1524" s="33"/>
      <c r="H1524" s="34"/>
    </row>
    <row r="1525" spans="1:8" s="2" customFormat="1" ht="16.899999999999999" customHeight="1">
      <c r="A1525" s="33"/>
      <c r="B1525" s="34"/>
      <c r="C1525" s="225" t="s">
        <v>5480</v>
      </c>
      <c r="D1525" s="33"/>
      <c r="E1525" s="33"/>
      <c r="F1525" s="33"/>
      <c r="G1525" s="33"/>
      <c r="H1525" s="34"/>
    </row>
    <row r="1526" spans="1:8" s="2" customFormat="1" ht="16.899999999999999" customHeight="1">
      <c r="A1526" s="33"/>
      <c r="B1526" s="34"/>
      <c r="C1526" s="223" t="s">
        <v>2555</v>
      </c>
      <c r="D1526" s="223" t="s">
        <v>2556</v>
      </c>
      <c r="E1526" s="18" t="s">
        <v>224</v>
      </c>
      <c r="F1526" s="224">
        <v>20.5</v>
      </c>
      <c r="G1526" s="33"/>
      <c r="H1526" s="34"/>
    </row>
    <row r="1527" spans="1:8" s="2" customFormat="1" ht="16.899999999999999" customHeight="1">
      <c r="A1527" s="33"/>
      <c r="B1527" s="34"/>
      <c r="C1527" s="223" t="s">
        <v>486</v>
      </c>
      <c r="D1527" s="223" t="s">
        <v>487</v>
      </c>
      <c r="E1527" s="18" t="s">
        <v>394</v>
      </c>
      <c r="F1527" s="224">
        <v>84.305000000000007</v>
      </c>
      <c r="G1527" s="33"/>
      <c r="H1527" s="34"/>
    </row>
    <row r="1528" spans="1:8" s="2" customFormat="1" ht="16.899999999999999" customHeight="1">
      <c r="A1528" s="33"/>
      <c r="B1528" s="34"/>
      <c r="C1528" s="223" t="s">
        <v>590</v>
      </c>
      <c r="D1528" s="223" t="s">
        <v>591</v>
      </c>
      <c r="E1528" s="18" t="s">
        <v>394</v>
      </c>
      <c r="F1528" s="224">
        <v>11.061</v>
      </c>
      <c r="G1528" s="33"/>
      <c r="H1528" s="34"/>
    </row>
    <row r="1529" spans="1:8" s="2" customFormat="1" ht="16.899999999999999" customHeight="1">
      <c r="A1529" s="33"/>
      <c r="B1529" s="34"/>
      <c r="C1529" s="219" t="s">
        <v>2501</v>
      </c>
      <c r="D1529" s="220" t="s">
        <v>1</v>
      </c>
      <c r="E1529" s="221" t="s">
        <v>1</v>
      </c>
      <c r="F1529" s="222">
        <v>24</v>
      </c>
      <c r="G1529" s="33"/>
      <c r="H1529" s="34"/>
    </row>
    <row r="1530" spans="1:8" s="2" customFormat="1" ht="16.899999999999999" customHeight="1">
      <c r="A1530" s="33"/>
      <c r="B1530" s="34"/>
      <c r="C1530" s="223" t="s">
        <v>1</v>
      </c>
      <c r="D1530" s="223" t="s">
        <v>2523</v>
      </c>
      <c r="E1530" s="18" t="s">
        <v>1</v>
      </c>
      <c r="F1530" s="224">
        <v>0</v>
      </c>
      <c r="G1530" s="33"/>
      <c r="H1530" s="34"/>
    </row>
    <row r="1531" spans="1:8" s="2" customFormat="1" ht="16.899999999999999" customHeight="1">
      <c r="A1531" s="33"/>
      <c r="B1531" s="34"/>
      <c r="C1531" s="223" t="s">
        <v>1</v>
      </c>
      <c r="D1531" s="223" t="s">
        <v>2524</v>
      </c>
      <c r="E1531" s="18" t="s">
        <v>1</v>
      </c>
      <c r="F1531" s="224">
        <v>0</v>
      </c>
      <c r="G1531" s="33"/>
      <c r="H1531" s="34"/>
    </row>
    <row r="1532" spans="1:8" s="2" customFormat="1" ht="16.899999999999999" customHeight="1">
      <c r="A1532" s="33"/>
      <c r="B1532" s="34"/>
      <c r="C1532" s="223" t="s">
        <v>1</v>
      </c>
      <c r="D1532" s="223" t="s">
        <v>2527</v>
      </c>
      <c r="E1532" s="18" t="s">
        <v>1</v>
      </c>
      <c r="F1532" s="224">
        <v>14</v>
      </c>
      <c r="G1532" s="33"/>
      <c r="H1532" s="34"/>
    </row>
    <row r="1533" spans="1:8" s="2" customFormat="1" ht="16.899999999999999" customHeight="1">
      <c r="A1533" s="33"/>
      <c r="B1533" s="34"/>
      <c r="C1533" s="223" t="s">
        <v>1</v>
      </c>
      <c r="D1533" s="223" t="s">
        <v>2528</v>
      </c>
      <c r="E1533" s="18" t="s">
        <v>1</v>
      </c>
      <c r="F1533" s="224">
        <v>10</v>
      </c>
      <c r="G1533" s="33"/>
      <c r="H1533" s="34"/>
    </row>
    <row r="1534" spans="1:8" s="2" customFormat="1" ht="16.899999999999999" customHeight="1">
      <c r="A1534" s="33"/>
      <c r="B1534" s="34"/>
      <c r="C1534" s="223" t="s">
        <v>2501</v>
      </c>
      <c r="D1534" s="223" t="s">
        <v>282</v>
      </c>
      <c r="E1534" s="18" t="s">
        <v>1</v>
      </c>
      <c r="F1534" s="224">
        <v>24</v>
      </c>
      <c r="G1534" s="33"/>
      <c r="H1534" s="34"/>
    </row>
    <row r="1535" spans="1:8" s="2" customFormat="1" ht="16.899999999999999" customHeight="1">
      <c r="A1535" s="33"/>
      <c r="B1535" s="34"/>
      <c r="C1535" s="225" t="s">
        <v>5480</v>
      </c>
      <c r="D1535" s="33"/>
      <c r="E1535" s="33"/>
      <c r="F1535" s="33"/>
      <c r="G1535" s="33"/>
      <c r="H1535" s="34"/>
    </row>
    <row r="1536" spans="1:8" s="2" customFormat="1" ht="16.899999999999999" customHeight="1">
      <c r="A1536" s="33"/>
      <c r="B1536" s="34"/>
      <c r="C1536" s="223" t="s">
        <v>314</v>
      </c>
      <c r="D1536" s="223" t="s">
        <v>315</v>
      </c>
      <c r="E1536" s="18" t="s">
        <v>224</v>
      </c>
      <c r="F1536" s="224">
        <v>34</v>
      </c>
      <c r="G1536" s="33"/>
      <c r="H1536" s="34"/>
    </row>
    <row r="1537" spans="1:8" s="2" customFormat="1" ht="16.899999999999999" customHeight="1">
      <c r="A1537" s="33"/>
      <c r="B1537" s="34"/>
      <c r="C1537" s="223" t="s">
        <v>259</v>
      </c>
      <c r="D1537" s="223" t="s">
        <v>260</v>
      </c>
      <c r="E1537" s="18" t="s">
        <v>224</v>
      </c>
      <c r="F1537" s="224">
        <v>24</v>
      </c>
      <c r="G1537" s="33"/>
      <c r="H1537" s="34"/>
    </row>
    <row r="1538" spans="1:8" s="2" customFormat="1" ht="16.899999999999999" customHeight="1">
      <c r="A1538" s="33"/>
      <c r="B1538" s="34"/>
      <c r="C1538" s="219" t="s">
        <v>2529</v>
      </c>
      <c r="D1538" s="220" t="s">
        <v>1</v>
      </c>
      <c r="E1538" s="221" t="s">
        <v>1</v>
      </c>
      <c r="F1538" s="222">
        <v>10</v>
      </c>
      <c r="G1538" s="33"/>
      <c r="H1538" s="34"/>
    </row>
    <row r="1539" spans="1:8" s="2" customFormat="1" ht="16.899999999999999" customHeight="1">
      <c r="A1539" s="33"/>
      <c r="B1539" s="34"/>
      <c r="C1539" s="223" t="s">
        <v>1</v>
      </c>
      <c r="D1539" s="223" t="s">
        <v>2519</v>
      </c>
      <c r="E1539" s="18" t="s">
        <v>1</v>
      </c>
      <c r="F1539" s="224">
        <v>0</v>
      </c>
      <c r="G1539" s="33"/>
      <c r="H1539" s="34"/>
    </row>
    <row r="1540" spans="1:8" s="2" customFormat="1" ht="16.899999999999999" customHeight="1">
      <c r="A1540" s="33"/>
      <c r="B1540" s="34"/>
      <c r="C1540" s="223" t="s">
        <v>1</v>
      </c>
      <c r="D1540" s="223" t="s">
        <v>2528</v>
      </c>
      <c r="E1540" s="18" t="s">
        <v>1</v>
      </c>
      <c r="F1540" s="224">
        <v>10</v>
      </c>
      <c r="G1540" s="33"/>
      <c r="H1540" s="34"/>
    </row>
    <row r="1541" spans="1:8" s="2" customFormat="1" ht="16.899999999999999" customHeight="1">
      <c r="A1541" s="33"/>
      <c r="B1541" s="34"/>
      <c r="C1541" s="223" t="s">
        <v>2529</v>
      </c>
      <c r="D1541" s="223" t="s">
        <v>282</v>
      </c>
      <c r="E1541" s="18" t="s">
        <v>1</v>
      </c>
      <c r="F1541" s="224">
        <v>10</v>
      </c>
      <c r="G1541" s="33"/>
      <c r="H1541" s="34"/>
    </row>
    <row r="1542" spans="1:8" s="2" customFormat="1" ht="16.899999999999999" customHeight="1">
      <c r="A1542" s="33"/>
      <c r="B1542" s="34"/>
      <c r="C1542" s="219" t="s">
        <v>2502</v>
      </c>
      <c r="D1542" s="220" t="s">
        <v>1</v>
      </c>
      <c r="E1542" s="221" t="s">
        <v>1</v>
      </c>
      <c r="F1542" s="222">
        <v>16</v>
      </c>
      <c r="G1542" s="33"/>
      <c r="H1542" s="34"/>
    </row>
    <row r="1543" spans="1:8" s="2" customFormat="1" ht="16.899999999999999" customHeight="1">
      <c r="A1543" s="33"/>
      <c r="B1543" s="34"/>
      <c r="C1543" s="223" t="s">
        <v>1</v>
      </c>
      <c r="D1543" s="223" t="s">
        <v>279</v>
      </c>
      <c r="E1543" s="18" t="s">
        <v>1</v>
      </c>
      <c r="F1543" s="224">
        <v>0</v>
      </c>
      <c r="G1543" s="33"/>
      <c r="H1543" s="34"/>
    </row>
    <row r="1544" spans="1:8" s="2" customFormat="1" ht="16.899999999999999" customHeight="1">
      <c r="A1544" s="33"/>
      <c r="B1544" s="34"/>
      <c r="C1544" s="223" t="s">
        <v>1</v>
      </c>
      <c r="D1544" s="223" t="s">
        <v>2519</v>
      </c>
      <c r="E1544" s="18" t="s">
        <v>1</v>
      </c>
      <c r="F1544" s="224">
        <v>0</v>
      </c>
      <c r="G1544" s="33"/>
      <c r="H1544" s="34"/>
    </row>
    <row r="1545" spans="1:8" s="2" customFormat="1" ht="16.899999999999999" customHeight="1">
      <c r="A1545" s="33"/>
      <c r="B1545" s="34"/>
      <c r="C1545" s="223" t="s">
        <v>1</v>
      </c>
      <c r="D1545" s="223" t="s">
        <v>2521</v>
      </c>
      <c r="E1545" s="18" t="s">
        <v>1</v>
      </c>
      <c r="F1545" s="224">
        <v>16</v>
      </c>
      <c r="G1545" s="33"/>
      <c r="H1545" s="34"/>
    </row>
    <row r="1546" spans="1:8" s="2" customFormat="1" ht="16.899999999999999" customHeight="1">
      <c r="A1546" s="33"/>
      <c r="B1546" s="34"/>
      <c r="C1546" s="223" t="s">
        <v>2502</v>
      </c>
      <c r="D1546" s="223" t="s">
        <v>236</v>
      </c>
      <c r="E1546" s="18" t="s">
        <v>1</v>
      </c>
      <c r="F1546" s="224">
        <v>16</v>
      </c>
      <c r="G1546" s="33"/>
      <c r="H1546" s="34"/>
    </row>
    <row r="1547" spans="1:8" s="2" customFormat="1" ht="16.899999999999999" customHeight="1">
      <c r="A1547" s="33"/>
      <c r="B1547" s="34"/>
      <c r="C1547" s="225" t="s">
        <v>5480</v>
      </c>
      <c r="D1547" s="33"/>
      <c r="E1547" s="33"/>
      <c r="F1547" s="33"/>
      <c r="G1547" s="33"/>
      <c r="H1547" s="34"/>
    </row>
    <row r="1548" spans="1:8" s="2" customFormat="1" ht="16.899999999999999" customHeight="1">
      <c r="A1548" s="33"/>
      <c r="B1548" s="34"/>
      <c r="C1548" s="223" t="s">
        <v>1541</v>
      </c>
      <c r="D1548" s="223" t="s">
        <v>1542</v>
      </c>
      <c r="E1548" s="18" t="s">
        <v>224</v>
      </c>
      <c r="F1548" s="224">
        <v>16</v>
      </c>
      <c r="G1548" s="33"/>
      <c r="H1548" s="34"/>
    </row>
    <row r="1549" spans="1:8" s="2" customFormat="1" ht="16.899999999999999" customHeight="1">
      <c r="A1549" s="33"/>
      <c r="B1549" s="34"/>
      <c r="C1549" s="223" t="s">
        <v>1511</v>
      </c>
      <c r="D1549" s="223" t="s">
        <v>1512</v>
      </c>
      <c r="E1549" s="18" t="s">
        <v>224</v>
      </c>
      <c r="F1549" s="224">
        <v>16</v>
      </c>
      <c r="G1549" s="33"/>
      <c r="H1549" s="34"/>
    </row>
    <row r="1550" spans="1:8" s="2" customFormat="1" ht="16.899999999999999" customHeight="1">
      <c r="A1550" s="33"/>
      <c r="B1550" s="34"/>
      <c r="C1550" s="219" t="s">
        <v>180</v>
      </c>
      <c r="D1550" s="220" t="s">
        <v>1</v>
      </c>
      <c r="E1550" s="221" t="s">
        <v>1</v>
      </c>
      <c r="F1550" s="222">
        <v>53.94</v>
      </c>
      <c r="G1550" s="33"/>
      <c r="H1550" s="34"/>
    </row>
    <row r="1551" spans="1:8" s="2" customFormat="1" ht="16.899999999999999" customHeight="1">
      <c r="A1551" s="33"/>
      <c r="B1551" s="34"/>
      <c r="C1551" s="223" t="s">
        <v>1</v>
      </c>
      <c r="D1551" s="223" t="s">
        <v>2524</v>
      </c>
      <c r="E1551" s="18" t="s">
        <v>1</v>
      </c>
      <c r="F1551" s="224">
        <v>0</v>
      </c>
      <c r="G1551" s="33"/>
      <c r="H1551" s="34"/>
    </row>
    <row r="1552" spans="1:8" s="2" customFormat="1" ht="16.899999999999999" customHeight="1">
      <c r="A1552" s="33"/>
      <c r="B1552" s="34"/>
      <c r="C1552" s="223" t="s">
        <v>1</v>
      </c>
      <c r="D1552" s="223" t="s">
        <v>2537</v>
      </c>
      <c r="E1552" s="18" t="s">
        <v>1</v>
      </c>
      <c r="F1552" s="224">
        <v>32.159999999999997</v>
      </c>
      <c r="G1552" s="33"/>
      <c r="H1552" s="34"/>
    </row>
    <row r="1553" spans="1:8" s="2" customFormat="1" ht="16.899999999999999" customHeight="1">
      <c r="A1553" s="33"/>
      <c r="B1553" s="34"/>
      <c r="C1553" s="223" t="s">
        <v>1</v>
      </c>
      <c r="D1553" s="223" t="s">
        <v>2538</v>
      </c>
      <c r="E1553" s="18" t="s">
        <v>1</v>
      </c>
      <c r="F1553" s="224">
        <v>17.46</v>
      </c>
      <c r="G1553" s="33"/>
      <c r="H1553" s="34"/>
    </row>
    <row r="1554" spans="1:8" s="2" customFormat="1" ht="16.899999999999999" customHeight="1">
      <c r="A1554" s="33"/>
      <c r="B1554" s="34"/>
      <c r="C1554" s="223" t="s">
        <v>1</v>
      </c>
      <c r="D1554" s="223" t="s">
        <v>2519</v>
      </c>
      <c r="E1554" s="18" t="s">
        <v>1</v>
      </c>
      <c r="F1554" s="224">
        <v>0</v>
      </c>
      <c r="G1554" s="33"/>
      <c r="H1554" s="34"/>
    </row>
    <row r="1555" spans="1:8" s="2" customFormat="1" ht="16.899999999999999" customHeight="1">
      <c r="A1555" s="33"/>
      <c r="B1555" s="34"/>
      <c r="C1555" s="223" t="s">
        <v>1</v>
      </c>
      <c r="D1555" s="223" t="s">
        <v>2539</v>
      </c>
      <c r="E1555" s="18" t="s">
        <v>1</v>
      </c>
      <c r="F1555" s="224">
        <v>48.8</v>
      </c>
      <c r="G1555" s="33"/>
      <c r="H1555" s="34"/>
    </row>
    <row r="1556" spans="1:8" s="2" customFormat="1" ht="16.899999999999999" customHeight="1">
      <c r="A1556" s="33"/>
      <c r="B1556" s="34"/>
      <c r="C1556" s="223" t="s">
        <v>1</v>
      </c>
      <c r="D1556" s="223" t="s">
        <v>2540</v>
      </c>
      <c r="E1556" s="18" t="s">
        <v>1</v>
      </c>
      <c r="F1556" s="224">
        <v>17.7</v>
      </c>
      <c r="G1556" s="33"/>
      <c r="H1556" s="34"/>
    </row>
    <row r="1557" spans="1:8" s="2" customFormat="1" ht="16.899999999999999" customHeight="1">
      <c r="A1557" s="33"/>
      <c r="B1557" s="34"/>
      <c r="C1557" s="223" t="s">
        <v>1</v>
      </c>
      <c r="D1557" s="223" t="s">
        <v>441</v>
      </c>
      <c r="E1557" s="18" t="s">
        <v>1</v>
      </c>
      <c r="F1557" s="224">
        <v>0</v>
      </c>
      <c r="G1557" s="33"/>
      <c r="H1557" s="34"/>
    </row>
    <row r="1558" spans="1:8" s="2" customFormat="1" ht="16.899999999999999" customHeight="1">
      <c r="A1558" s="33"/>
      <c r="B1558" s="34"/>
      <c r="C1558" s="223" t="s">
        <v>1</v>
      </c>
      <c r="D1558" s="223" t="s">
        <v>1712</v>
      </c>
      <c r="E1558" s="18" t="s">
        <v>1</v>
      </c>
      <c r="F1558" s="224">
        <v>-12.6</v>
      </c>
      <c r="G1558" s="33"/>
      <c r="H1558" s="34"/>
    </row>
    <row r="1559" spans="1:8" s="2" customFormat="1" ht="16.899999999999999" customHeight="1">
      <c r="A1559" s="33"/>
      <c r="B1559" s="34"/>
      <c r="C1559" s="223" t="s">
        <v>1</v>
      </c>
      <c r="D1559" s="223" t="s">
        <v>1714</v>
      </c>
      <c r="E1559" s="18" t="s">
        <v>1</v>
      </c>
      <c r="F1559" s="224">
        <v>-3.6</v>
      </c>
      <c r="G1559" s="33"/>
      <c r="H1559" s="34"/>
    </row>
    <row r="1560" spans="1:8" s="2" customFormat="1" ht="16.899999999999999" customHeight="1">
      <c r="A1560" s="33"/>
      <c r="B1560" s="34"/>
      <c r="C1560" s="223" t="s">
        <v>1</v>
      </c>
      <c r="D1560" s="223" t="s">
        <v>1716</v>
      </c>
      <c r="E1560" s="18" t="s">
        <v>1</v>
      </c>
      <c r="F1560" s="224">
        <v>-5.6</v>
      </c>
      <c r="G1560" s="33"/>
      <c r="H1560" s="34"/>
    </row>
    <row r="1561" spans="1:8" s="2" customFormat="1" ht="16.899999999999999" customHeight="1">
      <c r="A1561" s="33"/>
      <c r="B1561" s="34"/>
      <c r="C1561" s="223" t="s">
        <v>1</v>
      </c>
      <c r="D1561" s="223" t="s">
        <v>446</v>
      </c>
      <c r="E1561" s="18" t="s">
        <v>1</v>
      </c>
      <c r="F1561" s="224">
        <v>-40.380000000000003</v>
      </c>
      <c r="G1561" s="33"/>
      <c r="H1561" s="34"/>
    </row>
    <row r="1562" spans="1:8" s="2" customFormat="1" ht="16.899999999999999" customHeight="1">
      <c r="A1562" s="33"/>
      <c r="B1562" s="34"/>
      <c r="C1562" s="223" t="s">
        <v>180</v>
      </c>
      <c r="D1562" s="223" t="s">
        <v>236</v>
      </c>
      <c r="E1562" s="18" t="s">
        <v>1</v>
      </c>
      <c r="F1562" s="224">
        <v>53.94</v>
      </c>
      <c r="G1562" s="33"/>
      <c r="H1562" s="34"/>
    </row>
    <row r="1563" spans="1:8" s="2" customFormat="1" ht="16.899999999999999" customHeight="1">
      <c r="A1563" s="33"/>
      <c r="B1563" s="34"/>
      <c r="C1563" s="225" t="s">
        <v>5480</v>
      </c>
      <c r="D1563" s="33"/>
      <c r="E1563" s="33"/>
      <c r="F1563" s="33"/>
      <c r="G1563" s="33"/>
      <c r="H1563" s="34"/>
    </row>
    <row r="1564" spans="1:8" s="2" customFormat="1" ht="16.899999999999999" customHeight="1">
      <c r="A1564" s="33"/>
      <c r="B1564" s="34"/>
      <c r="C1564" s="223" t="s">
        <v>2535</v>
      </c>
      <c r="D1564" s="223" t="s">
        <v>2536</v>
      </c>
      <c r="E1564" s="18" t="s">
        <v>394</v>
      </c>
      <c r="F1564" s="224">
        <v>43.152000000000001</v>
      </c>
      <c r="G1564" s="33"/>
      <c r="H1564" s="34"/>
    </row>
    <row r="1565" spans="1:8" s="2" customFormat="1" ht="16.899999999999999" customHeight="1">
      <c r="A1565" s="33"/>
      <c r="B1565" s="34"/>
      <c r="C1565" s="223" t="s">
        <v>2541</v>
      </c>
      <c r="D1565" s="223" t="s">
        <v>2542</v>
      </c>
      <c r="E1565" s="18" t="s">
        <v>394</v>
      </c>
      <c r="F1565" s="224">
        <v>10.788</v>
      </c>
      <c r="G1565" s="33"/>
      <c r="H1565" s="34"/>
    </row>
    <row r="1566" spans="1:8" s="2" customFormat="1" ht="16.899999999999999" customHeight="1">
      <c r="A1566" s="33"/>
      <c r="B1566" s="34"/>
      <c r="C1566" s="223" t="s">
        <v>486</v>
      </c>
      <c r="D1566" s="223" t="s">
        <v>487</v>
      </c>
      <c r="E1566" s="18" t="s">
        <v>394</v>
      </c>
      <c r="F1566" s="224">
        <v>84.305000000000007</v>
      </c>
      <c r="G1566" s="33"/>
      <c r="H1566" s="34"/>
    </row>
    <row r="1567" spans="1:8" s="2" customFormat="1" ht="16.899999999999999" customHeight="1">
      <c r="A1567" s="33"/>
      <c r="B1567" s="34"/>
      <c r="C1567" s="219" t="s">
        <v>182</v>
      </c>
      <c r="D1567" s="220" t="s">
        <v>1</v>
      </c>
      <c r="E1567" s="221" t="s">
        <v>1</v>
      </c>
      <c r="F1567" s="222">
        <v>116.12</v>
      </c>
      <c r="G1567" s="33"/>
      <c r="H1567" s="34"/>
    </row>
    <row r="1568" spans="1:8" s="2" customFormat="1" ht="16.899999999999999" customHeight="1">
      <c r="A1568" s="33"/>
      <c r="B1568" s="34"/>
      <c r="C1568" s="223" t="s">
        <v>1</v>
      </c>
      <c r="D1568" s="223" t="s">
        <v>2524</v>
      </c>
      <c r="E1568" s="18" t="s">
        <v>1</v>
      </c>
      <c r="F1568" s="224">
        <v>0</v>
      </c>
      <c r="G1568" s="33"/>
      <c r="H1568" s="34"/>
    </row>
    <row r="1569" spans="1:8" s="2" customFormat="1" ht="16.899999999999999" customHeight="1">
      <c r="A1569" s="33"/>
      <c r="B1569" s="34"/>
      <c r="C1569" s="223" t="s">
        <v>1</v>
      </c>
      <c r="D1569" s="223" t="s">
        <v>2537</v>
      </c>
      <c r="E1569" s="18" t="s">
        <v>1</v>
      </c>
      <c r="F1569" s="224">
        <v>32.159999999999997</v>
      </c>
      <c r="G1569" s="33"/>
      <c r="H1569" s="34"/>
    </row>
    <row r="1570" spans="1:8" s="2" customFormat="1" ht="16.899999999999999" customHeight="1">
      <c r="A1570" s="33"/>
      <c r="B1570" s="34"/>
      <c r="C1570" s="223" t="s">
        <v>1</v>
      </c>
      <c r="D1570" s="223" t="s">
        <v>2538</v>
      </c>
      <c r="E1570" s="18" t="s">
        <v>1</v>
      </c>
      <c r="F1570" s="224">
        <v>17.46</v>
      </c>
      <c r="G1570" s="33"/>
      <c r="H1570" s="34"/>
    </row>
    <row r="1571" spans="1:8" s="2" customFormat="1" ht="16.899999999999999" customHeight="1">
      <c r="A1571" s="33"/>
      <c r="B1571" s="34"/>
      <c r="C1571" s="223" t="s">
        <v>1</v>
      </c>
      <c r="D1571" s="223" t="s">
        <v>2519</v>
      </c>
      <c r="E1571" s="18" t="s">
        <v>1</v>
      </c>
      <c r="F1571" s="224">
        <v>0</v>
      </c>
      <c r="G1571" s="33"/>
      <c r="H1571" s="34"/>
    </row>
    <row r="1572" spans="1:8" s="2" customFormat="1" ht="16.899999999999999" customHeight="1">
      <c r="A1572" s="33"/>
      <c r="B1572" s="34"/>
      <c r="C1572" s="223" t="s">
        <v>1</v>
      </c>
      <c r="D1572" s="223" t="s">
        <v>2539</v>
      </c>
      <c r="E1572" s="18" t="s">
        <v>1</v>
      </c>
      <c r="F1572" s="224">
        <v>48.8</v>
      </c>
      <c r="G1572" s="33"/>
      <c r="H1572" s="34"/>
    </row>
    <row r="1573" spans="1:8" s="2" customFormat="1" ht="16.899999999999999" customHeight="1">
      <c r="A1573" s="33"/>
      <c r="B1573" s="34"/>
      <c r="C1573" s="223" t="s">
        <v>1</v>
      </c>
      <c r="D1573" s="223" t="s">
        <v>2540</v>
      </c>
      <c r="E1573" s="18" t="s">
        <v>1</v>
      </c>
      <c r="F1573" s="224">
        <v>17.7</v>
      </c>
      <c r="G1573" s="33"/>
      <c r="H1573" s="34"/>
    </row>
    <row r="1574" spans="1:8" s="2" customFormat="1" ht="16.899999999999999" customHeight="1">
      <c r="A1574" s="33"/>
      <c r="B1574" s="34"/>
      <c r="C1574" s="223" t="s">
        <v>182</v>
      </c>
      <c r="D1574" s="223" t="s">
        <v>282</v>
      </c>
      <c r="E1574" s="18" t="s">
        <v>1</v>
      </c>
      <c r="F1574" s="224">
        <v>116.12</v>
      </c>
      <c r="G1574" s="33"/>
      <c r="H1574" s="34"/>
    </row>
    <row r="1575" spans="1:8" s="2" customFormat="1" ht="16.899999999999999" customHeight="1">
      <c r="A1575" s="33"/>
      <c r="B1575" s="34"/>
      <c r="C1575" s="225" t="s">
        <v>5480</v>
      </c>
      <c r="D1575" s="33"/>
      <c r="E1575" s="33"/>
      <c r="F1575" s="33"/>
      <c r="G1575" s="33"/>
      <c r="H1575" s="34"/>
    </row>
    <row r="1576" spans="1:8" s="2" customFormat="1" ht="16.899999999999999" customHeight="1">
      <c r="A1576" s="33"/>
      <c r="B1576" s="34"/>
      <c r="C1576" s="223" t="s">
        <v>2535</v>
      </c>
      <c r="D1576" s="223" t="s">
        <v>2536</v>
      </c>
      <c r="E1576" s="18" t="s">
        <v>394</v>
      </c>
      <c r="F1576" s="224">
        <v>43.152000000000001</v>
      </c>
      <c r="G1576" s="33"/>
      <c r="H1576" s="34"/>
    </row>
    <row r="1577" spans="1:8" s="2" customFormat="1" ht="16.899999999999999" customHeight="1">
      <c r="A1577" s="33"/>
      <c r="B1577" s="34"/>
      <c r="C1577" s="223" t="s">
        <v>513</v>
      </c>
      <c r="D1577" s="223" t="s">
        <v>514</v>
      </c>
      <c r="E1577" s="18" t="s">
        <v>394</v>
      </c>
      <c r="F1577" s="224">
        <v>88.706000000000003</v>
      </c>
      <c r="G1577" s="33"/>
      <c r="H1577" s="34"/>
    </row>
    <row r="1578" spans="1:8" s="2" customFormat="1" ht="16.899999999999999" customHeight="1">
      <c r="A1578" s="33"/>
      <c r="B1578" s="34"/>
      <c r="C1578" s="219" t="s">
        <v>185</v>
      </c>
      <c r="D1578" s="220" t="s">
        <v>1</v>
      </c>
      <c r="E1578" s="221" t="s">
        <v>1</v>
      </c>
      <c r="F1578" s="222">
        <v>40.380000000000003</v>
      </c>
      <c r="G1578" s="33"/>
      <c r="H1578" s="34"/>
    </row>
    <row r="1579" spans="1:8" s="2" customFormat="1" ht="16.899999999999999" customHeight="1">
      <c r="A1579" s="33"/>
      <c r="B1579" s="34"/>
      <c r="C1579" s="223" t="s">
        <v>1</v>
      </c>
      <c r="D1579" s="223" t="s">
        <v>396</v>
      </c>
      <c r="E1579" s="18" t="s">
        <v>1</v>
      </c>
      <c r="F1579" s="224">
        <v>20.399999999999999</v>
      </c>
      <c r="G1579" s="33"/>
      <c r="H1579" s="34"/>
    </row>
    <row r="1580" spans="1:8" s="2" customFormat="1" ht="16.899999999999999" customHeight="1">
      <c r="A1580" s="33"/>
      <c r="B1580" s="34"/>
      <c r="C1580" s="223" t="s">
        <v>1</v>
      </c>
      <c r="D1580" s="223" t="s">
        <v>397</v>
      </c>
      <c r="E1580" s="18" t="s">
        <v>1</v>
      </c>
      <c r="F1580" s="224">
        <v>7.98</v>
      </c>
      <c r="G1580" s="33"/>
      <c r="H1580" s="34"/>
    </row>
    <row r="1581" spans="1:8" s="2" customFormat="1" ht="16.899999999999999" customHeight="1">
      <c r="A1581" s="33"/>
      <c r="B1581" s="34"/>
      <c r="C1581" s="223" t="s">
        <v>1</v>
      </c>
      <c r="D1581" s="223" t="s">
        <v>398</v>
      </c>
      <c r="E1581" s="18" t="s">
        <v>1</v>
      </c>
      <c r="F1581" s="224">
        <v>12</v>
      </c>
      <c r="G1581" s="33"/>
      <c r="H1581" s="34"/>
    </row>
    <row r="1582" spans="1:8" s="2" customFormat="1" ht="16.899999999999999" customHeight="1">
      <c r="A1582" s="33"/>
      <c r="B1582" s="34"/>
      <c r="C1582" s="223" t="s">
        <v>185</v>
      </c>
      <c r="D1582" s="223" t="s">
        <v>236</v>
      </c>
      <c r="E1582" s="18" t="s">
        <v>1</v>
      </c>
      <c r="F1582" s="224">
        <v>40.380000000000003</v>
      </c>
      <c r="G1582" s="33"/>
      <c r="H1582" s="34"/>
    </row>
    <row r="1583" spans="1:8" s="2" customFormat="1" ht="16.899999999999999" customHeight="1">
      <c r="A1583" s="33"/>
      <c r="B1583" s="34"/>
      <c r="C1583" s="225" t="s">
        <v>5480</v>
      </c>
      <c r="D1583" s="33"/>
      <c r="E1583" s="33"/>
      <c r="F1583" s="33"/>
      <c r="G1583" s="33"/>
      <c r="H1583" s="34"/>
    </row>
    <row r="1584" spans="1:8" s="2" customFormat="1" ht="16.899999999999999" customHeight="1">
      <c r="A1584" s="33"/>
      <c r="B1584" s="34"/>
      <c r="C1584" s="223" t="s">
        <v>392</v>
      </c>
      <c r="D1584" s="223" t="s">
        <v>393</v>
      </c>
      <c r="E1584" s="18" t="s">
        <v>394</v>
      </c>
      <c r="F1584" s="224">
        <v>40.380000000000003</v>
      </c>
      <c r="G1584" s="33"/>
      <c r="H1584" s="34"/>
    </row>
    <row r="1585" spans="1:8" s="2" customFormat="1" ht="16.899999999999999" customHeight="1">
      <c r="A1585" s="33"/>
      <c r="B1585" s="34"/>
      <c r="C1585" s="223" t="s">
        <v>2535</v>
      </c>
      <c r="D1585" s="223" t="s">
        <v>2536</v>
      </c>
      <c r="E1585" s="18" t="s">
        <v>394</v>
      </c>
      <c r="F1585" s="224">
        <v>43.152000000000001</v>
      </c>
      <c r="G1585" s="33"/>
      <c r="H1585" s="34"/>
    </row>
    <row r="1586" spans="1:8" s="2" customFormat="1" ht="16.899999999999999" customHeight="1">
      <c r="A1586" s="33"/>
      <c r="B1586" s="34"/>
      <c r="C1586" s="223" t="s">
        <v>401</v>
      </c>
      <c r="D1586" s="223" t="s">
        <v>402</v>
      </c>
      <c r="E1586" s="18" t="s">
        <v>394</v>
      </c>
      <c r="F1586" s="224">
        <v>32.304000000000002</v>
      </c>
      <c r="G1586" s="33"/>
      <c r="H1586" s="34"/>
    </row>
    <row r="1587" spans="1:8" s="2" customFormat="1" ht="16.899999999999999" customHeight="1">
      <c r="A1587" s="33"/>
      <c r="B1587" s="34"/>
      <c r="C1587" s="223" t="s">
        <v>407</v>
      </c>
      <c r="D1587" s="223" t="s">
        <v>408</v>
      </c>
      <c r="E1587" s="18" t="s">
        <v>394</v>
      </c>
      <c r="F1587" s="224">
        <v>8.0760000000000005</v>
      </c>
      <c r="G1587" s="33"/>
      <c r="H1587" s="34"/>
    </row>
    <row r="1588" spans="1:8" s="2" customFormat="1" ht="16.899999999999999" customHeight="1">
      <c r="A1588" s="33"/>
      <c r="B1588" s="34"/>
      <c r="C1588" s="223" t="s">
        <v>486</v>
      </c>
      <c r="D1588" s="223" t="s">
        <v>487</v>
      </c>
      <c r="E1588" s="18" t="s">
        <v>394</v>
      </c>
      <c r="F1588" s="224">
        <v>84.305000000000007</v>
      </c>
      <c r="G1588" s="33"/>
      <c r="H1588" s="34"/>
    </row>
    <row r="1589" spans="1:8" s="2" customFormat="1" ht="16.899999999999999" customHeight="1">
      <c r="A1589" s="33"/>
      <c r="B1589" s="34"/>
      <c r="C1589" s="219" t="s">
        <v>1786</v>
      </c>
      <c r="D1589" s="220" t="s">
        <v>1</v>
      </c>
      <c r="E1589" s="221" t="s">
        <v>1</v>
      </c>
      <c r="F1589" s="222">
        <v>88.706000000000003</v>
      </c>
      <c r="G1589" s="33"/>
      <c r="H1589" s="34"/>
    </row>
    <row r="1590" spans="1:8" s="2" customFormat="1" ht="16.899999999999999" customHeight="1">
      <c r="A1590" s="33"/>
      <c r="B1590" s="34"/>
      <c r="C1590" s="223" t="s">
        <v>1</v>
      </c>
      <c r="D1590" s="223" t="s">
        <v>516</v>
      </c>
      <c r="E1590" s="18" t="s">
        <v>1</v>
      </c>
      <c r="F1590" s="224">
        <v>116.12</v>
      </c>
      <c r="G1590" s="33"/>
      <c r="H1590" s="34"/>
    </row>
    <row r="1591" spans="1:8" s="2" customFormat="1" ht="16.899999999999999" customHeight="1">
      <c r="A1591" s="33"/>
      <c r="B1591" s="34"/>
      <c r="C1591" s="223" t="s">
        <v>1</v>
      </c>
      <c r="D1591" s="223" t="s">
        <v>2573</v>
      </c>
      <c r="E1591" s="18" t="s">
        <v>1</v>
      </c>
      <c r="F1591" s="224">
        <v>0</v>
      </c>
      <c r="G1591" s="33"/>
      <c r="H1591" s="34"/>
    </row>
    <row r="1592" spans="1:8" s="2" customFormat="1" ht="16.899999999999999" customHeight="1">
      <c r="A1592" s="33"/>
      <c r="B1592" s="34"/>
      <c r="C1592" s="223" t="s">
        <v>1</v>
      </c>
      <c r="D1592" s="223" t="s">
        <v>2574</v>
      </c>
      <c r="E1592" s="18" t="s">
        <v>1</v>
      </c>
      <c r="F1592" s="224">
        <v>-3.234</v>
      </c>
      <c r="G1592" s="33"/>
      <c r="H1592" s="34"/>
    </row>
    <row r="1593" spans="1:8" s="2" customFormat="1" ht="16.899999999999999" customHeight="1">
      <c r="A1593" s="33"/>
      <c r="B1593" s="34"/>
      <c r="C1593" s="223" t="s">
        <v>1</v>
      </c>
      <c r="D1593" s="223" t="s">
        <v>2575</v>
      </c>
      <c r="E1593" s="18" t="s">
        <v>1</v>
      </c>
      <c r="F1593" s="224">
        <v>-5.0999999999999996</v>
      </c>
      <c r="G1593" s="33"/>
      <c r="H1593" s="34"/>
    </row>
    <row r="1594" spans="1:8" s="2" customFormat="1" ht="16.899999999999999" customHeight="1">
      <c r="A1594" s="33"/>
      <c r="B1594" s="34"/>
      <c r="C1594" s="223" t="s">
        <v>1</v>
      </c>
      <c r="D1594" s="223" t="s">
        <v>2576</v>
      </c>
      <c r="E1594" s="18" t="s">
        <v>1</v>
      </c>
      <c r="F1594" s="224">
        <v>-3.08</v>
      </c>
      <c r="G1594" s="33"/>
      <c r="H1594" s="34"/>
    </row>
    <row r="1595" spans="1:8" s="2" customFormat="1" ht="16.899999999999999" customHeight="1">
      <c r="A1595" s="33"/>
      <c r="B1595" s="34"/>
      <c r="C1595" s="223" t="s">
        <v>1</v>
      </c>
      <c r="D1595" s="223" t="s">
        <v>531</v>
      </c>
      <c r="E1595" s="18" t="s">
        <v>1</v>
      </c>
      <c r="F1595" s="224">
        <v>0</v>
      </c>
      <c r="G1595" s="33"/>
      <c r="H1595" s="34"/>
    </row>
    <row r="1596" spans="1:8" s="2" customFormat="1" ht="16.899999999999999" customHeight="1">
      <c r="A1596" s="33"/>
      <c r="B1596" s="34"/>
      <c r="C1596" s="223" t="s">
        <v>1</v>
      </c>
      <c r="D1596" s="223" t="s">
        <v>532</v>
      </c>
      <c r="E1596" s="18" t="s">
        <v>1</v>
      </c>
      <c r="F1596" s="224">
        <v>-12</v>
      </c>
      <c r="G1596" s="33"/>
      <c r="H1596" s="34"/>
    </row>
    <row r="1597" spans="1:8" s="2" customFormat="1" ht="16.899999999999999" customHeight="1">
      <c r="A1597" s="33"/>
      <c r="B1597" s="34"/>
      <c r="C1597" s="223" t="s">
        <v>1</v>
      </c>
      <c r="D1597" s="223" t="s">
        <v>533</v>
      </c>
      <c r="E1597" s="18" t="s">
        <v>1</v>
      </c>
      <c r="F1597" s="224">
        <v>-4</v>
      </c>
      <c r="G1597" s="33"/>
      <c r="H1597" s="34"/>
    </row>
    <row r="1598" spans="1:8" s="2" customFormat="1" ht="16.899999999999999" customHeight="1">
      <c r="A1598" s="33"/>
      <c r="B1598" s="34"/>
      <c r="C1598" s="223" t="s">
        <v>1786</v>
      </c>
      <c r="D1598" s="223" t="s">
        <v>236</v>
      </c>
      <c r="E1598" s="18" t="s">
        <v>1</v>
      </c>
      <c r="F1598" s="224">
        <v>88.706000000000003</v>
      </c>
      <c r="G1598" s="33"/>
      <c r="H1598" s="34"/>
    </row>
    <row r="1599" spans="1:8" s="2" customFormat="1" ht="26.45" customHeight="1">
      <c r="A1599" s="33"/>
      <c r="B1599" s="34"/>
      <c r="C1599" s="218" t="s">
        <v>5500</v>
      </c>
      <c r="D1599" s="218" t="s">
        <v>99</v>
      </c>
      <c r="E1599" s="33"/>
      <c r="F1599" s="33"/>
      <c r="G1599" s="33"/>
      <c r="H1599" s="34"/>
    </row>
    <row r="1600" spans="1:8" s="2" customFormat="1" ht="16.899999999999999" customHeight="1">
      <c r="A1600" s="33"/>
      <c r="B1600" s="34"/>
      <c r="C1600" s="219" t="s">
        <v>129</v>
      </c>
      <c r="D1600" s="220" t="s">
        <v>1</v>
      </c>
      <c r="E1600" s="221" t="s">
        <v>1</v>
      </c>
      <c r="F1600" s="222">
        <v>13.59</v>
      </c>
      <c r="G1600" s="33"/>
      <c r="H1600" s="34"/>
    </row>
    <row r="1601" spans="1:8" s="2" customFormat="1" ht="16.899999999999999" customHeight="1">
      <c r="A1601" s="33"/>
      <c r="B1601" s="34"/>
      <c r="C1601" s="223" t="s">
        <v>1</v>
      </c>
      <c r="D1601" s="223" t="s">
        <v>303</v>
      </c>
      <c r="E1601" s="18" t="s">
        <v>1</v>
      </c>
      <c r="F1601" s="224">
        <v>0</v>
      </c>
      <c r="G1601" s="33"/>
      <c r="H1601" s="34"/>
    </row>
    <row r="1602" spans="1:8" s="2" customFormat="1" ht="16.899999999999999" customHeight="1">
      <c r="A1602" s="33"/>
      <c r="B1602" s="34"/>
      <c r="C1602" s="223" t="s">
        <v>1</v>
      </c>
      <c r="D1602" s="223" t="s">
        <v>2708</v>
      </c>
      <c r="E1602" s="18" t="s">
        <v>1</v>
      </c>
      <c r="F1602" s="224">
        <v>13.59</v>
      </c>
      <c r="G1602" s="33"/>
      <c r="H1602" s="34"/>
    </row>
    <row r="1603" spans="1:8" s="2" customFormat="1" ht="16.899999999999999" customHeight="1">
      <c r="A1603" s="33"/>
      <c r="B1603" s="34"/>
      <c r="C1603" s="223" t="s">
        <v>129</v>
      </c>
      <c r="D1603" s="223" t="s">
        <v>282</v>
      </c>
      <c r="E1603" s="18" t="s">
        <v>1</v>
      </c>
      <c r="F1603" s="224">
        <v>13.59</v>
      </c>
      <c r="G1603" s="33"/>
      <c r="H1603" s="34"/>
    </row>
    <row r="1604" spans="1:8" s="2" customFormat="1" ht="16.899999999999999" customHeight="1">
      <c r="A1604" s="33"/>
      <c r="B1604" s="34"/>
      <c r="C1604" s="225" t="s">
        <v>5480</v>
      </c>
      <c r="D1604" s="33"/>
      <c r="E1604" s="33"/>
      <c r="F1604" s="33"/>
      <c r="G1604" s="33"/>
      <c r="H1604" s="34"/>
    </row>
    <row r="1605" spans="1:8" s="2" customFormat="1" ht="16.899999999999999" customHeight="1">
      <c r="A1605" s="33"/>
      <c r="B1605" s="34"/>
      <c r="C1605" s="223" t="s">
        <v>1105</v>
      </c>
      <c r="D1605" s="223" t="s">
        <v>1106</v>
      </c>
      <c r="E1605" s="18" t="s">
        <v>240</v>
      </c>
      <c r="F1605" s="224">
        <v>21.51</v>
      </c>
      <c r="G1605" s="33"/>
      <c r="H1605" s="34"/>
    </row>
    <row r="1606" spans="1:8" s="2" customFormat="1" ht="16.899999999999999" customHeight="1">
      <c r="A1606" s="33"/>
      <c r="B1606" s="34"/>
      <c r="C1606" s="223" t="s">
        <v>1084</v>
      </c>
      <c r="D1606" s="223" t="s">
        <v>1085</v>
      </c>
      <c r="E1606" s="18" t="s">
        <v>240</v>
      </c>
      <c r="F1606" s="224">
        <v>19.260000000000002</v>
      </c>
      <c r="G1606" s="33"/>
      <c r="H1606" s="34"/>
    </row>
    <row r="1607" spans="1:8" s="2" customFormat="1" ht="16.899999999999999" customHeight="1">
      <c r="A1607" s="33"/>
      <c r="B1607" s="34"/>
      <c r="C1607" s="223" t="s">
        <v>1146</v>
      </c>
      <c r="D1607" s="223" t="s">
        <v>1147</v>
      </c>
      <c r="E1607" s="18" t="s">
        <v>394</v>
      </c>
      <c r="F1607" s="224">
        <v>23.791</v>
      </c>
      <c r="G1607" s="33"/>
      <c r="H1607" s="34"/>
    </row>
    <row r="1608" spans="1:8" s="2" customFormat="1" ht="16.899999999999999" customHeight="1">
      <c r="A1608" s="33"/>
      <c r="B1608" s="34"/>
      <c r="C1608" s="223" t="s">
        <v>705</v>
      </c>
      <c r="D1608" s="223" t="s">
        <v>706</v>
      </c>
      <c r="E1608" s="18" t="s">
        <v>240</v>
      </c>
      <c r="F1608" s="224">
        <v>115.02</v>
      </c>
      <c r="G1608" s="33"/>
      <c r="H1608" s="34"/>
    </row>
    <row r="1609" spans="1:8" s="2" customFormat="1" ht="16.899999999999999" customHeight="1">
      <c r="A1609" s="33"/>
      <c r="B1609" s="34"/>
      <c r="C1609" s="219" t="s">
        <v>131</v>
      </c>
      <c r="D1609" s="220" t="s">
        <v>1</v>
      </c>
      <c r="E1609" s="221" t="s">
        <v>1</v>
      </c>
      <c r="F1609" s="222">
        <v>15.93</v>
      </c>
      <c r="G1609" s="33"/>
      <c r="H1609" s="34"/>
    </row>
    <row r="1610" spans="1:8" s="2" customFormat="1" ht="16.899999999999999" customHeight="1">
      <c r="A1610" s="33"/>
      <c r="B1610" s="34"/>
      <c r="C1610" s="223" t="s">
        <v>1</v>
      </c>
      <c r="D1610" s="223" t="s">
        <v>303</v>
      </c>
      <c r="E1610" s="18" t="s">
        <v>1</v>
      </c>
      <c r="F1610" s="224">
        <v>0</v>
      </c>
      <c r="G1610" s="33"/>
      <c r="H1610" s="34"/>
    </row>
    <row r="1611" spans="1:8" s="2" customFormat="1" ht="16.899999999999999" customHeight="1">
      <c r="A1611" s="33"/>
      <c r="B1611" s="34"/>
      <c r="C1611" s="223" t="s">
        <v>1</v>
      </c>
      <c r="D1611" s="223" t="s">
        <v>2704</v>
      </c>
      <c r="E1611" s="18" t="s">
        <v>1</v>
      </c>
      <c r="F1611" s="224">
        <v>15.93</v>
      </c>
      <c r="G1611" s="33"/>
      <c r="H1611" s="34"/>
    </row>
    <row r="1612" spans="1:8" s="2" customFormat="1" ht="16.899999999999999" customHeight="1">
      <c r="A1612" s="33"/>
      <c r="B1612" s="34"/>
      <c r="C1612" s="223" t="s">
        <v>131</v>
      </c>
      <c r="D1612" s="223" t="s">
        <v>282</v>
      </c>
      <c r="E1612" s="18" t="s">
        <v>1</v>
      </c>
      <c r="F1612" s="224">
        <v>15.93</v>
      </c>
      <c r="G1612" s="33"/>
      <c r="H1612" s="34"/>
    </row>
    <row r="1613" spans="1:8" s="2" customFormat="1" ht="16.899999999999999" customHeight="1">
      <c r="A1613" s="33"/>
      <c r="B1613" s="34"/>
      <c r="C1613" s="225" t="s">
        <v>5480</v>
      </c>
      <c r="D1613" s="33"/>
      <c r="E1613" s="33"/>
      <c r="F1613" s="33"/>
      <c r="G1613" s="33"/>
      <c r="H1613" s="34"/>
    </row>
    <row r="1614" spans="1:8" s="2" customFormat="1" ht="16.899999999999999" customHeight="1">
      <c r="A1614" s="33"/>
      <c r="B1614" s="34"/>
      <c r="C1614" s="223" t="s">
        <v>276</v>
      </c>
      <c r="D1614" s="223" t="s">
        <v>277</v>
      </c>
      <c r="E1614" s="18" t="s">
        <v>240</v>
      </c>
      <c r="F1614" s="224">
        <v>15.93</v>
      </c>
      <c r="G1614" s="33"/>
      <c r="H1614" s="34"/>
    </row>
    <row r="1615" spans="1:8" s="2" customFormat="1" ht="16.899999999999999" customHeight="1">
      <c r="A1615" s="33"/>
      <c r="B1615" s="34"/>
      <c r="C1615" s="223" t="s">
        <v>1087</v>
      </c>
      <c r="D1615" s="223" t="s">
        <v>1088</v>
      </c>
      <c r="E1615" s="18" t="s">
        <v>240</v>
      </c>
      <c r="F1615" s="224">
        <v>15.93</v>
      </c>
      <c r="G1615" s="33"/>
      <c r="H1615" s="34"/>
    </row>
    <row r="1616" spans="1:8" s="2" customFormat="1" ht="16.899999999999999" customHeight="1">
      <c r="A1616" s="33"/>
      <c r="B1616" s="34"/>
      <c r="C1616" s="223" t="s">
        <v>1146</v>
      </c>
      <c r="D1616" s="223" t="s">
        <v>1147</v>
      </c>
      <c r="E1616" s="18" t="s">
        <v>394</v>
      </c>
      <c r="F1616" s="224">
        <v>23.791</v>
      </c>
      <c r="G1616" s="33"/>
      <c r="H1616" s="34"/>
    </row>
    <row r="1617" spans="1:8" s="2" customFormat="1" ht="16.899999999999999" customHeight="1">
      <c r="A1617" s="33"/>
      <c r="B1617" s="34"/>
      <c r="C1617" s="223" t="s">
        <v>705</v>
      </c>
      <c r="D1617" s="223" t="s">
        <v>706</v>
      </c>
      <c r="E1617" s="18" t="s">
        <v>240</v>
      </c>
      <c r="F1617" s="224">
        <v>115.02</v>
      </c>
      <c r="G1617" s="33"/>
      <c r="H1617" s="34"/>
    </row>
    <row r="1618" spans="1:8" s="2" customFormat="1" ht="16.899999999999999" customHeight="1">
      <c r="A1618" s="33"/>
      <c r="B1618" s="34"/>
      <c r="C1618" s="219" t="s">
        <v>134</v>
      </c>
      <c r="D1618" s="220" t="s">
        <v>1</v>
      </c>
      <c r="E1618" s="221" t="s">
        <v>1</v>
      </c>
      <c r="F1618" s="222">
        <v>5.67</v>
      </c>
      <c r="G1618" s="33"/>
      <c r="H1618" s="34"/>
    </row>
    <row r="1619" spans="1:8" s="2" customFormat="1" ht="16.899999999999999" customHeight="1">
      <c r="A1619" s="33"/>
      <c r="B1619" s="34"/>
      <c r="C1619" s="223" t="s">
        <v>1</v>
      </c>
      <c r="D1619" s="223" t="s">
        <v>2709</v>
      </c>
      <c r="E1619" s="18" t="s">
        <v>1</v>
      </c>
      <c r="F1619" s="224">
        <v>5.67</v>
      </c>
      <c r="G1619" s="33"/>
      <c r="H1619" s="34"/>
    </row>
    <row r="1620" spans="1:8" s="2" customFormat="1" ht="16.899999999999999" customHeight="1">
      <c r="A1620" s="33"/>
      <c r="B1620" s="34"/>
      <c r="C1620" s="223" t="s">
        <v>134</v>
      </c>
      <c r="D1620" s="223" t="s">
        <v>282</v>
      </c>
      <c r="E1620" s="18" t="s">
        <v>1</v>
      </c>
      <c r="F1620" s="224">
        <v>5.67</v>
      </c>
      <c r="G1620" s="33"/>
      <c r="H1620" s="34"/>
    </row>
    <row r="1621" spans="1:8" s="2" customFormat="1" ht="16.899999999999999" customHeight="1">
      <c r="A1621" s="33"/>
      <c r="B1621" s="34"/>
      <c r="C1621" s="225" t="s">
        <v>5480</v>
      </c>
      <c r="D1621" s="33"/>
      <c r="E1621" s="33"/>
      <c r="F1621" s="33"/>
      <c r="G1621" s="33"/>
      <c r="H1621" s="34"/>
    </row>
    <row r="1622" spans="1:8" s="2" customFormat="1" ht="16.899999999999999" customHeight="1">
      <c r="A1622" s="33"/>
      <c r="B1622" s="34"/>
      <c r="C1622" s="223" t="s">
        <v>1105</v>
      </c>
      <c r="D1622" s="223" t="s">
        <v>1106</v>
      </c>
      <c r="E1622" s="18" t="s">
        <v>240</v>
      </c>
      <c r="F1622" s="224">
        <v>21.51</v>
      </c>
      <c r="G1622" s="33"/>
      <c r="H1622" s="34"/>
    </row>
    <row r="1623" spans="1:8" s="2" customFormat="1" ht="16.899999999999999" customHeight="1">
      <c r="A1623" s="33"/>
      <c r="B1623" s="34"/>
      <c r="C1623" s="223" t="s">
        <v>1084</v>
      </c>
      <c r="D1623" s="223" t="s">
        <v>1085</v>
      </c>
      <c r="E1623" s="18" t="s">
        <v>240</v>
      </c>
      <c r="F1623" s="224">
        <v>19.260000000000002</v>
      </c>
      <c r="G1623" s="33"/>
      <c r="H1623" s="34"/>
    </row>
    <row r="1624" spans="1:8" s="2" customFormat="1" ht="16.899999999999999" customHeight="1">
      <c r="A1624" s="33"/>
      <c r="B1624" s="34"/>
      <c r="C1624" s="223" t="s">
        <v>1146</v>
      </c>
      <c r="D1624" s="223" t="s">
        <v>1147</v>
      </c>
      <c r="E1624" s="18" t="s">
        <v>394</v>
      </c>
      <c r="F1624" s="224">
        <v>23.791</v>
      </c>
      <c r="G1624" s="33"/>
      <c r="H1624" s="34"/>
    </row>
    <row r="1625" spans="1:8" s="2" customFormat="1" ht="16.899999999999999" customHeight="1">
      <c r="A1625" s="33"/>
      <c r="B1625" s="34"/>
      <c r="C1625" s="223" t="s">
        <v>705</v>
      </c>
      <c r="D1625" s="223" t="s">
        <v>706</v>
      </c>
      <c r="E1625" s="18" t="s">
        <v>240</v>
      </c>
      <c r="F1625" s="224">
        <v>115.02</v>
      </c>
      <c r="G1625" s="33"/>
      <c r="H1625" s="34"/>
    </row>
    <row r="1626" spans="1:8" s="2" customFormat="1" ht="16.899999999999999" customHeight="1">
      <c r="A1626" s="33"/>
      <c r="B1626" s="34"/>
      <c r="C1626" s="219" t="s">
        <v>1424</v>
      </c>
      <c r="D1626" s="220" t="s">
        <v>1</v>
      </c>
      <c r="E1626" s="221" t="s">
        <v>1</v>
      </c>
      <c r="F1626" s="222">
        <v>2.25</v>
      </c>
      <c r="G1626" s="33"/>
      <c r="H1626" s="34"/>
    </row>
    <row r="1627" spans="1:8" s="2" customFormat="1" ht="16.899999999999999" customHeight="1">
      <c r="A1627" s="33"/>
      <c r="B1627" s="34"/>
      <c r="C1627" s="223" t="s">
        <v>1</v>
      </c>
      <c r="D1627" s="223" t="s">
        <v>2710</v>
      </c>
      <c r="E1627" s="18" t="s">
        <v>1</v>
      </c>
      <c r="F1627" s="224">
        <v>2.25</v>
      </c>
      <c r="G1627" s="33"/>
      <c r="H1627" s="34"/>
    </row>
    <row r="1628" spans="1:8" s="2" customFormat="1" ht="16.899999999999999" customHeight="1">
      <c r="A1628" s="33"/>
      <c r="B1628" s="34"/>
      <c r="C1628" s="223" t="s">
        <v>1424</v>
      </c>
      <c r="D1628" s="223" t="s">
        <v>282</v>
      </c>
      <c r="E1628" s="18" t="s">
        <v>1</v>
      </c>
      <c r="F1628" s="224">
        <v>2.25</v>
      </c>
      <c r="G1628" s="33"/>
      <c r="H1628" s="34"/>
    </row>
    <row r="1629" spans="1:8" s="2" customFormat="1" ht="16.899999999999999" customHeight="1">
      <c r="A1629" s="33"/>
      <c r="B1629" s="34"/>
      <c r="C1629" s="225" t="s">
        <v>5480</v>
      </c>
      <c r="D1629" s="33"/>
      <c r="E1629" s="33"/>
      <c r="F1629" s="33"/>
      <c r="G1629" s="33"/>
      <c r="H1629" s="34"/>
    </row>
    <row r="1630" spans="1:8" s="2" customFormat="1" ht="16.899999999999999" customHeight="1">
      <c r="A1630" s="33"/>
      <c r="B1630" s="34"/>
      <c r="C1630" s="223" t="s">
        <v>1105</v>
      </c>
      <c r="D1630" s="223" t="s">
        <v>1106</v>
      </c>
      <c r="E1630" s="18" t="s">
        <v>240</v>
      </c>
      <c r="F1630" s="224">
        <v>21.51</v>
      </c>
      <c r="G1630" s="33"/>
      <c r="H1630" s="34"/>
    </row>
    <row r="1631" spans="1:8" s="2" customFormat="1" ht="16.899999999999999" customHeight="1">
      <c r="A1631" s="33"/>
      <c r="B1631" s="34"/>
      <c r="C1631" s="223" t="s">
        <v>244</v>
      </c>
      <c r="D1631" s="223" t="s">
        <v>245</v>
      </c>
      <c r="E1631" s="18" t="s">
        <v>240</v>
      </c>
      <c r="F1631" s="224">
        <v>2.25</v>
      </c>
      <c r="G1631" s="33"/>
      <c r="H1631" s="34"/>
    </row>
    <row r="1632" spans="1:8" s="2" customFormat="1" ht="16.899999999999999" customHeight="1">
      <c r="A1632" s="33"/>
      <c r="B1632" s="34"/>
      <c r="C1632" s="223" t="s">
        <v>1146</v>
      </c>
      <c r="D1632" s="223" t="s">
        <v>1147</v>
      </c>
      <c r="E1632" s="18" t="s">
        <v>394</v>
      </c>
      <c r="F1632" s="224">
        <v>23.791</v>
      </c>
      <c r="G1632" s="33"/>
      <c r="H1632" s="34"/>
    </row>
    <row r="1633" spans="1:8" s="2" customFormat="1" ht="16.899999999999999" customHeight="1">
      <c r="A1633" s="33"/>
      <c r="B1633" s="34"/>
      <c r="C1633" s="223" t="s">
        <v>705</v>
      </c>
      <c r="D1633" s="223" t="s">
        <v>706</v>
      </c>
      <c r="E1633" s="18" t="s">
        <v>240</v>
      </c>
      <c r="F1633" s="224">
        <v>115.02</v>
      </c>
      <c r="G1633" s="33"/>
      <c r="H1633" s="34"/>
    </row>
    <row r="1634" spans="1:8" s="2" customFormat="1" ht="16.899999999999999" customHeight="1">
      <c r="A1634" s="33"/>
      <c r="B1634" s="34"/>
      <c r="C1634" s="219" t="s">
        <v>1426</v>
      </c>
      <c r="D1634" s="220" t="s">
        <v>1</v>
      </c>
      <c r="E1634" s="221" t="s">
        <v>1</v>
      </c>
      <c r="F1634" s="222">
        <v>4.41</v>
      </c>
      <c r="G1634" s="33"/>
      <c r="H1634" s="34"/>
    </row>
    <row r="1635" spans="1:8" s="2" customFormat="1" ht="16.899999999999999" customHeight="1">
      <c r="A1635" s="33"/>
      <c r="B1635" s="34"/>
      <c r="C1635" s="223" t="s">
        <v>1</v>
      </c>
      <c r="D1635" s="223" t="s">
        <v>303</v>
      </c>
      <c r="E1635" s="18" t="s">
        <v>1</v>
      </c>
      <c r="F1635" s="224">
        <v>0</v>
      </c>
      <c r="G1635" s="33"/>
      <c r="H1635" s="34"/>
    </row>
    <row r="1636" spans="1:8" s="2" customFormat="1" ht="16.899999999999999" customHeight="1">
      <c r="A1636" s="33"/>
      <c r="B1636" s="34"/>
      <c r="C1636" s="223" t="s">
        <v>1</v>
      </c>
      <c r="D1636" s="223" t="s">
        <v>2700</v>
      </c>
      <c r="E1636" s="18" t="s">
        <v>1</v>
      </c>
      <c r="F1636" s="224">
        <v>4.41</v>
      </c>
      <c r="G1636" s="33"/>
      <c r="H1636" s="34"/>
    </row>
    <row r="1637" spans="1:8" s="2" customFormat="1" ht="16.899999999999999" customHeight="1">
      <c r="A1637" s="33"/>
      <c r="B1637" s="34"/>
      <c r="C1637" s="223" t="s">
        <v>1426</v>
      </c>
      <c r="D1637" s="223" t="s">
        <v>282</v>
      </c>
      <c r="E1637" s="18" t="s">
        <v>1</v>
      </c>
      <c r="F1637" s="224">
        <v>4.41</v>
      </c>
      <c r="G1637" s="33"/>
      <c r="H1637" s="34"/>
    </row>
    <row r="1638" spans="1:8" s="2" customFormat="1" ht="16.899999999999999" customHeight="1">
      <c r="A1638" s="33"/>
      <c r="B1638" s="34"/>
      <c r="C1638" s="225" t="s">
        <v>5480</v>
      </c>
      <c r="D1638" s="33"/>
      <c r="E1638" s="33"/>
      <c r="F1638" s="33"/>
      <c r="G1638" s="33"/>
      <c r="H1638" s="34"/>
    </row>
    <row r="1639" spans="1:8" s="2" customFormat="1" ht="16.899999999999999" customHeight="1">
      <c r="A1639" s="33"/>
      <c r="B1639" s="34"/>
      <c r="C1639" s="223" t="s">
        <v>2697</v>
      </c>
      <c r="D1639" s="223" t="s">
        <v>2698</v>
      </c>
      <c r="E1639" s="18" t="s">
        <v>240</v>
      </c>
      <c r="F1639" s="224">
        <v>4.41</v>
      </c>
      <c r="G1639" s="33"/>
      <c r="H1639" s="34"/>
    </row>
    <row r="1640" spans="1:8" s="2" customFormat="1" ht="16.899999999999999" customHeight="1">
      <c r="A1640" s="33"/>
      <c r="B1640" s="34"/>
      <c r="C1640" s="223" t="s">
        <v>2509</v>
      </c>
      <c r="D1640" s="223" t="s">
        <v>2510</v>
      </c>
      <c r="E1640" s="18" t="s">
        <v>240</v>
      </c>
      <c r="F1640" s="224">
        <v>31.77</v>
      </c>
      <c r="G1640" s="33"/>
      <c r="H1640" s="34"/>
    </row>
    <row r="1641" spans="1:8" s="2" customFormat="1" ht="16.899999999999999" customHeight="1">
      <c r="A1641" s="33"/>
      <c r="B1641" s="34"/>
      <c r="C1641" s="223" t="s">
        <v>1146</v>
      </c>
      <c r="D1641" s="223" t="s">
        <v>1147</v>
      </c>
      <c r="E1641" s="18" t="s">
        <v>394</v>
      </c>
      <c r="F1641" s="224">
        <v>23.791</v>
      </c>
      <c r="G1641" s="33"/>
      <c r="H1641" s="34"/>
    </row>
    <row r="1642" spans="1:8" s="2" customFormat="1" ht="16.899999999999999" customHeight="1">
      <c r="A1642" s="33"/>
      <c r="B1642" s="34"/>
      <c r="C1642" s="223" t="s">
        <v>705</v>
      </c>
      <c r="D1642" s="223" t="s">
        <v>706</v>
      </c>
      <c r="E1642" s="18" t="s">
        <v>240</v>
      </c>
      <c r="F1642" s="224">
        <v>115.02</v>
      </c>
      <c r="G1642" s="33"/>
      <c r="H1642" s="34"/>
    </row>
    <row r="1643" spans="1:8" s="2" customFormat="1" ht="16.899999999999999" customHeight="1">
      <c r="A1643" s="33"/>
      <c r="B1643" s="34"/>
      <c r="C1643" s="219" t="s">
        <v>136</v>
      </c>
      <c r="D1643" s="220" t="s">
        <v>1</v>
      </c>
      <c r="E1643" s="221" t="s">
        <v>1</v>
      </c>
      <c r="F1643" s="222">
        <v>27.36</v>
      </c>
      <c r="G1643" s="33"/>
      <c r="H1643" s="34"/>
    </row>
    <row r="1644" spans="1:8" s="2" customFormat="1" ht="16.899999999999999" customHeight="1">
      <c r="A1644" s="33"/>
      <c r="B1644" s="34"/>
      <c r="C1644" s="223" t="s">
        <v>1</v>
      </c>
      <c r="D1644" s="223" t="s">
        <v>2692</v>
      </c>
      <c r="E1644" s="18" t="s">
        <v>1</v>
      </c>
      <c r="F1644" s="224">
        <v>0</v>
      </c>
      <c r="G1644" s="33"/>
      <c r="H1644" s="34"/>
    </row>
    <row r="1645" spans="1:8" s="2" customFormat="1" ht="16.899999999999999" customHeight="1">
      <c r="A1645" s="33"/>
      <c r="B1645" s="34"/>
      <c r="C1645" s="223" t="s">
        <v>1</v>
      </c>
      <c r="D1645" s="223" t="s">
        <v>2693</v>
      </c>
      <c r="E1645" s="18" t="s">
        <v>1</v>
      </c>
      <c r="F1645" s="224">
        <v>24.48</v>
      </c>
      <c r="G1645" s="33"/>
      <c r="H1645" s="34"/>
    </row>
    <row r="1646" spans="1:8" s="2" customFormat="1" ht="16.899999999999999" customHeight="1">
      <c r="A1646" s="33"/>
      <c r="B1646" s="34"/>
      <c r="C1646" s="223" t="s">
        <v>1</v>
      </c>
      <c r="D1646" s="223" t="s">
        <v>2694</v>
      </c>
      <c r="E1646" s="18" t="s">
        <v>1</v>
      </c>
      <c r="F1646" s="224">
        <v>2.88</v>
      </c>
      <c r="G1646" s="33"/>
      <c r="H1646" s="34"/>
    </row>
    <row r="1647" spans="1:8" s="2" customFormat="1" ht="16.899999999999999" customHeight="1">
      <c r="A1647" s="33"/>
      <c r="B1647" s="34"/>
      <c r="C1647" s="223" t="s">
        <v>136</v>
      </c>
      <c r="D1647" s="223" t="s">
        <v>236</v>
      </c>
      <c r="E1647" s="18" t="s">
        <v>1</v>
      </c>
      <c r="F1647" s="224">
        <v>27.36</v>
      </c>
      <c r="G1647" s="33"/>
      <c r="H1647" s="34"/>
    </row>
    <row r="1648" spans="1:8" s="2" customFormat="1" ht="16.899999999999999" customHeight="1">
      <c r="A1648" s="33"/>
      <c r="B1648" s="34"/>
      <c r="C1648" s="225" t="s">
        <v>5480</v>
      </c>
      <c r="D1648" s="33"/>
      <c r="E1648" s="33"/>
      <c r="F1648" s="33"/>
      <c r="G1648" s="33"/>
      <c r="H1648" s="34"/>
    </row>
    <row r="1649" spans="1:8" s="2" customFormat="1" ht="16.899999999999999" customHeight="1">
      <c r="A1649" s="33"/>
      <c r="B1649" s="34"/>
      <c r="C1649" s="223" t="s">
        <v>1529</v>
      </c>
      <c r="D1649" s="223" t="s">
        <v>1530</v>
      </c>
      <c r="E1649" s="18" t="s">
        <v>240</v>
      </c>
      <c r="F1649" s="224">
        <v>27.36</v>
      </c>
      <c r="G1649" s="33"/>
      <c r="H1649" s="34"/>
    </row>
    <row r="1650" spans="1:8" s="2" customFormat="1" ht="16.899999999999999" customHeight="1">
      <c r="A1650" s="33"/>
      <c r="B1650" s="34"/>
      <c r="C1650" s="223" t="s">
        <v>244</v>
      </c>
      <c r="D1650" s="223" t="s">
        <v>245</v>
      </c>
      <c r="E1650" s="18" t="s">
        <v>240</v>
      </c>
      <c r="F1650" s="224">
        <v>34.92</v>
      </c>
      <c r="G1650" s="33"/>
      <c r="H1650" s="34"/>
    </row>
    <row r="1651" spans="1:8" s="2" customFormat="1" ht="16.899999999999999" customHeight="1">
      <c r="A1651" s="33"/>
      <c r="B1651" s="34"/>
      <c r="C1651" s="223" t="s">
        <v>2509</v>
      </c>
      <c r="D1651" s="223" t="s">
        <v>2510</v>
      </c>
      <c r="E1651" s="18" t="s">
        <v>240</v>
      </c>
      <c r="F1651" s="224">
        <v>31.77</v>
      </c>
      <c r="G1651" s="33"/>
      <c r="H1651" s="34"/>
    </row>
    <row r="1652" spans="1:8" s="2" customFormat="1" ht="16.899999999999999" customHeight="1">
      <c r="A1652" s="33"/>
      <c r="B1652" s="34"/>
      <c r="C1652" s="223" t="s">
        <v>1146</v>
      </c>
      <c r="D1652" s="223" t="s">
        <v>1147</v>
      </c>
      <c r="E1652" s="18" t="s">
        <v>394</v>
      </c>
      <c r="F1652" s="224">
        <v>23.791</v>
      </c>
      <c r="G1652" s="33"/>
      <c r="H1652" s="34"/>
    </row>
    <row r="1653" spans="1:8" s="2" customFormat="1" ht="16.899999999999999" customHeight="1">
      <c r="A1653" s="33"/>
      <c r="B1653" s="34"/>
      <c r="C1653" s="219" t="s">
        <v>2606</v>
      </c>
      <c r="D1653" s="220" t="s">
        <v>1</v>
      </c>
      <c r="E1653" s="221" t="s">
        <v>1</v>
      </c>
      <c r="F1653" s="222">
        <v>2.88</v>
      </c>
      <c r="G1653" s="33"/>
      <c r="H1653" s="34"/>
    </row>
    <row r="1654" spans="1:8" s="2" customFormat="1" ht="16.899999999999999" customHeight="1">
      <c r="A1654" s="33"/>
      <c r="B1654" s="34"/>
      <c r="C1654" s="223" t="s">
        <v>1</v>
      </c>
      <c r="D1654" s="223" t="s">
        <v>2694</v>
      </c>
      <c r="E1654" s="18" t="s">
        <v>1</v>
      </c>
      <c r="F1654" s="224">
        <v>2.88</v>
      </c>
      <c r="G1654" s="33"/>
      <c r="H1654" s="34"/>
    </row>
    <row r="1655" spans="1:8" s="2" customFormat="1" ht="16.899999999999999" customHeight="1">
      <c r="A1655" s="33"/>
      <c r="B1655" s="34"/>
      <c r="C1655" s="223" t="s">
        <v>2606</v>
      </c>
      <c r="D1655" s="223" t="s">
        <v>282</v>
      </c>
      <c r="E1655" s="18" t="s">
        <v>1</v>
      </c>
      <c r="F1655" s="224">
        <v>2.88</v>
      </c>
      <c r="G1655" s="33"/>
      <c r="H1655" s="34"/>
    </row>
    <row r="1656" spans="1:8" s="2" customFormat="1" ht="16.899999999999999" customHeight="1">
      <c r="A1656" s="33"/>
      <c r="B1656" s="34"/>
      <c r="C1656" s="225" t="s">
        <v>5480</v>
      </c>
      <c r="D1656" s="33"/>
      <c r="E1656" s="33"/>
      <c r="F1656" s="33"/>
      <c r="G1656" s="33"/>
      <c r="H1656" s="34"/>
    </row>
    <row r="1657" spans="1:8" s="2" customFormat="1" ht="16.899999999999999" customHeight="1">
      <c r="A1657" s="33"/>
      <c r="B1657" s="34"/>
      <c r="C1657" s="223" t="s">
        <v>1529</v>
      </c>
      <c r="D1657" s="223" t="s">
        <v>1530</v>
      </c>
      <c r="E1657" s="18" t="s">
        <v>240</v>
      </c>
      <c r="F1657" s="224">
        <v>27.36</v>
      </c>
      <c r="G1657" s="33"/>
      <c r="H1657" s="34"/>
    </row>
    <row r="1658" spans="1:8" s="2" customFormat="1" ht="16.899999999999999" customHeight="1">
      <c r="A1658" s="33"/>
      <c r="B1658" s="34"/>
      <c r="C1658" s="223" t="s">
        <v>590</v>
      </c>
      <c r="D1658" s="223" t="s">
        <v>591</v>
      </c>
      <c r="E1658" s="18" t="s">
        <v>394</v>
      </c>
      <c r="F1658" s="224">
        <v>34.244999999999997</v>
      </c>
      <c r="G1658" s="33"/>
      <c r="H1658" s="34"/>
    </row>
    <row r="1659" spans="1:8" s="2" customFormat="1" ht="16.899999999999999" customHeight="1">
      <c r="A1659" s="33"/>
      <c r="B1659" s="34"/>
      <c r="C1659" s="223" t="s">
        <v>513</v>
      </c>
      <c r="D1659" s="223" t="s">
        <v>514</v>
      </c>
      <c r="E1659" s="18" t="s">
        <v>394</v>
      </c>
      <c r="F1659" s="224">
        <v>67.97</v>
      </c>
      <c r="G1659" s="33"/>
      <c r="H1659" s="34"/>
    </row>
    <row r="1660" spans="1:8" s="2" customFormat="1" ht="16.899999999999999" customHeight="1">
      <c r="A1660" s="33"/>
      <c r="B1660" s="34"/>
      <c r="C1660" s="223" t="s">
        <v>2873</v>
      </c>
      <c r="D1660" s="223" t="s">
        <v>2874</v>
      </c>
      <c r="E1660" s="18" t="s">
        <v>240</v>
      </c>
      <c r="F1660" s="224">
        <v>2.88</v>
      </c>
      <c r="G1660" s="33"/>
      <c r="H1660" s="34"/>
    </row>
    <row r="1661" spans="1:8" s="2" customFormat="1" ht="16.899999999999999" customHeight="1">
      <c r="A1661" s="33"/>
      <c r="B1661" s="34"/>
      <c r="C1661" s="223" t="s">
        <v>2898</v>
      </c>
      <c r="D1661" s="223" t="s">
        <v>2899</v>
      </c>
      <c r="E1661" s="18" t="s">
        <v>240</v>
      </c>
      <c r="F1661" s="224">
        <v>2.88</v>
      </c>
      <c r="G1661" s="33"/>
      <c r="H1661" s="34"/>
    </row>
    <row r="1662" spans="1:8" s="2" customFormat="1" ht="16.899999999999999" customHeight="1">
      <c r="A1662" s="33"/>
      <c r="B1662" s="34"/>
      <c r="C1662" s="223" t="s">
        <v>2892</v>
      </c>
      <c r="D1662" s="223" t="s">
        <v>2893</v>
      </c>
      <c r="E1662" s="18" t="s">
        <v>240</v>
      </c>
      <c r="F1662" s="224">
        <v>2.88</v>
      </c>
      <c r="G1662" s="33"/>
      <c r="H1662" s="34"/>
    </row>
    <row r="1663" spans="1:8" s="2" customFormat="1" ht="16.899999999999999" customHeight="1">
      <c r="A1663" s="33"/>
      <c r="B1663" s="34"/>
      <c r="C1663" s="223" t="s">
        <v>2895</v>
      </c>
      <c r="D1663" s="223" t="s">
        <v>2896</v>
      </c>
      <c r="E1663" s="18" t="s">
        <v>240</v>
      </c>
      <c r="F1663" s="224">
        <v>2.88</v>
      </c>
      <c r="G1663" s="33"/>
      <c r="H1663" s="34"/>
    </row>
    <row r="1664" spans="1:8" s="2" customFormat="1" ht="16.899999999999999" customHeight="1">
      <c r="A1664" s="33"/>
      <c r="B1664" s="34"/>
      <c r="C1664" s="219" t="s">
        <v>2609</v>
      </c>
      <c r="D1664" s="220" t="s">
        <v>1</v>
      </c>
      <c r="E1664" s="221" t="s">
        <v>1</v>
      </c>
      <c r="F1664" s="222">
        <v>24.48</v>
      </c>
      <c r="G1664" s="33"/>
      <c r="H1664" s="34"/>
    </row>
    <row r="1665" spans="1:8" s="2" customFormat="1" ht="16.899999999999999" customHeight="1">
      <c r="A1665" s="33"/>
      <c r="B1665" s="34"/>
      <c r="C1665" s="223" t="s">
        <v>1</v>
      </c>
      <c r="D1665" s="223" t="s">
        <v>2692</v>
      </c>
      <c r="E1665" s="18" t="s">
        <v>1</v>
      </c>
      <c r="F1665" s="224">
        <v>0</v>
      </c>
      <c r="G1665" s="33"/>
      <c r="H1665" s="34"/>
    </row>
    <row r="1666" spans="1:8" s="2" customFormat="1" ht="16.899999999999999" customHeight="1">
      <c r="A1666" s="33"/>
      <c r="B1666" s="34"/>
      <c r="C1666" s="223" t="s">
        <v>1</v>
      </c>
      <c r="D1666" s="223" t="s">
        <v>2693</v>
      </c>
      <c r="E1666" s="18" t="s">
        <v>1</v>
      </c>
      <c r="F1666" s="224">
        <v>24.48</v>
      </c>
      <c r="G1666" s="33"/>
      <c r="H1666" s="34"/>
    </row>
    <row r="1667" spans="1:8" s="2" customFormat="1" ht="16.899999999999999" customHeight="1">
      <c r="A1667" s="33"/>
      <c r="B1667" s="34"/>
      <c r="C1667" s="223" t="s">
        <v>2609</v>
      </c>
      <c r="D1667" s="223" t="s">
        <v>282</v>
      </c>
      <c r="E1667" s="18" t="s">
        <v>1</v>
      </c>
      <c r="F1667" s="224">
        <v>24.48</v>
      </c>
      <c r="G1667" s="33"/>
      <c r="H1667" s="34"/>
    </row>
    <row r="1668" spans="1:8" s="2" customFormat="1" ht="16.899999999999999" customHeight="1">
      <c r="A1668" s="33"/>
      <c r="B1668" s="34"/>
      <c r="C1668" s="225" t="s">
        <v>5480</v>
      </c>
      <c r="D1668" s="33"/>
      <c r="E1668" s="33"/>
      <c r="F1668" s="33"/>
      <c r="G1668" s="33"/>
      <c r="H1668" s="34"/>
    </row>
    <row r="1669" spans="1:8" s="2" customFormat="1" ht="16.899999999999999" customHeight="1">
      <c r="A1669" s="33"/>
      <c r="B1669" s="34"/>
      <c r="C1669" s="223" t="s">
        <v>1529</v>
      </c>
      <c r="D1669" s="223" t="s">
        <v>1530</v>
      </c>
      <c r="E1669" s="18" t="s">
        <v>240</v>
      </c>
      <c r="F1669" s="224">
        <v>27.36</v>
      </c>
      <c r="G1669" s="33"/>
      <c r="H1669" s="34"/>
    </row>
    <row r="1670" spans="1:8" s="2" customFormat="1" ht="16.899999999999999" customHeight="1">
      <c r="A1670" s="33"/>
      <c r="B1670" s="34"/>
      <c r="C1670" s="223" t="s">
        <v>705</v>
      </c>
      <c r="D1670" s="223" t="s">
        <v>706</v>
      </c>
      <c r="E1670" s="18" t="s">
        <v>240</v>
      </c>
      <c r="F1670" s="224">
        <v>115.02</v>
      </c>
      <c r="G1670" s="33"/>
      <c r="H1670" s="34"/>
    </row>
    <row r="1671" spans="1:8" s="2" customFormat="1" ht="16.899999999999999" customHeight="1">
      <c r="A1671" s="33"/>
      <c r="B1671" s="34"/>
      <c r="C1671" s="219" t="s">
        <v>2611</v>
      </c>
      <c r="D1671" s="220" t="s">
        <v>1</v>
      </c>
      <c r="E1671" s="221" t="s">
        <v>1</v>
      </c>
      <c r="F1671" s="222">
        <v>12.6</v>
      </c>
      <c r="G1671" s="33"/>
      <c r="H1671" s="34"/>
    </row>
    <row r="1672" spans="1:8" s="2" customFormat="1" ht="16.899999999999999" customHeight="1">
      <c r="A1672" s="33"/>
      <c r="B1672" s="34"/>
      <c r="C1672" s="223" t="s">
        <v>1</v>
      </c>
      <c r="D1672" s="223" t="s">
        <v>2674</v>
      </c>
      <c r="E1672" s="18" t="s">
        <v>1</v>
      </c>
      <c r="F1672" s="224">
        <v>12.6</v>
      </c>
      <c r="G1672" s="33"/>
      <c r="H1672" s="34"/>
    </row>
    <row r="1673" spans="1:8" s="2" customFormat="1" ht="16.899999999999999" customHeight="1">
      <c r="A1673" s="33"/>
      <c r="B1673" s="34"/>
      <c r="C1673" s="223" t="s">
        <v>2611</v>
      </c>
      <c r="D1673" s="223" t="s">
        <v>236</v>
      </c>
      <c r="E1673" s="18" t="s">
        <v>1</v>
      </c>
      <c r="F1673" s="224">
        <v>12.6</v>
      </c>
      <c r="G1673" s="33"/>
      <c r="H1673" s="34"/>
    </row>
    <row r="1674" spans="1:8" s="2" customFormat="1" ht="16.899999999999999" customHeight="1">
      <c r="A1674" s="33"/>
      <c r="B1674" s="34"/>
      <c r="C1674" s="225" t="s">
        <v>5480</v>
      </c>
      <c r="D1674" s="33"/>
      <c r="E1674" s="33"/>
      <c r="F1674" s="33"/>
      <c r="G1674" s="33"/>
      <c r="H1674" s="34"/>
    </row>
    <row r="1675" spans="1:8" s="2" customFormat="1" ht="16.899999999999999" customHeight="1">
      <c r="A1675" s="33"/>
      <c r="B1675" s="34"/>
      <c r="C1675" s="223" t="s">
        <v>2671</v>
      </c>
      <c r="D1675" s="223" t="s">
        <v>2672</v>
      </c>
      <c r="E1675" s="18" t="s">
        <v>240</v>
      </c>
      <c r="F1675" s="224">
        <v>12.6</v>
      </c>
      <c r="G1675" s="33"/>
      <c r="H1675" s="34"/>
    </row>
    <row r="1676" spans="1:8" s="2" customFormat="1" ht="16.899999999999999" customHeight="1">
      <c r="A1676" s="33"/>
      <c r="B1676" s="34"/>
      <c r="C1676" s="223" t="s">
        <v>1146</v>
      </c>
      <c r="D1676" s="223" t="s">
        <v>1147</v>
      </c>
      <c r="E1676" s="18" t="s">
        <v>394</v>
      </c>
      <c r="F1676" s="224">
        <v>23.791</v>
      </c>
      <c r="G1676" s="33"/>
      <c r="H1676" s="34"/>
    </row>
    <row r="1677" spans="1:8" s="2" customFormat="1" ht="16.899999999999999" customHeight="1">
      <c r="A1677" s="33"/>
      <c r="B1677" s="34"/>
      <c r="C1677" s="223" t="s">
        <v>590</v>
      </c>
      <c r="D1677" s="223" t="s">
        <v>591</v>
      </c>
      <c r="E1677" s="18" t="s">
        <v>394</v>
      </c>
      <c r="F1677" s="224">
        <v>34.244999999999997</v>
      </c>
      <c r="G1677" s="33"/>
      <c r="H1677" s="34"/>
    </row>
    <row r="1678" spans="1:8" s="2" customFormat="1" ht="16.899999999999999" customHeight="1">
      <c r="A1678" s="33"/>
      <c r="B1678" s="34"/>
      <c r="C1678" s="223" t="s">
        <v>513</v>
      </c>
      <c r="D1678" s="223" t="s">
        <v>514</v>
      </c>
      <c r="E1678" s="18" t="s">
        <v>394</v>
      </c>
      <c r="F1678" s="224">
        <v>67.97</v>
      </c>
      <c r="G1678" s="33"/>
      <c r="H1678" s="34"/>
    </row>
    <row r="1679" spans="1:8" s="2" customFormat="1" ht="16.899999999999999" customHeight="1">
      <c r="A1679" s="33"/>
      <c r="B1679" s="34"/>
      <c r="C1679" s="223" t="s">
        <v>2862</v>
      </c>
      <c r="D1679" s="223" t="s">
        <v>2863</v>
      </c>
      <c r="E1679" s="18" t="s">
        <v>240</v>
      </c>
      <c r="F1679" s="224">
        <v>12.6</v>
      </c>
      <c r="G1679" s="33"/>
      <c r="H1679" s="34"/>
    </row>
    <row r="1680" spans="1:8" s="2" customFormat="1" ht="16.899999999999999" customHeight="1">
      <c r="A1680" s="33"/>
      <c r="B1680" s="34"/>
      <c r="C1680" s="223" t="s">
        <v>2867</v>
      </c>
      <c r="D1680" s="223" t="s">
        <v>2868</v>
      </c>
      <c r="E1680" s="18" t="s">
        <v>240</v>
      </c>
      <c r="F1680" s="224">
        <v>20.16</v>
      </c>
      <c r="G1680" s="33"/>
      <c r="H1680" s="34"/>
    </row>
    <row r="1681" spans="1:8" s="2" customFormat="1" ht="16.899999999999999" customHeight="1">
      <c r="A1681" s="33"/>
      <c r="B1681" s="34"/>
      <c r="C1681" s="219" t="s">
        <v>2613</v>
      </c>
      <c r="D1681" s="220" t="s">
        <v>1</v>
      </c>
      <c r="E1681" s="221" t="s">
        <v>1</v>
      </c>
      <c r="F1681" s="222">
        <v>2.16</v>
      </c>
      <c r="G1681" s="33"/>
      <c r="H1681" s="34"/>
    </row>
    <row r="1682" spans="1:8" s="2" customFormat="1" ht="16.899999999999999" customHeight="1">
      <c r="A1682" s="33"/>
      <c r="B1682" s="34"/>
      <c r="C1682" s="223" t="s">
        <v>1</v>
      </c>
      <c r="D1682" s="223" t="s">
        <v>2652</v>
      </c>
      <c r="E1682" s="18" t="s">
        <v>1</v>
      </c>
      <c r="F1682" s="224">
        <v>0</v>
      </c>
      <c r="G1682" s="33"/>
      <c r="H1682" s="34"/>
    </row>
    <row r="1683" spans="1:8" s="2" customFormat="1" ht="16.899999999999999" customHeight="1">
      <c r="A1683" s="33"/>
      <c r="B1683" s="34"/>
      <c r="C1683" s="223" t="s">
        <v>1</v>
      </c>
      <c r="D1683" s="223" t="s">
        <v>2653</v>
      </c>
      <c r="E1683" s="18" t="s">
        <v>1</v>
      </c>
      <c r="F1683" s="224">
        <v>2.16</v>
      </c>
      <c r="G1683" s="33"/>
      <c r="H1683" s="34"/>
    </row>
    <row r="1684" spans="1:8" s="2" customFormat="1" ht="16.899999999999999" customHeight="1">
      <c r="A1684" s="33"/>
      <c r="B1684" s="34"/>
      <c r="C1684" s="223" t="s">
        <v>2613</v>
      </c>
      <c r="D1684" s="223" t="s">
        <v>236</v>
      </c>
      <c r="E1684" s="18" t="s">
        <v>1</v>
      </c>
      <c r="F1684" s="224">
        <v>2.16</v>
      </c>
      <c r="G1684" s="33"/>
      <c r="H1684" s="34"/>
    </row>
    <row r="1685" spans="1:8" s="2" customFormat="1" ht="16.899999999999999" customHeight="1">
      <c r="A1685" s="33"/>
      <c r="B1685" s="34"/>
      <c r="C1685" s="225" t="s">
        <v>5480</v>
      </c>
      <c r="D1685" s="33"/>
      <c r="E1685" s="33"/>
      <c r="F1685" s="33"/>
      <c r="G1685" s="33"/>
      <c r="H1685" s="34"/>
    </row>
    <row r="1686" spans="1:8" s="2" customFormat="1" ht="16.899999999999999" customHeight="1">
      <c r="A1686" s="33"/>
      <c r="B1686" s="34"/>
      <c r="C1686" s="223" t="s">
        <v>2649</v>
      </c>
      <c r="D1686" s="223" t="s">
        <v>2650</v>
      </c>
      <c r="E1686" s="18" t="s">
        <v>240</v>
      </c>
      <c r="F1686" s="224">
        <v>2.16</v>
      </c>
      <c r="G1686" s="33"/>
      <c r="H1686" s="34"/>
    </row>
    <row r="1687" spans="1:8" s="2" customFormat="1" ht="16.899999999999999" customHeight="1">
      <c r="A1687" s="33"/>
      <c r="B1687" s="34"/>
      <c r="C1687" s="223" t="s">
        <v>244</v>
      </c>
      <c r="D1687" s="223" t="s">
        <v>245</v>
      </c>
      <c r="E1687" s="18" t="s">
        <v>240</v>
      </c>
      <c r="F1687" s="224">
        <v>34.92</v>
      </c>
      <c r="G1687" s="33"/>
      <c r="H1687" s="34"/>
    </row>
    <row r="1688" spans="1:8" s="2" customFormat="1" ht="16.899999999999999" customHeight="1">
      <c r="A1688" s="33"/>
      <c r="B1688" s="34"/>
      <c r="C1688" s="223" t="s">
        <v>1146</v>
      </c>
      <c r="D1688" s="223" t="s">
        <v>1147</v>
      </c>
      <c r="E1688" s="18" t="s">
        <v>394</v>
      </c>
      <c r="F1688" s="224">
        <v>23.791</v>
      </c>
      <c r="G1688" s="33"/>
      <c r="H1688" s="34"/>
    </row>
    <row r="1689" spans="1:8" s="2" customFormat="1" ht="16.899999999999999" customHeight="1">
      <c r="A1689" s="33"/>
      <c r="B1689" s="34"/>
      <c r="C1689" s="223" t="s">
        <v>513</v>
      </c>
      <c r="D1689" s="223" t="s">
        <v>514</v>
      </c>
      <c r="E1689" s="18" t="s">
        <v>394</v>
      </c>
      <c r="F1689" s="224">
        <v>67.97</v>
      </c>
      <c r="G1689" s="33"/>
      <c r="H1689" s="34"/>
    </row>
    <row r="1690" spans="1:8" s="2" customFormat="1" ht="16.899999999999999" customHeight="1">
      <c r="A1690" s="33"/>
      <c r="B1690" s="34"/>
      <c r="C1690" s="223" t="s">
        <v>2867</v>
      </c>
      <c r="D1690" s="223" t="s">
        <v>2868</v>
      </c>
      <c r="E1690" s="18" t="s">
        <v>240</v>
      </c>
      <c r="F1690" s="224">
        <v>20.16</v>
      </c>
      <c r="G1690" s="33"/>
      <c r="H1690" s="34"/>
    </row>
    <row r="1691" spans="1:8" s="2" customFormat="1" ht="16.899999999999999" customHeight="1">
      <c r="A1691" s="33"/>
      <c r="B1691" s="34"/>
      <c r="C1691" s="223" t="s">
        <v>2885</v>
      </c>
      <c r="D1691" s="223" t="s">
        <v>2886</v>
      </c>
      <c r="E1691" s="18" t="s">
        <v>240</v>
      </c>
      <c r="F1691" s="224">
        <v>2.16</v>
      </c>
      <c r="G1691" s="33"/>
      <c r="H1691" s="34"/>
    </row>
    <row r="1692" spans="1:8" s="2" customFormat="1" ht="16.899999999999999" customHeight="1">
      <c r="A1692" s="33"/>
      <c r="B1692" s="34"/>
      <c r="C1692" s="223" t="s">
        <v>2654</v>
      </c>
      <c r="D1692" s="223" t="s">
        <v>2655</v>
      </c>
      <c r="E1692" s="18" t="s">
        <v>240</v>
      </c>
      <c r="F1692" s="224">
        <v>2.16</v>
      </c>
      <c r="G1692" s="33"/>
      <c r="H1692" s="34"/>
    </row>
    <row r="1693" spans="1:8" s="2" customFormat="1" ht="16.899999999999999" customHeight="1">
      <c r="A1693" s="33"/>
      <c r="B1693" s="34"/>
      <c r="C1693" s="219" t="s">
        <v>2615</v>
      </c>
      <c r="D1693" s="220" t="s">
        <v>1</v>
      </c>
      <c r="E1693" s="221" t="s">
        <v>1</v>
      </c>
      <c r="F1693" s="222">
        <v>6.84</v>
      </c>
      <c r="G1693" s="33"/>
      <c r="H1693" s="34"/>
    </row>
    <row r="1694" spans="1:8" s="2" customFormat="1" ht="16.899999999999999" customHeight="1">
      <c r="A1694" s="33"/>
      <c r="B1694" s="34"/>
      <c r="C1694" s="223" t="s">
        <v>1</v>
      </c>
      <c r="D1694" s="223" t="s">
        <v>2652</v>
      </c>
      <c r="E1694" s="18" t="s">
        <v>1</v>
      </c>
      <c r="F1694" s="224">
        <v>0</v>
      </c>
      <c r="G1694" s="33"/>
      <c r="H1694" s="34"/>
    </row>
    <row r="1695" spans="1:8" s="2" customFormat="1" ht="16.899999999999999" customHeight="1">
      <c r="A1695" s="33"/>
      <c r="B1695" s="34"/>
      <c r="C1695" s="223" t="s">
        <v>1</v>
      </c>
      <c r="D1695" s="223" t="s">
        <v>2661</v>
      </c>
      <c r="E1695" s="18" t="s">
        <v>1</v>
      </c>
      <c r="F1695" s="224">
        <v>6.84</v>
      </c>
      <c r="G1695" s="33"/>
      <c r="H1695" s="34"/>
    </row>
    <row r="1696" spans="1:8" s="2" customFormat="1" ht="16.899999999999999" customHeight="1">
      <c r="A1696" s="33"/>
      <c r="B1696" s="34"/>
      <c r="C1696" s="223" t="s">
        <v>2615</v>
      </c>
      <c r="D1696" s="223" t="s">
        <v>236</v>
      </c>
      <c r="E1696" s="18" t="s">
        <v>1</v>
      </c>
      <c r="F1696" s="224">
        <v>6.84</v>
      </c>
      <c r="G1696" s="33"/>
      <c r="H1696" s="34"/>
    </row>
    <row r="1697" spans="1:8" s="2" customFormat="1" ht="16.899999999999999" customHeight="1">
      <c r="A1697" s="33"/>
      <c r="B1697" s="34"/>
      <c r="C1697" s="225" t="s">
        <v>5480</v>
      </c>
      <c r="D1697" s="33"/>
      <c r="E1697" s="33"/>
      <c r="F1697" s="33"/>
      <c r="G1697" s="33"/>
      <c r="H1697" s="34"/>
    </row>
    <row r="1698" spans="1:8" s="2" customFormat="1" ht="16.899999999999999" customHeight="1">
      <c r="A1698" s="33"/>
      <c r="B1698" s="34"/>
      <c r="C1698" s="223" t="s">
        <v>2658</v>
      </c>
      <c r="D1698" s="223" t="s">
        <v>2659</v>
      </c>
      <c r="E1698" s="18" t="s">
        <v>240</v>
      </c>
      <c r="F1698" s="224">
        <v>6.84</v>
      </c>
      <c r="G1698" s="33"/>
      <c r="H1698" s="34"/>
    </row>
    <row r="1699" spans="1:8" s="2" customFormat="1" ht="16.899999999999999" customHeight="1">
      <c r="A1699" s="33"/>
      <c r="B1699" s="34"/>
      <c r="C1699" s="223" t="s">
        <v>1146</v>
      </c>
      <c r="D1699" s="223" t="s">
        <v>1147</v>
      </c>
      <c r="E1699" s="18" t="s">
        <v>394</v>
      </c>
      <c r="F1699" s="224">
        <v>23.791</v>
      </c>
      <c r="G1699" s="33"/>
      <c r="H1699" s="34"/>
    </row>
    <row r="1700" spans="1:8" s="2" customFormat="1" ht="16.899999999999999" customHeight="1">
      <c r="A1700" s="33"/>
      <c r="B1700" s="34"/>
      <c r="C1700" s="223" t="s">
        <v>705</v>
      </c>
      <c r="D1700" s="223" t="s">
        <v>706</v>
      </c>
      <c r="E1700" s="18" t="s">
        <v>240</v>
      </c>
      <c r="F1700" s="224">
        <v>115.02</v>
      </c>
      <c r="G1700" s="33"/>
      <c r="H1700" s="34"/>
    </row>
    <row r="1701" spans="1:8" s="2" customFormat="1" ht="16.899999999999999" customHeight="1">
      <c r="A1701" s="33"/>
      <c r="B1701" s="34"/>
      <c r="C1701" s="219" t="s">
        <v>2617</v>
      </c>
      <c r="D1701" s="220" t="s">
        <v>1</v>
      </c>
      <c r="E1701" s="221" t="s">
        <v>1</v>
      </c>
      <c r="F1701" s="222">
        <v>5.4</v>
      </c>
      <c r="G1701" s="33"/>
      <c r="H1701" s="34"/>
    </row>
    <row r="1702" spans="1:8" s="2" customFormat="1" ht="16.899999999999999" customHeight="1">
      <c r="A1702" s="33"/>
      <c r="B1702" s="34"/>
      <c r="C1702" s="223" t="s">
        <v>1</v>
      </c>
      <c r="D1702" s="223" t="s">
        <v>2667</v>
      </c>
      <c r="E1702" s="18" t="s">
        <v>1</v>
      </c>
      <c r="F1702" s="224">
        <v>5.4</v>
      </c>
      <c r="G1702" s="33"/>
      <c r="H1702" s="34"/>
    </row>
    <row r="1703" spans="1:8" s="2" customFormat="1" ht="16.899999999999999" customHeight="1">
      <c r="A1703" s="33"/>
      <c r="B1703" s="34"/>
      <c r="C1703" s="223" t="s">
        <v>2617</v>
      </c>
      <c r="D1703" s="223" t="s">
        <v>236</v>
      </c>
      <c r="E1703" s="18" t="s">
        <v>1</v>
      </c>
      <c r="F1703" s="224">
        <v>5.4</v>
      </c>
      <c r="G1703" s="33"/>
      <c r="H1703" s="34"/>
    </row>
    <row r="1704" spans="1:8" s="2" customFormat="1" ht="16.899999999999999" customHeight="1">
      <c r="A1704" s="33"/>
      <c r="B1704" s="34"/>
      <c r="C1704" s="225" t="s">
        <v>5480</v>
      </c>
      <c r="D1704" s="33"/>
      <c r="E1704" s="33"/>
      <c r="F1704" s="33"/>
      <c r="G1704" s="33"/>
      <c r="H1704" s="34"/>
    </row>
    <row r="1705" spans="1:8" s="2" customFormat="1" ht="16.899999999999999" customHeight="1">
      <c r="A1705" s="33"/>
      <c r="B1705" s="34"/>
      <c r="C1705" s="223" t="s">
        <v>2662</v>
      </c>
      <c r="D1705" s="223" t="s">
        <v>2663</v>
      </c>
      <c r="E1705" s="18" t="s">
        <v>240</v>
      </c>
      <c r="F1705" s="224">
        <v>5.4</v>
      </c>
      <c r="G1705" s="33"/>
      <c r="H1705" s="34"/>
    </row>
    <row r="1706" spans="1:8" s="2" customFormat="1" ht="16.899999999999999" customHeight="1">
      <c r="A1706" s="33"/>
      <c r="B1706" s="34"/>
      <c r="C1706" s="223" t="s">
        <v>244</v>
      </c>
      <c r="D1706" s="223" t="s">
        <v>245</v>
      </c>
      <c r="E1706" s="18" t="s">
        <v>240</v>
      </c>
      <c r="F1706" s="224">
        <v>34.92</v>
      </c>
      <c r="G1706" s="33"/>
      <c r="H1706" s="34"/>
    </row>
    <row r="1707" spans="1:8" s="2" customFormat="1" ht="16.899999999999999" customHeight="1">
      <c r="A1707" s="33"/>
      <c r="B1707" s="34"/>
      <c r="C1707" s="223" t="s">
        <v>2867</v>
      </c>
      <c r="D1707" s="223" t="s">
        <v>2868</v>
      </c>
      <c r="E1707" s="18" t="s">
        <v>240</v>
      </c>
      <c r="F1707" s="224">
        <v>20.16</v>
      </c>
      <c r="G1707" s="33"/>
      <c r="H1707" s="34"/>
    </row>
    <row r="1708" spans="1:8" s="2" customFormat="1" ht="16.899999999999999" customHeight="1">
      <c r="A1708" s="33"/>
      <c r="B1708" s="34"/>
      <c r="C1708" s="223" t="s">
        <v>2889</v>
      </c>
      <c r="D1708" s="223" t="s">
        <v>2890</v>
      </c>
      <c r="E1708" s="18" t="s">
        <v>240</v>
      </c>
      <c r="F1708" s="224">
        <v>5.4</v>
      </c>
      <c r="G1708" s="33"/>
      <c r="H1708" s="34"/>
    </row>
    <row r="1709" spans="1:8" s="2" customFormat="1" ht="16.899999999999999" customHeight="1">
      <c r="A1709" s="33"/>
      <c r="B1709" s="34"/>
      <c r="C1709" s="223" t="s">
        <v>2668</v>
      </c>
      <c r="D1709" s="223" t="s">
        <v>2669</v>
      </c>
      <c r="E1709" s="18" t="s">
        <v>240</v>
      </c>
      <c r="F1709" s="224">
        <v>5.4</v>
      </c>
      <c r="G1709" s="33"/>
      <c r="H1709" s="34"/>
    </row>
    <row r="1710" spans="1:8" s="2" customFormat="1" ht="16.899999999999999" customHeight="1">
      <c r="A1710" s="33"/>
      <c r="B1710" s="34"/>
      <c r="C1710" s="219" t="s">
        <v>2619</v>
      </c>
      <c r="D1710" s="220" t="s">
        <v>1</v>
      </c>
      <c r="E1710" s="221" t="s">
        <v>1</v>
      </c>
      <c r="F1710" s="222">
        <v>4.05</v>
      </c>
      <c r="G1710" s="33"/>
      <c r="H1710" s="34"/>
    </row>
    <row r="1711" spans="1:8" s="2" customFormat="1" ht="16.899999999999999" customHeight="1">
      <c r="A1711" s="33"/>
      <c r="B1711" s="34"/>
      <c r="C1711" s="223" t="s">
        <v>1</v>
      </c>
      <c r="D1711" s="223" t="s">
        <v>2665</v>
      </c>
      <c r="E1711" s="18" t="s">
        <v>1</v>
      </c>
      <c r="F1711" s="224">
        <v>0</v>
      </c>
      <c r="G1711" s="33"/>
      <c r="H1711" s="34"/>
    </row>
    <row r="1712" spans="1:8" s="2" customFormat="1" ht="16.899999999999999" customHeight="1">
      <c r="A1712" s="33"/>
      <c r="B1712" s="34"/>
      <c r="C1712" s="223" t="s">
        <v>1</v>
      </c>
      <c r="D1712" s="223" t="s">
        <v>2666</v>
      </c>
      <c r="E1712" s="18" t="s">
        <v>1</v>
      </c>
      <c r="F1712" s="224">
        <v>4.05</v>
      </c>
      <c r="G1712" s="33"/>
      <c r="H1712" s="34"/>
    </row>
    <row r="1713" spans="1:8" s="2" customFormat="1" ht="16.899999999999999" customHeight="1">
      <c r="A1713" s="33"/>
      <c r="B1713" s="34"/>
      <c r="C1713" s="223" t="s">
        <v>2619</v>
      </c>
      <c r="D1713" s="223" t="s">
        <v>236</v>
      </c>
      <c r="E1713" s="18" t="s">
        <v>1</v>
      </c>
      <c r="F1713" s="224">
        <v>4.05</v>
      </c>
      <c r="G1713" s="33"/>
      <c r="H1713" s="34"/>
    </row>
    <row r="1714" spans="1:8" s="2" customFormat="1" ht="16.899999999999999" customHeight="1">
      <c r="A1714" s="33"/>
      <c r="B1714" s="34"/>
      <c r="C1714" s="225" t="s">
        <v>5480</v>
      </c>
      <c r="D1714" s="33"/>
      <c r="E1714" s="33"/>
      <c r="F1714" s="33"/>
      <c r="G1714" s="33"/>
      <c r="H1714" s="34"/>
    </row>
    <row r="1715" spans="1:8" s="2" customFormat="1" ht="16.899999999999999" customHeight="1">
      <c r="A1715" s="33"/>
      <c r="B1715" s="34"/>
      <c r="C1715" s="223" t="s">
        <v>2662</v>
      </c>
      <c r="D1715" s="223" t="s">
        <v>2663</v>
      </c>
      <c r="E1715" s="18" t="s">
        <v>240</v>
      </c>
      <c r="F1715" s="224">
        <v>5.4</v>
      </c>
      <c r="G1715" s="33"/>
      <c r="H1715" s="34"/>
    </row>
    <row r="1716" spans="1:8" s="2" customFormat="1" ht="16.899999999999999" customHeight="1">
      <c r="A1716" s="33"/>
      <c r="B1716" s="34"/>
      <c r="C1716" s="223" t="s">
        <v>1146</v>
      </c>
      <c r="D1716" s="223" t="s">
        <v>1147</v>
      </c>
      <c r="E1716" s="18" t="s">
        <v>394</v>
      </c>
      <c r="F1716" s="224">
        <v>23.791</v>
      </c>
      <c r="G1716" s="33"/>
      <c r="H1716" s="34"/>
    </row>
    <row r="1717" spans="1:8" s="2" customFormat="1" ht="16.899999999999999" customHeight="1">
      <c r="A1717" s="33"/>
      <c r="B1717" s="34"/>
      <c r="C1717" s="223" t="s">
        <v>513</v>
      </c>
      <c r="D1717" s="223" t="s">
        <v>514</v>
      </c>
      <c r="E1717" s="18" t="s">
        <v>394</v>
      </c>
      <c r="F1717" s="224">
        <v>67.97</v>
      </c>
      <c r="G1717" s="33"/>
      <c r="H1717" s="34"/>
    </row>
    <row r="1718" spans="1:8" s="2" customFormat="1" ht="16.899999999999999" customHeight="1">
      <c r="A1718" s="33"/>
      <c r="B1718" s="34"/>
      <c r="C1718" s="219" t="s">
        <v>2621</v>
      </c>
      <c r="D1718" s="220" t="s">
        <v>1</v>
      </c>
      <c r="E1718" s="221" t="s">
        <v>1</v>
      </c>
      <c r="F1718" s="222">
        <v>119</v>
      </c>
      <c r="G1718" s="33"/>
      <c r="H1718" s="34"/>
    </row>
    <row r="1719" spans="1:8" s="2" customFormat="1" ht="16.899999999999999" customHeight="1">
      <c r="A1719" s="33"/>
      <c r="B1719" s="34"/>
      <c r="C1719" s="223" t="s">
        <v>1</v>
      </c>
      <c r="D1719" s="223" t="s">
        <v>2911</v>
      </c>
      <c r="E1719" s="18" t="s">
        <v>1</v>
      </c>
      <c r="F1719" s="224">
        <v>119</v>
      </c>
      <c r="G1719" s="33"/>
      <c r="H1719" s="34"/>
    </row>
    <row r="1720" spans="1:8" s="2" customFormat="1" ht="16.899999999999999" customHeight="1">
      <c r="A1720" s="33"/>
      <c r="B1720" s="34"/>
      <c r="C1720" s="223" t="s">
        <v>2621</v>
      </c>
      <c r="D1720" s="223" t="s">
        <v>236</v>
      </c>
      <c r="E1720" s="18" t="s">
        <v>1</v>
      </c>
      <c r="F1720" s="224">
        <v>119</v>
      </c>
      <c r="G1720" s="33"/>
      <c r="H1720" s="34"/>
    </row>
    <row r="1721" spans="1:8" s="2" customFormat="1" ht="16.899999999999999" customHeight="1">
      <c r="A1721" s="33"/>
      <c r="B1721" s="34"/>
      <c r="C1721" s="225" t="s">
        <v>5480</v>
      </c>
      <c r="D1721" s="33"/>
      <c r="E1721" s="33"/>
      <c r="F1721" s="33"/>
      <c r="G1721" s="33"/>
      <c r="H1721" s="34"/>
    </row>
    <row r="1722" spans="1:8" s="2" customFormat="1" ht="16.899999999999999" customHeight="1">
      <c r="A1722" s="33"/>
      <c r="B1722" s="34"/>
      <c r="C1722" s="223" t="s">
        <v>2908</v>
      </c>
      <c r="D1722" s="223" t="s">
        <v>2909</v>
      </c>
      <c r="E1722" s="18" t="s">
        <v>224</v>
      </c>
      <c r="F1722" s="224">
        <v>119</v>
      </c>
      <c r="G1722" s="33"/>
      <c r="H1722" s="34"/>
    </row>
    <row r="1723" spans="1:8" s="2" customFormat="1" ht="16.899999999999999" customHeight="1">
      <c r="A1723" s="33"/>
      <c r="B1723" s="34"/>
      <c r="C1723" s="223" t="s">
        <v>513</v>
      </c>
      <c r="D1723" s="223" t="s">
        <v>514</v>
      </c>
      <c r="E1723" s="18" t="s">
        <v>394</v>
      </c>
      <c r="F1723" s="224">
        <v>67.97</v>
      </c>
      <c r="G1723" s="33"/>
      <c r="H1723" s="34"/>
    </row>
    <row r="1724" spans="1:8" s="2" customFormat="1" ht="16.899999999999999" customHeight="1">
      <c r="A1724" s="33"/>
      <c r="B1724" s="34"/>
      <c r="C1724" s="223" t="s">
        <v>1792</v>
      </c>
      <c r="D1724" s="223" t="s">
        <v>1793</v>
      </c>
      <c r="E1724" s="18" t="s">
        <v>394</v>
      </c>
      <c r="F1724" s="224">
        <v>40.366</v>
      </c>
      <c r="G1724" s="33"/>
      <c r="H1724" s="34"/>
    </row>
    <row r="1725" spans="1:8" s="2" customFormat="1" ht="16.899999999999999" customHeight="1">
      <c r="A1725" s="33"/>
      <c r="B1725" s="34"/>
      <c r="C1725" s="223" t="s">
        <v>2857</v>
      </c>
      <c r="D1725" s="223" t="s">
        <v>2858</v>
      </c>
      <c r="E1725" s="18" t="s">
        <v>394</v>
      </c>
      <c r="F1725" s="224">
        <v>12.33</v>
      </c>
      <c r="G1725" s="33"/>
      <c r="H1725" s="34"/>
    </row>
    <row r="1726" spans="1:8" s="2" customFormat="1" ht="16.899999999999999" customHeight="1">
      <c r="A1726" s="33"/>
      <c r="B1726" s="34"/>
      <c r="C1726" s="219" t="s">
        <v>2622</v>
      </c>
      <c r="D1726" s="220" t="s">
        <v>1</v>
      </c>
      <c r="E1726" s="221" t="s">
        <v>1</v>
      </c>
      <c r="F1726" s="222">
        <v>13</v>
      </c>
      <c r="G1726" s="33"/>
      <c r="H1726" s="34"/>
    </row>
    <row r="1727" spans="1:8" s="2" customFormat="1" ht="16.899999999999999" customHeight="1">
      <c r="A1727" s="33"/>
      <c r="B1727" s="34"/>
      <c r="C1727" s="223" t="s">
        <v>1</v>
      </c>
      <c r="D1727" s="223" t="s">
        <v>2924</v>
      </c>
      <c r="E1727" s="18" t="s">
        <v>1</v>
      </c>
      <c r="F1727" s="224">
        <v>13</v>
      </c>
      <c r="G1727" s="33"/>
      <c r="H1727" s="34"/>
    </row>
    <row r="1728" spans="1:8" s="2" customFormat="1" ht="16.899999999999999" customHeight="1">
      <c r="A1728" s="33"/>
      <c r="B1728" s="34"/>
      <c r="C1728" s="223" t="s">
        <v>2622</v>
      </c>
      <c r="D1728" s="223" t="s">
        <v>236</v>
      </c>
      <c r="E1728" s="18" t="s">
        <v>1</v>
      </c>
      <c r="F1728" s="224">
        <v>13</v>
      </c>
      <c r="G1728" s="33"/>
      <c r="H1728" s="34"/>
    </row>
    <row r="1729" spans="1:8" s="2" customFormat="1" ht="16.899999999999999" customHeight="1">
      <c r="A1729" s="33"/>
      <c r="B1729" s="34"/>
      <c r="C1729" s="225" t="s">
        <v>5480</v>
      </c>
      <c r="D1729" s="33"/>
      <c r="E1729" s="33"/>
      <c r="F1729" s="33"/>
      <c r="G1729" s="33"/>
      <c r="H1729" s="34"/>
    </row>
    <row r="1730" spans="1:8" s="2" customFormat="1" ht="16.899999999999999" customHeight="1">
      <c r="A1730" s="33"/>
      <c r="B1730" s="34"/>
      <c r="C1730" s="223" t="s">
        <v>2921</v>
      </c>
      <c r="D1730" s="223" t="s">
        <v>2922</v>
      </c>
      <c r="E1730" s="18" t="s">
        <v>224</v>
      </c>
      <c r="F1730" s="224">
        <v>13</v>
      </c>
      <c r="G1730" s="33"/>
      <c r="H1730" s="34"/>
    </row>
    <row r="1731" spans="1:8" s="2" customFormat="1" ht="16.899999999999999" customHeight="1">
      <c r="A1731" s="33"/>
      <c r="B1731" s="34"/>
      <c r="C1731" s="223" t="s">
        <v>513</v>
      </c>
      <c r="D1731" s="223" t="s">
        <v>514</v>
      </c>
      <c r="E1731" s="18" t="s">
        <v>394</v>
      </c>
      <c r="F1731" s="224">
        <v>67.97</v>
      </c>
      <c r="G1731" s="33"/>
      <c r="H1731" s="34"/>
    </row>
    <row r="1732" spans="1:8" s="2" customFormat="1" ht="16.899999999999999" customHeight="1">
      <c r="A1732" s="33"/>
      <c r="B1732" s="34"/>
      <c r="C1732" s="223" t="s">
        <v>1792</v>
      </c>
      <c r="D1732" s="223" t="s">
        <v>1793</v>
      </c>
      <c r="E1732" s="18" t="s">
        <v>394</v>
      </c>
      <c r="F1732" s="224">
        <v>40.366</v>
      </c>
      <c r="G1732" s="33"/>
      <c r="H1732" s="34"/>
    </row>
    <row r="1733" spans="1:8" s="2" customFormat="1" ht="16.899999999999999" customHeight="1">
      <c r="A1733" s="33"/>
      <c r="B1733" s="34"/>
      <c r="C1733" s="223" t="s">
        <v>2857</v>
      </c>
      <c r="D1733" s="223" t="s">
        <v>2858</v>
      </c>
      <c r="E1733" s="18" t="s">
        <v>394</v>
      </c>
      <c r="F1733" s="224">
        <v>12.33</v>
      </c>
      <c r="G1733" s="33"/>
      <c r="H1733" s="34"/>
    </row>
    <row r="1734" spans="1:8" s="2" customFormat="1" ht="16.899999999999999" customHeight="1">
      <c r="A1734" s="33"/>
      <c r="B1734" s="34"/>
      <c r="C1734" s="219" t="s">
        <v>2623</v>
      </c>
      <c r="D1734" s="220" t="s">
        <v>1</v>
      </c>
      <c r="E1734" s="221" t="s">
        <v>1</v>
      </c>
      <c r="F1734" s="222">
        <v>5</v>
      </c>
      <c r="G1734" s="33"/>
      <c r="H1734" s="34"/>
    </row>
    <row r="1735" spans="1:8" s="2" customFormat="1" ht="16.899999999999999" customHeight="1">
      <c r="A1735" s="33"/>
      <c r="B1735" s="34"/>
      <c r="C1735" s="223" t="s">
        <v>1</v>
      </c>
      <c r="D1735" s="223" t="s">
        <v>2936</v>
      </c>
      <c r="E1735" s="18" t="s">
        <v>1</v>
      </c>
      <c r="F1735" s="224">
        <v>5</v>
      </c>
      <c r="G1735" s="33"/>
      <c r="H1735" s="34"/>
    </row>
    <row r="1736" spans="1:8" s="2" customFormat="1" ht="16.899999999999999" customHeight="1">
      <c r="A1736" s="33"/>
      <c r="B1736" s="34"/>
      <c r="C1736" s="223" t="s">
        <v>2623</v>
      </c>
      <c r="D1736" s="223" t="s">
        <v>236</v>
      </c>
      <c r="E1736" s="18" t="s">
        <v>1</v>
      </c>
      <c r="F1736" s="224">
        <v>5</v>
      </c>
      <c r="G1736" s="33"/>
      <c r="H1736" s="34"/>
    </row>
    <row r="1737" spans="1:8" s="2" customFormat="1" ht="16.899999999999999" customHeight="1">
      <c r="A1737" s="33"/>
      <c r="B1737" s="34"/>
      <c r="C1737" s="225" t="s">
        <v>5480</v>
      </c>
      <c r="D1737" s="33"/>
      <c r="E1737" s="33"/>
      <c r="F1737" s="33"/>
      <c r="G1737" s="33"/>
      <c r="H1737" s="34"/>
    </row>
    <row r="1738" spans="1:8" s="2" customFormat="1" ht="16.899999999999999" customHeight="1">
      <c r="A1738" s="33"/>
      <c r="B1738" s="34"/>
      <c r="C1738" s="223" t="s">
        <v>2933</v>
      </c>
      <c r="D1738" s="223" t="s">
        <v>2934</v>
      </c>
      <c r="E1738" s="18" t="s">
        <v>224</v>
      </c>
      <c r="F1738" s="224">
        <v>5</v>
      </c>
      <c r="G1738" s="33"/>
      <c r="H1738" s="34"/>
    </row>
    <row r="1739" spans="1:8" s="2" customFormat="1" ht="16.899999999999999" customHeight="1">
      <c r="A1739" s="33"/>
      <c r="B1739" s="34"/>
      <c r="C1739" s="223" t="s">
        <v>513</v>
      </c>
      <c r="D1739" s="223" t="s">
        <v>514</v>
      </c>
      <c r="E1739" s="18" t="s">
        <v>394</v>
      </c>
      <c r="F1739" s="224">
        <v>67.97</v>
      </c>
      <c r="G1739" s="33"/>
      <c r="H1739" s="34"/>
    </row>
    <row r="1740" spans="1:8" s="2" customFormat="1" ht="16.899999999999999" customHeight="1">
      <c r="A1740" s="33"/>
      <c r="B1740" s="34"/>
      <c r="C1740" s="223" t="s">
        <v>1792</v>
      </c>
      <c r="D1740" s="223" t="s">
        <v>1793</v>
      </c>
      <c r="E1740" s="18" t="s">
        <v>394</v>
      </c>
      <c r="F1740" s="224">
        <v>40.366</v>
      </c>
      <c r="G1740" s="33"/>
      <c r="H1740" s="34"/>
    </row>
    <row r="1741" spans="1:8" s="2" customFormat="1" ht="16.899999999999999" customHeight="1">
      <c r="A1741" s="33"/>
      <c r="B1741" s="34"/>
      <c r="C1741" s="223" t="s">
        <v>2857</v>
      </c>
      <c r="D1741" s="223" t="s">
        <v>2858</v>
      </c>
      <c r="E1741" s="18" t="s">
        <v>394</v>
      </c>
      <c r="F1741" s="224">
        <v>12.33</v>
      </c>
      <c r="G1741" s="33"/>
      <c r="H1741" s="34"/>
    </row>
    <row r="1742" spans="1:8" s="2" customFormat="1" ht="16.899999999999999" customHeight="1">
      <c r="A1742" s="33"/>
      <c r="B1742" s="34"/>
      <c r="C1742" s="219" t="s">
        <v>150</v>
      </c>
      <c r="D1742" s="220" t="s">
        <v>1</v>
      </c>
      <c r="E1742" s="221" t="s">
        <v>1</v>
      </c>
      <c r="F1742" s="222">
        <v>69</v>
      </c>
      <c r="G1742" s="33"/>
      <c r="H1742" s="34"/>
    </row>
    <row r="1743" spans="1:8" s="2" customFormat="1" ht="16.899999999999999" customHeight="1">
      <c r="A1743" s="33"/>
      <c r="B1743" s="34"/>
      <c r="C1743" s="223" t="s">
        <v>1</v>
      </c>
      <c r="D1743" s="223" t="s">
        <v>2724</v>
      </c>
      <c r="E1743" s="18" t="s">
        <v>1</v>
      </c>
      <c r="F1743" s="224">
        <v>69</v>
      </c>
      <c r="G1743" s="33"/>
      <c r="H1743" s="34"/>
    </row>
    <row r="1744" spans="1:8" s="2" customFormat="1" ht="16.899999999999999" customHeight="1">
      <c r="A1744" s="33"/>
      <c r="B1744" s="34"/>
      <c r="C1744" s="223" t="s">
        <v>150</v>
      </c>
      <c r="D1744" s="223" t="s">
        <v>236</v>
      </c>
      <c r="E1744" s="18" t="s">
        <v>1</v>
      </c>
      <c r="F1744" s="224">
        <v>69</v>
      </c>
      <c r="G1744" s="33"/>
      <c r="H1744" s="34"/>
    </row>
    <row r="1745" spans="1:8" s="2" customFormat="1" ht="16.899999999999999" customHeight="1">
      <c r="A1745" s="33"/>
      <c r="B1745" s="34"/>
      <c r="C1745" s="225" t="s">
        <v>5480</v>
      </c>
      <c r="D1745" s="33"/>
      <c r="E1745" s="33"/>
      <c r="F1745" s="33"/>
      <c r="G1745" s="33"/>
      <c r="H1745" s="34"/>
    </row>
    <row r="1746" spans="1:8" s="2" customFormat="1" ht="16.899999999999999" customHeight="1">
      <c r="A1746" s="33"/>
      <c r="B1746" s="34"/>
      <c r="C1746" s="223" t="s">
        <v>381</v>
      </c>
      <c r="D1746" s="223" t="s">
        <v>382</v>
      </c>
      <c r="E1746" s="18" t="s">
        <v>224</v>
      </c>
      <c r="F1746" s="224">
        <v>62.1</v>
      </c>
      <c r="G1746" s="33"/>
      <c r="H1746" s="34"/>
    </row>
    <row r="1747" spans="1:8" s="2" customFormat="1" ht="16.899999999999999" customHeight="1">
      <c r="A1747" s="33"/>
      <c r="B1747" s="34"/>
      <c r="C1747" s="223" t="s">
        <v>1041</v>
      </c>
      <c r="D1747" s="223" t="s">
        <v>1042</v>
      </c>
      <c r="E1747" s="18" t="s">
        <v>224</v>
      </c>
      <c r="F1747" s="224">
        <v>138</v>
      </c>
      <c r="G1747" s="33"/>
      <c r="H1747" s="34"/>
    </row>
    <row r="1748" spans="1:8" s="2" customFormat="1" ht="16.899999999999999" customHeight="1">
      <c r="A1748" s="33"/>
      <c r="B1748" s="34"/>
      <c r="C1748" s="219" t="s">
        <v>152</v>
      </c>
      <c r="D1748" s="220" t="s">
        <v>1</v>
      </c>
      <c r="E1748" s="221" t="s">
        <v>1</v>
      </c>
      <c r="F1748" s="222">
        <v>62.1</v>
      </c>
      <c r="G1748" s="33"/>
      <c r="H1748" s="34"/>
    </row>
    <row r="1749" spans="1:8" s="2" customFormat="1" ht="16.899999999999999" customHeight="1">
      <c r="A1749" s="33"/>
      <c r="B1749" s="34"/>
      <c r="C1749" s="223" t="s">
        <v>1</v>
      </c>
      <c r="D1749" s="223" t="s">
        <v>2725</v>
      </c>
      <c r="E1749" s="18" t="s">
        <v>1</v>
      </c>
      <c r="F1749" s="224">
        <v>62.1</v>
      </c>
      <c r="G1749" s="33"/>
      <c r="H1749" s="34"/>
    </row>
    <row r="1750" spans="1:8" s="2" customFormat="1" ht="16.899999999999999" customHeight="1">
      <c r="A1750" s="33"/>
      <c r="B1750" s="34"/>
      <c r="C1750" s="223" t="s">
        <v>152</v>
      </c>
      <c r="D1750" s="223" t="s">
        <v>236</v>
      </c>
      <c r="E1750" s="18" t="s">
        <v>1</v>
      </c>
      <c r="F1750" s="224">
        <v>62.1</v>
      </c>
      <c r="G1750" s="33"/>
      <c r="H1750" s="34"/>
    </row>
    <row r="1751" spans="1:8" s="2" customFormat="1" ht="16.899999999999999" customHeight="1">
      <c r="A1751" s="33"/>
      <c r="B1751" s="34"/>
      <c r="C1751" s="225" t="s">
        <v>5480</v>
      </c>
      <c r="D1751" s="33"/>
      <c r="E1751" s="33"/>
      <c r="F1751" s="33"/>
      <c r="G1751" s="33"/>
      <c r="H1751" s="34"/>
    </row>
    <row r="1752" spans="1:8" s="2" customFormat="1" ht="16.899999999999999" customHeight="1">
      <c r="A1752" s="33"/>
      <c r="B1752" s="34"/>
      <c r="C1752" s="223" t="s">
        <v>381</v>
      </c>
      <c r="D1752" s="223" t="s">
        <v>382</v>
      </c>
      <c r="E1752" s="18" t="s">
        <v>224</v>
      </c>
      <c r="F1752" s="224">
        <v>62.1</v>
      </c>
      <c r="G1752" s="33"/>
      <c r="H1752" s="34"/>
    </row>
    <row r="1753" spans="1:8" s="2" customFormat="1" ht="16.899999999999999" customHeight="1">
      <c r="A1753" s="33"/>
      <c r="B1753" s="34"/>
      <c r="C1753" s="223" t="s">
        <v>392</v>
      </c>
      <c r="D1753" s="223" t="s">
        <v>393</v>
      </c>
      <c r="E1753" s="18" t="s">
        <v>394</v>
      </c>
      <c r="F1753" s="224">
        <v>84.474000000000004</v>
      </c>
      <c r="G1753" s="33"/>
      <c r="H1753" s="34"/>
    </row>
    <row r="1754" spans="1:8" s="2" customFormat="1" ht="16.899999999999999" customHeight="1">
      <c r="A1754" s="33"/>
      <c r="B1754" s="34"/>
      <c r="C1754" s="223" t="s">
        <v>1034</v>
      </c>
      <c r="D1754" s="223" t="s">
        <v>1035</v>
      </c>
      <c r="E1754" s="18" t="s">
        <v>224</v>
      </c>
      <c r="F1754" s="224">
        <v>78.3</v>
      </c>
      <c r="G1754" s="33"/>
      <c r="H1754" s="34"/>
    </row>
    <row r="1755" spans="1:8" s="2" customFormat="1" ht="16.899999999999999" customHeight="1">
      <c r="A1755" s="33"/>
      <c r="B1755" s="34"/>
      <c r="C1755" s="223" t="s">
        <v>1041</v>
      </c>
      <c r="D1755" s="223" t="s">
        <v>1042</v>
      </c>
      <c r="E1755" s="18" t="s">
        <v>224</v>
      </c>
      <c r="F1755" s="224">
        <v>138</v>
      </c>
      <c r="G1755" s="33"/>
      <c r="H1755" s="34"/>
    </row>
    <row r="1756" spans="1:8" s="2" customFormat="1" ht="16.899999999999999" customHeight="1">
      <c r="A1756" s="33"/>
      <c r="B1756" s="34"/>
      <c r="C1756" s="219" t="s">
        <v>154</v>
      </c>
      <c r="D1756" s="220" t="s">
        <v>1</v>
      </c>
      <c r="E1756" s="221" t="s">
        <v>1</v>
      </c>
      <c r="F1756" s="222">
        <v>61.4</v>
      </c>
      <c r="G1756" s="33"/>
      <c r="H1756" s="34"/>
    </row>
    <row r="1757" spans="1:8" s="2" customFormat="1" ht="16.899999999999999" customHeight="1">
      <c r="A1757" s="33"/>
      <c r="B1757" s="34"/>
      <c r="C1757" s="223" t="s">
        <v>1</v>
      </c>
      <c r="D1757" s="223" t="s">
        <v>233</v>
      </c>
      <c r="E1757" s="18" t="s">
        <v>1</v>
      </c>
      <c r="F1757" s="224">
        <v>0</v>
      </c>
      <c r="G1757" s="33"/>
      <c r="H1757" s="34"/>
    </row>
    <row r="1758" spans="1:8" s="2" customFormat="1" ht="16.899999999999999" customHeight="1">
      <c r="A1758" s="33"/>
      <c r="B1758" s="34"/>
      <c r="C1758" s="223" t="s">
        <v>1</v>
      </c>
      <c r="D1758" s="223" t="s">
        <v>2646</v>
      </c>
      <c r="E1758" s="18" t="s">
        <v>1</v>
      </c>
      <c r="F1758" s="224">
        <v>56</v>
      </c>
      <c r="G1758" s="33"/>
      <c r="H1758" s="34"/>
    </row>
    <row r="1759" spans="1:8" s="2" customFormat="1" ht="16.899999999999999" customHeight="1">
      <c r="A1759" s="33"/>
      <c r="B1759" s="34"/>
      <c r="C1759" s="223" t="s">
        <v>1</v>
      </c>
      <c r="D1759" s="223" t="s">
        <v>2647</v>
      </c>
      <c r="E1759" s="18" t="s">
        <v>1</v>
      </c>
      <c r="F1759" s="224">
        <v>5.4</v>
      </c>
      <c r="G1759" s="33"/>
      <c r="H1759" s="34"/>
    </row>
    <row r="1760" spans="1:8" s="2" customFormat="1" ht="16.899999999999999" customHeight="1">
      <c r="A1760" s="33"/>
      <c r="B1760" s="34"/>
      <c r="C1760" s="223" t="s">
        <v>154</v>
      </c>
      <c r="D1760" s="223" t="s">
        <v>236</v>
      </c>
      <c r="E1760" s="18" t="s">
        <v>1</v>
      </c>
      <c r="F1760" s="224">
        <v>61.4</v>
      </c>
      <c r="G1760" s="33"/>
      <c r="H1760" s="34"/>
    </row>
    <row r="1761" spans="1:8" s="2" customFormat="1" ht="16.899999999999999" customHeight="1">
      <c r="A1761" s="33"/>
      <c r="B1761" s="34"/>
      <c r="C1761" s="225" t="s">
        <v>5480</v>
      </c>
      <c r="D1761" s="33"/>
      <c r="E1761" s="33"/>
      <c r="F1761" s="33"/>
      <c r="G1761" s="33"/>
      <c r="H1761" s="34"/>
    </row>
    <row r="1762" spans="1:8" s="2" customFormat="1" ht="16.899999999999999" customHeight="1">
      <c r="A1762" s="33"/>
      <c r="B1762" s="34"/>
      <c r="C1762" s="223" t="s">
        <v>230</v>
      </c>
      <c r="D1762" s="223" t="s">
        <v>231</v>
      </c>
      <c r="E1762" s="18" t="s">
        <v>224</v>
      </c>
      <c r="F1762" s="224">
        <v>61.4</v>
      </c>
      <c r="G1762" s="33"/>
      <c r="H1762" s="34"/>
    </row>
    <row r="1763" spans="1:8" s="2" customFormat="1" ht="16.899999999999999" customHeight="1">
      <c r="A1763" s="33"/>
      <c r="B1763" s="34"/>
      <c r="C1763" s="223" t="s">
        <v>238</v>
      </c>
      <c r="D1763" s="223" t="s">
        <v>239</v>
      </c>
      <c r="E1763" s="18" t="s">
        <v>240</v>
      </c>
      <c r="F1763" s="224">
        <v>6.7539999999999996</v>
      </c>
      <c r="G1763" s="33"/>
      <c r="H1763" s="34"/>
    </row>
    <row r="1764" spans="1:8" s="2" customFormat="1" ht="16.899999999999999" customHeight="1">
      <c r="A1764" s="33"/>
      <c r="B1764" s="34"/>
      <c r="C1764" s="219" t="s">
        <v>1458</v>
      </c>
      <c r="D1764" s="220" t="s">
        <v>1</v>
      </c>
      <c r="E1764" s="221" t="s">
        <v>1</v>
      </c>
      <c r="F1764" s="222">
        <v>12.33</v>
      </c>
      <c r="G1764" s="33"/>
      <c r="H1764" s="34"/>
    </row>
    <row r="1765" spans="1:8" s="2" customFormat="1" ht="16.899999999999999" customHeight="1">
      <c r="A1765" s="33"/>
      <c r="B1765" s="34"/>
      <c r="C1765" s="223" t="s">
        <v>1</v>
      </c>
      <c r="D1765" s="223" t="s">
        <v>1816</v>
      </c>
      <c r="E1765" s="18" t="s">
        <v>1</v>
      </c>
      <c r="F1765" s="224">
        <v>0</v>
      </c>
      <c r="G1765" s="33"/>
      <c r="H1765" s="34"/>
    </row>
    <row r="1766" spans="1:8" s="2" customFormat="1" ht="16.899999999999999" customHeight="1">
      <c r="A1766" s="33"/>
      <c r="B1766" s="34"/>
      <c r="C1766" s="223" t="s">
        <v>1</v>
      </c>
      <c r="D1766" s="223" t="s">
        <v>2859</v>
      </c>
      <c r="E1766" s="18" t="s">
        <v>1</v>
      </c>
      <c r="F1766" s="224">
        <v>10.71</v>
      </c>
      <c r="G1766" s="33"/>
      <c r="H1766" s="34"/>
    </row>
    <row r="1767" spans="1:8" s="2" customFormat="1" ht="16.899999999999999" customHeight="1">
      <c r="A1767" s="33"/>
      <c r="B1767" s="34"/>
      <c r="C1767" s="223" t="s">
        <v>1</v>
      </c>
      <c r="D1767" s="223" t="s">
        <v>2860</v>
      </c>
      <c r="E1767" s="18" t="s">
        <v>1</v>
      </c>
      <c r="F1767" s="224">
        <v>1.17</v>
      </c>
      <c r="G1767" s="33"/>
      <c r="H1767" s="34"/>
    </row>
    <row r="1768" spans="1:8" s="2" customFormat="1" ht="16.899999999999999" customHeight="1">
      <c r="A1768" s="33"/>
      <c r="B1768" s="34"/>
      <c r="C1768" s="223" t="s">
        <v>1</v>
      </c>
      <c r="D1768" s="223" t="s">
        <v>2861</v>
      </c>
      <c r="E1768" s="18" t="s">
        <v>1</v>
      </c>
      <c r="F1768" s="224">
        <v>0.45</v>
      </c>
      <c r="G1768" s="33"/>
      <c r="H1768" s="34"/>
    </row>
    <row r="1769" spans="1:8" s="2" customFormat="1" ht="16.899999999999999" customHeight="1">
      <c r="A1769" s="33"/>
      <c r="B1769" s="34"/>
      <c r="C1769" s="223" t="s">
        <v>1458</v>
      </c>
      <c r="D1769" s="223" t="s">
        <v>236</v>
      </c>
      <c r="E1769" s="18" t="s">
        <v>1</v>
      </c>
      <c r="F1769" s="224">
        <v>12.33</v>
      </c>
      <c r="G1769" s="33"/>
      <c r="H1769" s="34"/>
    </row>
    <row r="1770" spans="1:8" s="2" customFormat="1" ht="16.899999999999999" customHeight="1">
      <c r="A1770" s="33"/>
      <c r="B1770" s="34"/>
      <c r="C1770" s="225" t="s">
        <v>5480</v>
      </c>
      <c r="D1770" s="33"/>
      <c r="E1770" s="33"/>
      <c r="F1770" s="33"/>
      <c r="G1770" s="33"/>
      <c r="H1770" s="34"/>
    </row>
    <row r="1771" spans="1:8" s="2" customFormat="1" ht="16.899999999999999" customHeight="1">
      <c r="A1771" s="33"/>
      <c r="B1771" s="34"/>
      <c r="C1771" s="223" t="s">
        <v>2857</v>
      </c>
      <c r="D1771" s="223" t="s">
        <v>2858</v>
      </c>
      <c r="E1771" s="18" t="s">
        <v>394</v>
      </c>
      <c r="F1771" s="224">
        <v>12.33</v>
      </c>
      <c r="G1771" s="33"/>
      <c r="H1771" s="34"/>
    </row>
    <row r="1772" spans="1:8" s="2" customFormat="1" ht="16.899999999999999" customHeight="1">
      <c r="A1772" s="33"/>
      <c r="B1772" s="34"/>
      <c r="C1772" s="223" t="s">
        <v>590</v>
      </c>
      <c r="D1772" s="223" t="s">
        <v>591</v>
      </c>
      <c r="E1772" s="18" t="s">
        <v>394</v>
      </c>
      <c r="F1772" s="224">
        <v>12.33</v>
      </c>
      <c r="G1772" s="33"/>
      <c r="H1772" s="34"/>
    </row>
    <row r="1773" spans="1:8" s="2" customFormat="1" ht="16.899999999999999" customHeight="1">
      <c r="A1773" s="33"/>
      <c r="B1773" s="34"/>
      <c r="C1773" s="219" t="s">
        <v>2627</v>
      </c>
      <c r="D1773" s="220" t="s">
        <v>1</v>
      </c>
      <c r="E1773" s="221" t="s">
        <v>1</v>
      </c>
      <c r="F1773" s="222">
        <v>20.16</v>
      </c>
      <c r="G1773" s="33"/>
      <c r="H1773" s="34"/>
    </row>
    <row r="1774" spans="1:8" s="2" customFormat="1" ht="16.899999999999999" customHeight="1">
      <c r="A1774" s="33"/>
      <c r="B1774" s="34"/>
      <c r="C1774" s="223" t="s">
        <v>1</v>
      </c>
      <c r="D1774" s="223" t="s">
        <v>2870</v>
      </c>
      <c r="E1774" s="18" t="s">
        <v>1</v>
      </c>
      <c r="F1774" s="224">
        <v>0</v>
      </c>
      <c r="G1774" s="33"/>
      <c r="H1774" s="34"/>
    </row>
    <row r="1775" spans="1:8" s="2" customFormat="1" ht="16.899999999999999" customHeight="1">
      <c r="A1775" s="33"/>
      <c r="B1775" s="34"/>
      <c r="C1775" s="223" t="s">
        <v>1</v>
      </c>
      <c r="D1775" s="223" t="s">
        <v>2865</v>
      </c>
      <c r="E1775" s="18" t="s">
        <v>1</v>
      </c>
      <c r="F1775" s="224">
        <v>0</v>
      </c>
      <c r="G1775" s="33"/>
      <c r="H1775" s="34"/>
    </row>
    <row r="1776" spans="1:8" s="2" customFormat="1" ht="16.899999999999999" customHeight="1">
      <c r="A1776" s="33"/>
      <c r="B1776" s="34"/>
      <c r="C1776" s="223" t="s">
        <v>1</v>
      </c>
      <c r="D1776" s="223" t="s">
        <v>2871</v>
      </c>
      <c r="E1776" s="18" t="s">
        <v>1</v>
      </c>
      <c r="F1776" s="224">
        <v>2.16</v>
      </c>
      <c r="G1776" s="33"/>
      <c r="H1776" s="34"/>
    </row>
    <row r="1777" spans="1:8" s="2" customFormat="1" ht="16.899999999999999" customHeight="1">
      <c r="A1777" s="33"/>
      <c r="B1777" s="34"/>
      <c r="C1777" s="223" t="s">
        <v>1</v>
      </c>
      <c r="D1777" s="223" t="s">
        <v>2872</v>
      </c>
      <c r="E1777" s="18" t="s">
        <v>1</v>
      </c>
      <c r="F1777" s="224">
        <v>5.4</v>
      </c>
      <c r="G1777" s="33"/>
      <c r="H1777" s="34"/>
    </row>
    <row r="1778" spans="1:8" s="2" customFormat="1" ht="16.899999999999999" customHeight="1">
      <c r="A1778" s="33"/>
      <c r="B1778" s="34"/>
      <c r="C1778" s="223" t="s">
        <v>1</v>
      </c>
      <c r="D1778" s="223" t="s">
        <v>2866</v>
      </c>
      <c r="E1778" s="18" t="s">
        <v>1</v>
      </c>
      <c r="F1778" s="224">
        <v>12.6</v>
      </c>
      <c r="G1778" s="33"/>
      <c r="H1778" s="34"/>
    </row>
    <row r="1779" spans="1:8" s="2" customFormat="1" ht="16.899999999999999" customHeight="1">
      <c r="A1779" s="33"/>
      <c r="B1779" s="34"/>
      <c r="C1779" s="223" t="s">
        <v>2627</v>
      </c>
      <c r="D1779" s="223" t="s">
        <v>236</v>
      </c>
      <c r="E1779" s="18" t="s">
        <v>1</v>
      </c>
      <c r="F1779" s="224">
        <v>20.16</v>
      </c>
      <c r="G1779" s="33"/>
      <c r="H1779" s="34"/>
    </row>
    <row r="1780" spans="1:8" s="2" customFormat="1" ht="16.899999999999999" customHeight="1">
      <c r="A1780" s="33"/>
      <c r="B1780" s="34"/>
      <c r="C1780" s="225" t="s">
        <v>5480</v>
      </c>
      <c r="D1780" s="33"/>
      <c r="E1780" s="33"/>
      <c r="F1780" s="33"/>
      <c r="G1780" s="33"/>
      <c r="H1780" s="34"/>
    </row>
    <row r="1781" spans="1:8" s="2" customFormat="1" ht="16.899999999999999" customHeight="1">
      <c r="A1781" s="33"/>
      <c r="B1781" s="34"/>
      <c r="C1781" s="223" t="s">
        <v>2867</v>
      </c>
      <c r="D1781" s="223" t="s">
        <v>2868</v>
      </c>
      <c r="E1781" s="18" t="s">
        <v>240</v>
      </c>
      <c r="F1781" s="224">
        <v>20.16</v>
      </c>
      <c r="G1781" s="33"/>
      <c r="H1781" s="34"/>
    </row>
    <row r="1782" spans="1:8" s="2" customFormat="1" ht="16.899999999999999" customHeight="1">
      <c r="A1782" s="33"/>
      <c r="B1782" s="34"/>
      <c r="C1782" s="223" t="s">
        <v>590</v>
      </c>
      <c r="D1782" s="223" t="s">
        <v>591</v>
      </c>
      <c r="E1782" s="18" t="s">
        <v>394</v>
      </c>
      <c r="F1782" s="224">
        <v>34.244999999999997</v>
      </c>
      <c r="G1782" s="33"/>
      <c r="H1782" s="34"/>
    </row>
    <row r="1783" spans="1:8" s="2" customFormat="1" ht="16.899999999999999" customHeight="1">
      <c r="A1783" s="33"/>
      <c r="B1783" s="34"/>
      <c r="C1783" s="219" t="s">
        <v>1803</v>
      </c>
      <c r="D1783" s="220" t="s">
        <v>1</v>
      </c>
      <c r="E1783" s="221" t="s">
        <v>1</v>
      </c>
      <c r="F1783" s="222">
        <v>40.366</v>
      </c>
      <c r="G1783" s="33"/>
      <c r="H1783" s="34"/>
    </row>
    <row r="1784" spans="1:8" s="2" customFormat="1" ht="16.899999999999999" customHeight="1">
      <c r="A1784" s="33"/>
      <c r="B1784" s="34"/>
      <c r="C1784" s="223" t="s">
        <v>1</v>
      </c>
      <c r="D1784" s="223" t="s">
        <v>2845</v>
      </c>
      <c r="E1784" s="18" t="s">
        <v>1</v>
      </c>
      <c r="F1784" s="224">
        <v>35.557000000000002</v>
      </c>
      <c r="G1784" s="33"/>
      <c r="H1784" s="34"/>
    </row>
    <row r="1785" spans="1:8" s="2" customFormat="1" ht="16.899999999999999" customHeight="1">
      <c r="A1785" s="33"/>
      <c r="B1785" s="34"/>
      <c r="C1785" s="223" t="s">
        <v>1</v>
      </c>
      <c r="D1785" s="223" t="s">
        <v>2846</v>
      </c>
      <c r="E1785" s="18" t="s">
        <v>1</v>
      </c>
      <c r="F1785" s="224">
        <v>3.569</v>
      </c>
      <c r="G1785" s="33"/>
      <c r="H1785" s="34"/>
    </row>
    <row r="1786" spans="1:8" s="2" customFormat="1" ht="16.899999999999999" customHeight="1">
      <c r="A1786" s="33"/>
      <c r="B1786" s="34"/>
      <c r="C1786" s="223" t="s">
        <v>1</v>
      </c>
      <c r="D1786" s="223" t="s">
        <v>2847</v>
      </c>
      <c r="E1786" s="18" t="s">
        <v>1</v>
      </c>
      <c r="F1786" s="224">
        <v>1.3779999999999999</v>
      </c>
      <c r="G1786" s="33"/>
      <c r="H1786" s="34"/>
    </row>
    <row r="1787" spans="1:8" s="2" customFormat="1" ht="16.899999999999999" customHeight="1">
      <c r="A1787" s="33"/>
      <c r="B1787" s="34"/>
      <c r="C1787" s="223" t="s">
        <v>1</v>
      </c>
      <c r="D1787" s="223" t="s">
        <v>2848</v>
      </c>
      <c r="E1787" s="18" t="s">
        <v>1</v>
      </c>
      <c r="F1787" s="224">
        <v>-9.6000000000000002E-2</v>
      </c>
      <c r="G1787" s="33"/>
      <c r="H1787" s="34"/>
    </row>
    <row r="1788" spans="1:8" s="2" customFormat="1" ht="16.899999999999999" customHeight="1">
      <c r="A1788" s="33"/>
      <c r="B1788" s="34"/>
      <c r="C1788" s="223" t="s">
        <v>1</v>
      </c>
      <c r="D1788" s="223" t="s">
        <v>2849</v>
      </c>
      <c r="E1788" s="18" t="s">
        <v>1</v>
      </c>
      <c r="F1788" s="224">
        <v>-2.5999999999999999E-2</v>
      </c>
      <c r="G1788" s="33"/>
      <c r="H1788" s="34"/>
    </row>
    <row r="1789" spans="1:8" s="2" customFormat="1" ht="16.899999999999999" customHeight="1">
      <c r="A1789" s="33"/>
      <c r="B1789" s="34"/>
      <c r="C1789" s="223" t="s">
        <v>1</v>
      </c>
      <c r="D1789" s="223" t="s">
        <v>2850</v>
      </c>
      <c r="E1789" s="18" t="s">
        <v>1</v>
      </c>
      <c r="F1789" s="224">
        <v>-1.6E-2</v>
      </c>
      <c r="G1789" s="33"/>
      <c r="H1789" s="34"/>
    </row>
    <row r="1790" spans="1:8" s="2" customFormat="1" ht="16.899999999999999" customHeight="1">
      <c r="A1790" s="33"/>
      <c r="B1790" s="34"/>
      <c r="C1790" s="223" t="s">
        <v>1803</v>
      </c>
      <c r="D1790" s="223" t="s">
        <v>236</v>
      </c>
      <c r="E1790" s="18" t="s">
        <v>1</v>
      </c>
      <c r="F1790" s="224">
        <v>40.366</v>
      </c>
      <c r="G1790" s="33"/>
      <c r="H1790" s="34"/>
    </row>
    <row r="1791" spans="1:8" s="2" customFormat="1" ht="16.899999999999999" customHeight="1">
      <c r="A1791" s="33"/>
      <c r="B1791" s="34"/>
      <c r="C1791" s="219" t="s">
        <v>2494</v>
      </c>
      <c r="D1791" s="220" t="s">
        <v>1</v>
      </c>
      <c r="E1791" s="221" t="s">
        <v>1</v>
      </c>
      <c r="F1791" s="222">
        <v>114.21299999999999</v>
      </c>
      <c r="G1791" s="33"/>
      <c r="H1791" s="34"/>
    </row>
    <row r="1792" spans="1:8" s="2" customFormat="1" ht="16.899999999999999" customHeight="1">
      <c r="A1792" s="33"/>
      <c r="B1792" s="34"/>
      <c r="C1792" s="223" t="s">
        <v>1</v>
      </c>
      <c r="D1792" s="223" t="s">
        <v>489</v>
      </c>
      <c r="E1792" s="18" t="s">
        <v>1</v>
      </c>
      <c r="F1792" s="224">
        <v>0</v>
      </c>
      <c r="G1792" s="33"/>
      <c r="H1792" s="34"/>
    </row>
    <row r="1793" spans="1:8" s="2" customFormat="1" ht="16.899999999999999" customHeight="1">
      <c r="A1793" s="33"/>
      <c r="B1793" s="34"/>
      <c r="C1793" s="223" t="s">
        <v>1</v>
      </c>
      <c r="D1793" s="223" t="s">
        <v>2824</v>
      </c>
      <c r="E1793" s="18" t="s">
        <v>1</v>
      </c>
      <c r="F1793" s="224">
        <v>114.21299999999999</v>
      </c>
      <c r="G1793" s="33"/>
      <c r="H1793" s="34"/>
    </row>
    <row r="1794" spans="1:8" s="2" customFormat="1" ht="16.899999999999999" customHeight="1">
      <c r="A1794" s="33"/>
      <c r="B1794" s="34"/>
      <c r="C1794" s="223" t="s">
        <v>2494</v>
      </c>
      <c r="D1794" s="223" t="s">
        <v>236</v>
      </c>
      <c r="E1794" s="18" t="s">
        <v>1</v>
      </c>
      <c r="F1794" s="224">
        <v>114.21299999999999</v>
      </c>
      <c r="G1794" s="33"/>
      <c r="H1794" s="34"/>
    </row>
    <row r="1795" spans="1:8" s="2" customFormat="1" ht="16.899999999999999" customHeight="1">
      <c r="A1795" s="33"/>
      <c r="B1795" s="34"/>
      <c r="C1795" s="225" t="s">
        <v>5480</v>
      </c>
      <c r="D1795" s="33"/>
      <c r="E1795" s="33"/>
      <c r="F1795" s="33"/>
      <c r="G1795" s="33"/>
      <c r="H1795" s="34"/>
    </row>
    <row r="1796" spans="1:8" s="2" customFormat="1" ht="16.899999999999999" customHeight="1">
      <c r="A1796" s="33"/>
      <c r="B1796" s="34"/>
      <c r="C1796" s="223" t="s">
        <v>486</v>
      </c>
      <c r="D1796" s="223" t="s">
        <v>487</v>
      </c>
      <c r="E1796" s="18" t="s">
        <v>394</v>
      </c>
      <c r="F1796" s="224">
        <v>91.37</v>
      </c>
      <c r="G1796" s="33"/>
      <c r="H1796" s="34"/>
    </row>
    <row r="1797" spans="1:8" s="2" customFormat="1" ht="16.899999999999999" customHeight="1">
      <c r="A1797" s="33"/>
      <c r="B1797" s="34"/>
      <c r="C1797" s="223" t="s">
        <v>494</v>
      </c>
      <c r="D1797" s="223" t="s">
        <v>495</v>
      </c>
      <c r="E1797" s="18" t="s">
        <v>394</v>
      </c>
      <c r="F1797" s="224">
        <v>22.843</v>
      </c>
      <c r="G1797" s="33"/>
      <c r="H1797" s="34"/>
    </row>
    <row r="1798" spans="1:8" s="2" customFormat="1" ht="16.899999999999999" customHeight="1">
      <c r="A1798" s="33"/>
      <c r="B1798" s="34"/>
      <c r="C1798" s="223" t="s">
        <v>504</v>
      </c>
      <c r="D1798" s="223" t="s">
        <v>505</v>
      </c>
      <c r="E1798" s="18" t="s">
        <v>394</v>
      </c>
      <c r="F1798" s="224">
        <v>91.37</v>
      </c>
      <c r="G1798" s="33"/>
      <c r="H1798" s="34"/>
    </row>
    <row r="1799" spans="1:8" s="2" customFormat="1" ht="16.899999999999999" customHeight="1">
      <c r="A1799" s="33"/>
      <c r="B1799" s="34"/>
      <c r="C1799" s="223" t="s">
        <v>508</v>
      </c>
      <c r="D1799" s="223" t="s">
        <v>509</v>
      </c>
      <c r="E1799" s="18" t="s">
        <v>394</v>
      </c>
      <c r="F1799" s="224">
        <v>22.843</v>
      </c>
      <c r="G1799" s="33"/>
      <c r="H1799" s="34"/>
    </row>
    <row r="1800" spans="1:8" s="2" customFormat="1" ht="16.899999999999999" customHeight="1">
      <c r="A1800" s="33"/>
      <c r="B1800" s="34"/>
      <c r="C1800" s="219" t="s">
        <v>168</v>
      </c>
      <c r="D1800" s="220" t="s">
        <v>1</v>
      </c>
      <c r="E1800" s="221" t="s">
        <v>1</v>
      </c>
      <c r="F1800" s="222">
        <v>31.32</v>
      </c>
      <c r="G1800" s="33"/>
      <c r="H1800" s="34"/>
    </row>
    <row r="1801" spans="1:8" s="2" customFormat="1" ht="16.899999999999999" customHeight="1">
      <c r="A1801" s="33"/>
      <c r="B1801" s="34"/>
      <c r="C1801" s="223" t="s">
        <v>1</v>
      </c>
      <c r="D1801" s="223" t="s">
        <v>2878</v>
      </c>
      <c r="E1801" s="18" t="s">
        <v>1</v>
      </c>
      <c r="F1801" s="224">
        <v>0</v>
      </c>
      <c r="G1801" s="33"/>
      <c r="H1801" s="34"/>
    </row>
    <row r="1802" spans="1:8" s="2" customFormat="1" ht="16.899999999999999" customHeight="1">
      <c r="A1802" s="33"/>
      <c r="B1802" s="34"/>
      <c r="C1802" s="223" t="s">
        <v>1</v>
      </c>
      <c r="D1802" s="223" t="s">
        <v>2609</v>
      </c>
      <c r="E1802" s="18" t="s">
        <v>1</v>
      </c>
      <c r="F1802" s="224">
        <v>24.48</v>
      </c>
      <c r="G1802" s="33"/>
      <c r="H1802" s="34"/>
    </row>
    <row r="1803" spans="1:8" s="2" customFormat="1" ht="16.899999999999999" customHeight="1">
      <c r="A1803" s="33"/>
      <c r="B1803" s="34"/>
      <c r="C1803" s="223" t="s">
        <v>1</v>
      </c>
      <c r="D1803" s="223" t="s">
        <v>2879</v>
      </c>
      <c r="E1803" s="18" t="s">
        <v>1</v>
      </c>
      <c r="F1803" s="224">
        <v>0</v>
      </c>
      <c r="G1803" s="33"/>
      <c r="H1803" s="34"/>
    </row>
    <row r="1804" spans="1:8" s="2" customFormat="1" ht="16.899999999999999" customHeight="1">
      <c r="A1804" s="33"/>
      <c r="B1804" s="34"/>
      <c r="C1804" s="223" t="s">
        <v>1</v>
      </c>
      <c r="D1804" s="223" t="s">
        <v>2615</v>
      </c>
      <c r="E1804" s="18" t="s">
        <v>1</v>
      </c>
      <c r="F1804" s="224">
        <v>6.84</v>
      </c>
      <c r="G1804" s="33"/>
      <c r="H1804" s="34"/>
    </row>
    <row r="1805" spans="1:8" s="2" customFormat="1" ht="16.899999999999999" customHeight="1">
      <c r="A1805" s="33"/>
      <c r="B1805" s="34"/>
      <c r="C1805" s="223" t="s">
        <v>168</v>
      </c>
      <c r="D1805" s="223" t="s">
        <v>282</v>
      </c>
      <c r="E1805" s="18" t="s">
        <v>1</v>
      </c>
      <c r="F1805" s="224">
        <v>31.32</v>
      </c>
      <c r="G1805" s="33"/>
      <c r="H1805" s="34"/>
    </row>
    <row r="1806" spans="1:8" s="2" customFormat="1" ht="16.899999999999999" customHeight="1">
      <c r="A1806" s="33"/>
      <c r="B1806" s="34"/>
      <c r="C1806" s="225" t="s">
        <v>5480</v>
      </c>
      <c r="D1806" s="33"/>
      <c r="E1806" s="33"/>
      <c r="F1806" s="33"/>
      <c r="G1806" s="33"/>
      <c r="H1806" s="34"/>
    </row>
    <row r="1807" spans="1:8" s="2" customFormat="1" ht="16.899999999999999" customHeight="1">
      <c r="A1807" s="33"/>
      <c r="B1807" s="34"/>
      <c r="C1807" s="223" t="s">
        <v>705</v>
      </c>
      <c r="D1807" s="223" t="s">
        <v>706</v>
      </c>
      <c r="E1807" s="18" t="s">
        <v>240</v>
      </c>
      <c r="F1807" s="224">
        <v>115.02</v>
      </c>
      <c r="G1807" s="33"/>
      <c r="H1807" s="34"/>
    </row>
    <row r="1808" spans="1:8" s="2" customFormat="1" ht="16.899999999999999" customHeight="1">
      <c r="A1808" s="33"/>
      <c r="B1808" s="34"/>
      <c r="C1808" s="223" t="s">
        <v>590</v>
      </c>
      <c r="D1808" s="223" t="s">
        <v>591</v>
      </c>
      <c r="E1808" s="18" t="s">
        <v>394</v>
      </c>
      <c r="F1808" s="224">
        <v>34.244999999999997</v>
      </c>
      <c r="G1808" s="33"/>
      <c r="H1808" s="34"/>
    </row>
    <row r="1809" spans="1:8" s="2" customFormat="1" ht="16.899999999999999" customHeight="1">
      <c r="A1809" s="33"/>
      <c r="B1809" s="34"/>
      <c r="C1809" s="223" t="s">
        <v>513</v>
      </c>
      <c r="D1809" s="223" t="s">
        <v>514</v>
      </c>
      <c r="E1809" s="18" t="s">
        <v>394</v>
      </c>
      <c r="F1809" s="224">
        <v>67.97</v>
      </c>
      <c r="G1809" s="33"/>
      <c r="H1809" s="34"/>
    </row>
    <row r="1810" spans="1:8" s="2" customFormat="1" ht="16.899999999999999" customHeight="1">
      <c r="A1810" s="33"/>
      <c r="B1810" s="34"/>
      <c r="C1810" s="219" t="s">
        <v>169</v>
      </c>
      <c r="D1810" s="220" t="s">
        <v>1</v>
      </c>
      <c r="E1810" s="221" t="s">
        <v>1</v>
      </c>
      <c r="F1810" s="222">
        <v>41.85</v>
      </c>
      <c r="G1810" s="33"/>
      <c r="H1810" s="34"/>
    </row>
    <row r="1811" spans="1:8" s="2" customFormat="1" ht="16.899999999999999" customHeight="1">
      <c r="A1811" s="33"/>
      <c r="B1811" s="34"/>
      <c r="C1811" s="223" t="s">
        <v>1</v>
      </c>
      <c r="D1811" s="223" t="s">
        <v>708</v>
      </c>
      <c r="E1811" s="18" t="s">
        <v>1</v>
      </c>
      <c r="F1811" s="224">
        <v>0</v>
      </c>
      <c r="G1811" s="33"/>
      <c r="H1811" s="34"/>
    </row>
    <row r="1812" spans="1:8" s="2" customFormat="1" ht="16.899999999999999" customHeight="1">
      <c r="A1812" s="33"/>
      <c r="B1812" s="34"/>
      <c r="C1812" s="223" t="s">
        <v>1</v>
      </c>
      <c r="D1812" s="223" t="s">
        <v>709</v>
      </c>
      <c r="E1812" s="18" t="s">
        <v>1</v>
      </c>
      <c r="F1812" s="224">
        <v>0</v>
      </c>
      <c r="G1812" s="33"/>
      <c r="H1812" s="34"/>
    </row>
    <row r="1813" spans="1:8" s="2" customFormat="1" ht="16.899999999999999" customHeight="1">
      <c r="A1813" s="33"/>
      <c r="B1813" s="34"/>
      <c r="C1813" s="223" t="s">
        <v>1</v>
      </c>
      <c r="D1813" s="223" t="s">
        <v>1823</v>
      </c>
      <c r="E1813" s="18" t="s">
        <v>1</v>
      </c>
      <c r="F1813" s="224">
        <v>0</v>
      </c>
      <c r="G1813" s="33"/>
      <c r="H1813" s="34"/>
    </row>
    <row r="1814" spans="1:8" s="2" customFormat="1" ht="16.899999999999999" customHeight="1">
      <c r="A1814" s="33"/>
      <c r="B1814" s="34"/>
      <c r="C1814" s="223" t="s">
        <v>1</v>
      </c>
      <c r="D1814" s="223" t="s">
        <v>1824</v>
      </c>
      <c r="E1814" s="18" t="s">
        <v>1</v>
      </c>
      <c r="F1814" s="224">
        <v>41.85</v>
      </c>
      <c r="G1814" s="33"/>
      <c r="H1814" s="34"/>
    </row>
    <row r="1815" spans="1:8" s="2" customFormat="1" ht="16.899999999999999" customHeight="1">
      <c r="A1815" s="33"/>
      <c r="B1815" s="34"/>
      <c r="C1815" s="223" t="s">
        <v>169</v>
      </c>
      <c r="D1815" s="223" t="s">
        <v>282</v>
      </c>
      <c r="E1815" s="18" t="s">
        <v>1</v>
      </c>
      <c r="F1815" s="224">
        <v>41.85</v>
      </c>
      <c r="G1815" s="33"/>
      <c r="H1815" s="34"/>
    </row>
    <row r="1816" spans="1:8" s="2" customFormat="1" ht="16.899999999999999" customHeight="1">
      <c r="A1816" s="33"/>
      <c r="B1816" s="34"/>
      <c r="C1816" s="225" t="s">
        <v>5480</v>
      </c>
      <c r="D1816" s="33"/>
      <c r="E1816" s="33"/>
      <c r="F1816" s="33"/>
      <c r="G1816" s="33"/>
      <c r="H1816" s="34"/>
    </row>
    <row r="1817" spans="1:8" s="2" customFormat="1" ht="16.899999999999999" customHeight="1">
      <c r="A1817" s="33"/>
      <c r="B1817" s="34"/>
      <c r="C1817" s="223" t="s">
        <v>705</v>
      </c>
      <c r="D1817" s="223" t="s">
        <v>706</v>
      </c>
      <c r="E1817" s="18" t="s">
        <v>240</v>
      </c>
      <c r="F1817" s="224">
        <v>115.02</v>
      </c>
      <c r="G1817" s="33"/>
      <c r="H1817" s="34"/>
    </row>
    <row r="1818" spans="1:8" s="2" customFormat="1" ht="16.899999999999999" customHeight="1">
      <c r="A1818" s="33"/>
      <c r="B1818" s="34"/>
      <c r="C1818" s="223" t="s">
        <v>590</v>
      </c>
      <c r="D1818" s="223" t="s">
        <v>591</v>
      </c>
      <c r="E1818" s="18" t="s">
        <v>394</v>
      </c>
      <c r="F1818" s="224">
        <v>34.244999999999997</v>
      </c>
      <c r="G1818" s="33"/>
      <c r="H1818" s="34"/>
    </row>
    <row r="1819" spans="1:8" s="2" customFormat="1" ht="16.899999999999999" customHeight="1">
      <c r="A1819" s="33"/>
      <c r="B1819" s="34"/>
      <c r="C1819" s="223" t="s">
        <v>513</v>
      </c>
      <c r="D1819" s="223" t="s">
        <v>514</v>
      </c>
      <c r="E1819" s="18" t="s">
        <v>394</v>
      </c>
      <c r="F1819" s="224">
        <v>67.97</v>
      </c>
      <c r="G1819" s="33"/>
      <c r="H1819" s="34"/>
    </row>
    <row r="1820" spans="1:8" s="2" customFormat="1" ht="16.899999999999999" customHeight="1">
      <c r="A1820" s="33"/>
      <c r="B1820" s="34"/>
      <c r="C1820" s="219" t="s">
        <v>171</v>
      </c>
      <c r="D1820" s="220" t="s">
        <v>1</v>
      </c>
      <c r="E1820" s="221" t="s">
        <v>1</v>
      </c>
      <c r="F1820" s="222">
        <v>1.8</v>
      </c>
      <c r="G1820" s="33"/>
      <c r="H1820" s="34"/>
    </row>
    <row r="1821" spans="1:8" s="2" customFormat="1" ht="16.899999999999999" customHeight="1">
      <c r="A1821" s="33"/>
      <c r="B1821" s="34"/>
      <c r="C1821" s="223" t="s">
        <v>1</v>
      </c>
      <c r="D1821" s="223" t="s">
        <v>2720</v>
      </c>
      <c r="E1821" s="18" t="s">
        <v>1</v>
      </c>
      <c r="F1821" s="224">
        <v>1.8</v>
      </c>
      <c r="G1821" s="33"/>
      <c r="H1821" s="34"/>
    </row>
    <row r="1822" spans="1:8" s="2" customFormat="1" ht="16.899999999999999" customHeight="1">
      <c r="A1822" s="33"/>
      <c r="B1822" s="34"/>
      <c r="C1822" s="223" t="s">
        <v>171</v>
      </c>
      <c r="D1822" s="223" t="s">
        <v>236</v>
      </c>
      <c r="E1822" s="18" t="s">
        <v>1</v>
      </c>
      <c r="F1822" s="224">
        <v>1.8</v>
      </c>
      <c r="G1822" s="33"/>
      <c r="H1822" s="34"/>
    </row>
    <row r="1823" spans="1:8" s="2" customFormat="1" ht="16.899999999999999" customHeight="1">
      <c r="A1823" s="33"/>
      <c r="B1823" s="34"/>
      <c r="C1823" s="225" t="s">
        <v>5480</v>
      </c>
      <c r="D1823" s="33"/>
      <c r="E1823" s="33"/>
      <c r="F1823" s="33"/>
      <c r="G1823" s="33"/>
      <c r="H1823" s="34"/>
    </row>
    <row r="1824" spans="1:8" s="2" customFormat="1" ht="16.899999999999999" customHeight="1">
      <c r="A1824" s="33"/>
      <c r="B1824" s="34"/>
      <c r="C1824" s="223" t="s">
        <v>356</v>
      </c>
      <c r="D1824" s="223" t="s">
        <v>357</v>
      </c>
      <c r="E1824" s="18" t="s">
        <v>224</v>
      </c>
      <c r="F1824" s="224">
        <v>1.8</v>
      </c>
      <c r="G1824" s="33"/>
      <c r="H1824" s="34"/>
    </row>
    <row r="1825" spans="1:8" s="2" customFormat="1" ht="16.899999999999999" customHeight="1">
      <c r="A1825" s="33"/>
      <c r="B1825" s="34"/>
      <c r="C1825" s="223" t="s">
        <v>392</v>
      </c>
      <c r="D1825" s="223" t="s">
        <v>393</v>
      </c>
      <c r="E1825" s="18" t="s">
        <v>394</v>
      </c>
      <c r="F1825" s="224">
        <v>84.474000000000004</v>
      </c>
      <c r="G1825" s="33"/>
      <c r="H1825" s="34"/>
    </row>
    <row r="1826" spans="1:8" s="2" customFormat="1" ht="16.899999999999999" customHeight="1">
      <c r="A1826" s="33"/>
      <c r="B1826" s="34"/>
      <c r="C1826" s="223" t="s">
        <v>1034</v>
      </c>
      <c r="D1826" s="223" t="s">
        <v>1035</v>
      </c>
      <c r="E1826" s="18" t="s">
        <v>224</v>
      </c>
      <c r="F1826" s="224">
        <v>78.3</v>
      </c>
      <c r="G1826" s="33"/>
      <c r="H1826" s="34"/>
    </row>
    <row r="1827" spans="1:8" s="2" customFormat="1" ht="16.899999999999999" customHeight="1">
      <c r="A1827" s="33"/>
      <c r="B1827" s="34"/>
      <c r="C1827" s="219" t="s">
        <v>173</v>
      </c>
      <c r="D1827" s="220" t="s">
        <v>1</v>
      </c>
      <c r="E1827" s="221" t="s">
        <v>1</v>
      </c>
      <c r="F1827" s="222">
        <v>14.4</v>
      </c>
      <c r="G1827" s="33"/>
      <c r="H1827" s="34"/>
    </row>
    <row r="1828" spans="1:8" s="2" customFormat="1" ht="16.899999999999999" customHeight="1">
      <c r="A1828" s="33"/>
      <c r="B1828" s="34"/>
      <c r="C1828" s="223" t="s">
        <v>1</v>
      </c>
      <c r="D1828" s="223" t="s">
        <v>2722</v>
      </c>
      <c r="E1828" s="18" t="s">
        <v>1</v>
      </c>
      <c r="F1828" s="224">
        <v>14.4</v>
      </c>
      <c r="G1828" s="33"/>
      <c r="H1828" s="34"/>
    </row>
    <row r="1829" spans="1:8" s="2" customFormat="1" ht="16.899999999999999" customHeight="1">
      <c r="A1829" s="33"/>
      <c r="B1829" s="34"/>
      <c r="C1829" s="223" t="s">
        <v>173</v>
      </c>
      <c r="D1829" s="223" t="s">
        <v>236</v>
      </c>
      <c r="E1829" s="18" t="s">
        <v>1</v>
      </c>
      <c r="F1829" s="224">
        <v>14.4</v>
      </c>
      <c r="G1829" s="33"/>
      <c r="H1829" s="34"/>
    </row>
    <row r="1830" spans="1:8" s="2" customFormat="1" ht="16.899999999999999" customHeight="1">
      <c r="A1830" s="33"/>
      <c r="B1830" s="34"/>
      <c r="C1830" s="225" t="s">
        <v>5480</v>
      </c>
      <c r="D1830" s="33"/>
      <c r="E1830" s="33"/>
      <c r="F1830" s="33"/>
      <c r="G1830" s="33"/>
      <c r="H1830" s="34"/>
    </row>
    <row r="1831" spans="1:8" s="2" customFormat="1" ht="16.899999999999999" customHeight="1">
      <c r="A1831" s="33"/>
      <c r="B1831" s="34"/>
      <c r="C1831" s="223" t="s">
        <v>364</v>
      </c>
      <c r="D1831" s="223" t="s">
        <v>365</v>
      </c>
      <c r="E1831" s="18" t="s">
        <v>224</v>
      </c>
      <c r="F1831" s="224">
        <v>14.4</v>
      </c>
      <c r="G1831" s="33"/>
      <c r="H1831" s="34"/>
    </row>
    <row r="1832" spans="1:8" s="2" customFormat="1" ht="16.899999999999999" customHeight="1">
      <c r="A1832" s="33"/>
      <c r="B1832" s="34"/>
      <c r="C1832" s="223" t="s">
        <v>392</v>
      </c>
      <c r="D1832" s="223" t="s">
        <v>393</v>
      </c>
      <c r="E1832" s="18" t="s">
        <v>394</v>
      </c>
      <c r="F1832" s="224">
        <v>84.474000000000004</v>
      </c>
      <c r="G1832" s="33"/>
      <c r="H1832" s="34"/>
    </row>
    <row r="1833" spans="1:8" s="2" customFormat="1" ht="16.899999999999999" customHeight="1">
      <c r="A1833" s="33"/>
      <c r="B1833" s="34"/>
      <c r="C1833" s="223" t="s">
        <v>1034</v>
      </c>
      <c r="D1833" s="223" t="s">
        <v>1035</v>
      </c>
      <c r="E1833" s="18" t="s">
        <v>224</v>
      </c>
      <c r="F1833" s="224">
        <v>78.3</v>
      </c>
      <c r="G1833" s="33"/>
      <c r="H1833" s="34"/>
    </row>
    <row r="1834" spans="1:8" s="2" customFormat="1" ht="16.899999999999999" customHeight="1">
      <c r="A1834" s="33"/>
      <c r="B1834" s="34"/>
      <c r="C1834" s="219" t="s">
        <v>1474</v>
      </c>
      <c r="D1834" s="220" t="s">
        <v>1</v>
      </c>
      <c r="E1834" s="221" t="s">
        <v>1</v>
      </c>
      <c r="F1834" s="222">
        <v>30.2</v>
      </c>
      <c r="G1834" s="33"/>
      <c r="H1834" s="34"/>
    </row>
    <row r="1835" spans="1:8" s="2" customFormat="1" ht="16.899999999999999" customHeight="1">
      <c r="A1835" s="33"/>
      <c r="B1835" s="34"/>
      <c r="C1835" s="223" t="s">
        <v>1</v>
      </c>
      <c r="D1835" s="223" t="s">
        <v>2712</v>
      </c>
      <c r="E1835" s="18" t="s">
        <v>1</v>
      </c>
      <c r="F1835" s="224">
        <v>30.2</v>
      </c>
      <c r="G1835" s="33"/>
      <c r="H1835" s="34"/>
    </row>
    <row r="1836" spans="1:8" s="2" customFormat="1" ht="16.899999999999999" customHeight="1">
      <c r="A1836" s="33"/>
      <c r="B1836" s="34"/>
      <c r="C1836" s="223" t="s">
        <v>1474</v>
      </c>
      <c r="D1836" s="223" t="s">
        <v>282</v>
      </c>
      <c r="E1836" s="18" t="s">
        <v>1</v>
      </c>
      <c r="F1836" s="224">
        <v>30.2</v>
      </c>
      <c r="G1836" s="33"/>
      <c r="H1836" s="34"/>
    </row>
    <row r="1837" spans="1:8" s="2" customFormat="1" ht="16.899999999999999" customHeight="1">
      <c r="A1837" s="33"/>
      <c r="B1837" s="34"/>
      <c r="C1837" s="225" t="s">
        <v>5480</v>
      </c>
      <c r="D1837" s="33"/>
      <c r="E1837" s="33"/>
      <c r="F1837" s="33"/>
      <c r="G1837" s="33"/>
      <c r="H1837" s="34"/>
    </row>
    <row r="1838" spans="1:8" s="2" customFormat="1" ht="16.899999999999999" customHeight="1">
      <c r="A1838" s="33"/>
      <c r="B1838" s="34"/>
      <c r="C1838" s="223" t="s">
        <v>314</v>
      </c>
      <c r="D1838" s="223" t="s">
        <v>315</v>
      </c>
      <c r="E1838" s="18" t="s">
        <v>224</v>
      </c>
      <c r="F1838" s="224">
        <v>47.8</v>
      </c>
      <c r="G1838" s="33"/>
      <c r="H1838" s="34"/>
    </row>
    <row r="1839" spans="1:8" s="2" customFormat="1" ht="16.899999999999999" customHeight="1">
      <c r="A1839" s="33"/>
      <c r="B1839" s="34"/>
      <c r="C1839" s="223" t="s">
        <v>259</v>
      </c>
      <c r="D1839" s="223" t="s">
        <v>260</v>
      </c>
      <c r="E1839" s="18" t="s">
        <v>224</v>
      </c>
      <c r="F1839" s="224">
        <v>78.2</v>
      </c>
      <c r="G1839" s="33"/>
      <c r="H1839" s="34"/>
    </row>
    <row r="1840" spans="1:8" s="2" customFormat="1" ht="16.899999999999999" customHeight="1">
      <c r="A1840" s="33"/>
      <c r="B1840" s="34"/>
      <c r="C1840" s="219" t="s">
        <v>1476</v>
      </c>
      <c r="D1840" s="220" t="s">
        <v>1</v>
      </c>
      <c r="E1840" s="221" t="s">
        <v>1</v>
      </c>
      <c r="F1840" s="222">
        <v>35.4</v>
      </c>
      <c r="G1840" s="33"/>
      <c r="H1840" s="34"/>
    </row>
    <row r="1841" spans="1:8" s="2" customFormat="1" ht="16.899999999999999" customHeight="1">
      <c r="A1841" s="33"/>
      <c r="B1841" s="34"/>
      <c r="C1841" s="223" t="s">
        <v>1</v>
      </c>
      <c r="D1841" s="223" t="s">
        <v>2706</v>
      </c>
      <c r="E1841" s="18" t="s">
        <v>1</v>
      </c>
      <c r="F1841" s="224">
        <v>35.4</v>
      </c>
      <c r="G1841" s="33"/>
      <c r="H1841" s="34"/>
    </row>
    <row r="1842" spans="1:8" s="2" customFormat="1" ht="16.899999999999999" customHeight="1">
      <c r="A1842" s="33"/>
      <c r="B1842" s="34"/>
      <c r="C1842" s="223" t="s">
        <v>1476</v>
      </c>
      <c r="D1842" s="223" t="s">
        <v>282</v>
      </c>
      <c r="E1842" s="18" t="s">
        <v>1</v>
      </c>
      <c r="F1842" s="224">
        <v>35.4</v>
      </c>
      <c r="G1842" s="33"/>
      <c r="H1842" s="34"/>
    </row>
    <row r="1843" spans="1:8" s="2" customFormat="1" ht="16.899999999999999" customHeight="1">
      <c r="A1843" s="33"/>
      <c r="B1843" s="34"/>
      <c r="C1843" s="225" t="s">
        <v>5480</v>
      </c>
      <c r="D1843" s="33"/>
      <c r="E1843" s="33"/>
      <c r="F1843" s="33"/>
      <c r="G1843" s="33"/>
      <c r="H1843" s="34"/>
    </row>
    <row r="1844" spans="1:8" s="2" customFormat="1" ht="16.899999999999999" customHeight="1">
      <c r="A1844" s="33"/>
      <c r="B1844" s="34"/>
      <c r="C1844" s="223" t="s">
        <v>284</v>
      </c>
      <c r="D1844" s="223" t="s">
        <v>285</v>
      </c>
      <c r="E1844" s="18" t="s">
        <v>224</v>
      </c>
      <c r="F1844" s="224">
        <v>35.4</v>
      </c>
      <c r="G1844" s="33"/>
      <c r="H1844" s="34"/>
    </row>
    <row r="1845" spans="1:8" s="2" customFormat="1" ht="16.899999999999999" customHeight="1">
      <c r="A1845" s="33"/>
      <c r="B1845" s="34"/>
      <c r="C1845" s="223" t="s">
        <v>259</v>
      </c>
      <c r="D1845" s="223" t="s">
        <v>260</v>
      </c>
      <c r="E1845" s="18" t="s">
        <v>224</v>
      </c>
      <c r="F1845" s="224">
        <v>78.2</v>
      </c>
      <c r="G1845" s="33"/>
      <c r="H1845" s="34"/>
    </row>
    <row r="1846" spans="1:8" s="2" customFormat="1" ht="16.899999999999999" customHeight="1">
      <c r="A1846" s="33"/>
      <c r="B1846" s="34"/>
      <c r="C1846" s="219" t="s">
        <v>1478</v>
      </c>
      <c r="D1846" s="220" t="s">
        <v>1</v>
      </c>
      <c r="E1846" s="221" t="s">
        <v>1</v>
      </c>
      <c r="F1846" s="222">
        <v>12.6</v>
      </c>
      <c r="G1846" s="33"/>
      <c r="H1846" s="34"/>
    </row>
    <row r="1847" spans="1:8" s="2" customFormat="1" ht="16.899999999999999" customHeight="1">
      <c r="A1847" s="33"/>
      <c r="B1847" s="34"/>
      <c r="C1847" s="223" t="s">
        <v>1</v>
      </c>
      <c r="D1847" s="223" t="s">
        <v>2713</v>
      </c>
      <c r="E1847" s="18" t="s">
        <v>1</v>
      </c>
      <c r="F1847" s="224">
        <v>12.6</v>
      </c>
      <c r="G1847" s="33"/>
      <c r="H1847" s="34"/>
    </row>
    <row r="1848" spans="1:8" s="2" customFormat="1" ht="16.899999999999999" customHeight="1">
      <c r="A1848" s="33"/>
      <c r="B1848" s="34"/>
      <c r="C1848" s="223" t="s">
        <v>1478</v>
      </c>
      <c r="D1848" s="223" t="s">
        <v>282</v>
      </c>
      <c r="E1848" s="18" t="s">
        <v>1</v>
      </c>
      <c r="F1848" s="224">
        <v>12.6</v>
      </c>
      <c r="G1848" s="33"/>
      <c r="H1848" s="34"/>
    </row>
    <row r="1849" spans="1:8" s="2" customFormat="1" ht="16.899999999999999" customHeight="1">
      <c r="A1849" s="33"/>
      <c r="B1849" s="34"/>
      <c r="C1849" s="225" t="s">
        <v>5480</v>
      </c>
      <c r="D1849" s="33"/>
      <c r="E1849" s="33"/>
      <c r="F1849" s="33"/>
      <c r="G1849" s="33"/>
      <c r="H1849" s="34"/>
    </row>
    <row r="1850" spans="1:8" s="2" customFormat="1" ht="16.899999999999999" customHeight="1">
      <c r="A1850" s="33"/>
      <c r="B1850" s="34"/>
      <c r="C1850" s="223" t="s">
        <v>314</v>
      </c>
      <c r="D1850" s="223" t="s">
        <v>315</v>
      </c>
      <c r="E1850" s="18" t="s">
        <v>224</v>
      </c>
      <c r="F1850" s="224">
        <v>47.8</v>
      </c>
      <c r="G1850" s="33"/>
      <c r="H1850" s="34"/>
    </row>
    <row r="1851" spans="1:8" s="2" customFormat="1" ht="16.899999999999999" customHeight="1">
      <c r="A1851" s="33"/>
      <c r="B1851" s="34"/>
      <c r="C1851" s="223" t="s">
        <v>259</v>
      </c>
      <c r="D1851" s="223" t="s">
        <v>260</v>
      </c>
      <c r="E1851" s="18" t="s">
        <v>224</v>
      </c>
      <c r="F1851" s="224">
        <v>78.2</v>
      </c>
      <c r="G1851" s="33"/>
      <c r="H1851" s="34"/>
    </row>
    <row r="1852" spans="1:8" s="2" customFormat="1" ht="16.899999999999999" customHeight="1">
      <c r="A1852" s="33"/>
      <c r="B1852" s="34"/>
      <c r="C1852" s="219" t="s">
        <v>2502</v>
      </c>
      <c r="D1852" s="220" t="s">
        <v>1</v>
      </c>
      <c r="E1852" s="221" t="s">
        <v>1</v>
      </c>
      <c r="F1852" s="222">
        <v>60.8</v>
      </c>
      <c r="G1852" s="33"/>
      <c r="H1852" s="34"/>
    </row>
    <row r="1853" spans="1:8" s="2" customFormat="1" ht="16.899999999999999" customHeight="1">
      <c r="A1853" s="33"/>
      <c r="B1853" s="34"/>
      <c r="C1853" s="223" t="s">
        <v>1</v>
      </c>
      <c r="D1853" s="223" t="s">
        <v>2696</v>
      </c>
      <c r="E1853" s="18" t="s">
        <v>1</v>
      </c>
      <c r="F1853" s="224">
        <v>60.8</v>
      </c>
      <c r="G1853" s="33"/>
      <c r="H1853" s="34"/>
    </row>
    <row r="1854" spans="1:8" s="2" customFormat="1" ht="16.899999999999999" customHeight="1">
      <c r="A1854" s="33"/>
      <c r="B1854" s="34"/>
      <c r="C1854" s="223" t="s">
        <v>2502</v>
      </c>
      <c r="D1854" s="223" t="s">
        <v>282</v>
      </c>
      <c r="E1854" s="18" t="s">
        <v>1</v>
      </c>
      <c r="F1854" s="224">
        <v>60.8</v>
      </c>
      <c r="G1854" s="33"/>
      <c r="H1854" s="34"/>
    </row>
    <row r="1855" spans="1:8" s="2" customFormat="1" ht="16.899999999999999" customHeight="1">
      <c r="A1855" s="33"/>
      <c r="B1855" s="34"/>
      <c r="C1855" s="225" t="s">
        <v>5480</v>
      </c>
      <c r="D1855" s="33"/>
      <c r="E1855" s="33"/>
      <c r="F1855" s="33"/>
      <c r="G1855" s="33"/>
      <c r="H1855" s="34"/>
    </row>
    <row r="1856" spans="1:8" s="2" customFormat="1" ht="16.899999999999999" customHeight="1">
      <c r="A1856" s="33"/>
      <c r="B1856" s="34"/>
      <c r="C1856" s="223" t="s">
        <v>1541</v>
      </c>
      <c r="D1856" s="223" t="s">
        <v>1542</v>
      </c>
      <c r="E1856" s="18" t="s">
        <v>224</v>
      </c>
      <c r="F1856" s="224">
        <v>60.8</v>
      </c>
      <c r="G1856" s="33"/>
      <c r="H1856" s="34"/>
    </row>
    <row r="1857" spans="1:8" s="2" customFormat="1" ht="16.899999999999999" customHeight="1">
      <c r="A1857" s="33"/>
      <c r="B1857" s="34"/>
      <c r="C1857" s="223" t="s">
        <v>1511</v>
      </c>
      <c r="D1857" s="223" t="s">
        <v>1512</v>
      </c>
      <c r="E1857" s="18" t="s">
        <v>224</v>
      </c>
      <c r="F1857" s="224">
        <v>60.8</v>
      </c>
      <c r="G1857" s="33"/>
      <c r="H1857" s="34"/>
    </row>
    <row r="1858" spans="1:8" s="2" customFormat="1" ht="16.899999999999999" customHeight="1">
      <c r="A1858" s="33"/>
      <c r="B1858" s="34"/>
      <c r="C1858" s="219" t="s">
        <v>2638</v>
      </c>
      <c r="D1858" s="220" t="s">
        <v>1</v>
      </c>
      <c r="E1858" s="221" t="s">
        <v>1</v>
      </c>
      <c r="F1858" s="222">
        <v>29.739000000000001</v>
      </c>
      <c r="G1858" s="33"/>
      <c r="H1858" s="34"/>
    </row>
    <row r="1859" spans="1:8" s="2" customFormat="1" ht="16.899999999999999" customHeight="1">
      <c r="A1859" s="33"/>
      <c r="B1859" s="34"/>
      <c r="C1859" s="223" t="s">
        <v>1</v>
      </c>
      <c r="D1859" s="223" t="s">
        <v>2733</v>
      </c>
      <c r="E1859" s="18" t="s">
        <v>1</v>
      </c>
      <c r="F1859" s="224">
        <v>0</v>
      </c>
      <c r="G1859" s="33"/>
      <c r="H1859" s="34"/>
    </row>
    <row r="1860" spans="1:8" s="2" customFormat="1" ht="16.899999999999999" customHeight="1">
      <c r="A1860" s="33"/>
      <c r="B1860" s="34"/>
      <c r="C1860" s="223" t="s">
        <v>1</v>
      </c>
      <c r="D1860" s="223" t="s">
        <v>2734</v>
      </c>
      <c r="E1860" s="18" t="s">
        <v>1</v>
      </c>
      <c r="F1860" s="224">
        <v>2.3290000000000002</v>
      </c>
      <c r="G1860" s="33"/>
      <c r="H1860" s="34"/>
    </row>
    <row r="1861" spans="1:8" s="2" customFormat="1" ht="16.899999999999999" customHeight="1">
      <c r="A1861" s="33"/>
      <c r="B1861" s="34"/>
      <c r="C1861" s="223" t="s">
        <v>1</v>
      </c>
      <c r="D1861" s="223" t="s">
        <v>2735</v>
      </c>
      <c r="E1861" s="18" t="s">
        <v>1</v>
      </c>
      <c r="F1861" s="224">
        <v>0.76300000000000001</v>
      </c>
      <c r="G1861" s="33"/>
      <c r="H1861" s="34"/>
    </row>
    <row r="1862" spans="1:8" s="2" customFormat="1" ht="16.899999999999999" customHeight="1">
      <c r="A1862" s="33"/>
      <c r="B1862" s="34"/>
      <c r="C1862" s="223" t="s">
        <v>1</v>
      </c>
      <c r="D1862" s="223" t="s">
        <v>2736</v>
      </c>
      <c r="E1862" s="18" t="s">
        <v>1</v>
      </c>
      <c r="F1862" s="224">
        <v>8.8829999999999991</v>
      </c>
      <c r="G1862" s="33"/>
      <c r="H1862" s="34"/>
    </row>
    <row r="1863" spans="1:8" s="2" customFormat="1" ht="16.899999999999999" customHeight="1">
      <c r="A1863" s="33"/>
      <c r="B1863" s="34"/>
      <c r="C1863" s="223" t="s">
        <v>1</v>
      </c>
      <c r="D1863" s="223" t="s">
        <v>2737</v>
      </c>
      <c r="E1863" s="18" t="s">
        <v>1</v>
      </c>
      <c r="F1863" s="224">
        <v>0</v>
      </c>
      <c r="G1863" s="33"/>
      <c r="H1863" s="34"/>
    </row>
    <row r="1864" spans="1:8" s="2" customFormat="1" ht="16.899999999999999" customHeight="1">
      <c r="A1864" s="33"/>
      <c r="B1864" s="34"/>
      <c r="C1864" s="223" t="s">
        <v>1</v>
      </c>
      <c r="D1864" s="223" t="s">
        <v>2738</v>
      </c>
      <c r="E1864" s="18" t="s">
        <v>1</v>
      </c>
      <c r="F1864" s="224">
        <v>1.0369999999999999</v>
      </c>
      <c r="G1864" s="33"/>
      <c r="H1864" s="34"/>
    </row>
    <row r="1865" spans="1:8" s="2" customFormat="1" ht="16.899999999999999" customHeight="1">
      <c r="A1865" s="33"/>
      <c r="B1865" s="34"/>
      <c r="C1865" s="223" t="s">
        <v>1</v>
      </c>
      <c r="D1865" s="223" t="s">
        <v>2739</v>
      </c>
      <c r="E1865" s="18" t="s">
        <v>1</v>
      </c>
      <c r="F1865" s="224">
        <v>8.2129999999999992</v>
      </c>
      <c r="G1865" s="33"/>
      <c r="H1865" s="34"/>
    </row>
    <row r="1866" spans="1:8" s="2" customFormat="1" ht="16.899999999999999" customHeight="1">
      <c r="A1866" s="33"/>
      <c r="B1866" s="34"/>
      <c r="C1866" s="223" t="s">
        <v>1</v>
      </c>
      <c r="D1866" s="223" t="s">
        <v>2740</v>
      </c>
      <c r="E1866" s="18" t="s">
        <v>1</v>
      </c>
      <c r="F1866" s="224">
        <v>0</v>
      </c>
      <c r="G1866" s="33"/>
      <c r="H1866" s="34"/>
    </row>
    <row r="1867" spans="1:8" s="2" customFormat="1" ht="16.899999999999999" customHeight="1">
      <c r="A1867" s="33"/>
      <c r="B1867" s="34"/>
      <c r="C1867" s="223" t="s">
        <v>1</v>
      </c>
      <c r="D1867" s="223" t="s">
        <v>2741</v>
      </c>
      <c r="E1867" s="18" t="s">
        <v>1</v>
      </c>
      <c r="F1867" s="224">
        <v>10.234</v>
      </c>
      <c r="G1867" s="33"/>
      <c r="H1867" s="34"/>
    </row>
    <row r="1868" spans="1:8" s="2" customFormat="1" ht="16.899999999999999" customHeight="1">
      <c r="A1868" s="33"/>
      <c r="B1868" s="34"/>
      <c r="C1868" s="223" t="s">
        <v>1</v>
      </c>
      <c r="D1868" s="223" t="s">
        <v>2742</v>
      </c>
      <c r="E1868" s="18" t="s">
        <v>1</v>
      </c>
      <c r="F1868" s="224">
        <v>0</v>
      </c>
      <c r="G1868" s="33"/>
      <c r="H1868" s="34"/>
    </row>
    <row r="1869" spans="1:8" s="2" customFormat="1" ht="16.899999999999999" customHeight="1">
      <c r="A1869" s="33"/>
      <c r="B1869" s="34"/>
      <c r="C1869" s="223" t="s">
        <v>1</v>
      </c>
      <c r="D1869" s="223" t="s">
        <v>2743</v>
      </c>
      <c r="E1869" s="18" t="s">
        <v>1</v>
      </c>
      <c r="F1869" s="224">
        <v>7.1829999999999998</v>
      </c>
      <c r="G1869" s="33"/>
      <c r="H1869" s="34"/>
    </row>
    <row r="1870" spans="1:8" s="2" customFormat="1" ht="16.899999999999999" customHeight="1">
      <c r="A1870" s="33"/>
      <c r="B1870" s="34"/>
      <c r="C1870" s="223" t="s">
        <v>1</v>
      </c>
      <c r="D1870" s="223" t="s">
        <v>2744</v>
      </c>
      <c r="E1870" s="18" t="s">
        <v>1</v>
      </c>
      <c r="F1870" s="224">
        <v>3.6720000000000002</v>
      </c>
      <c r="G1870" s="33"/>
      <c r="H1870" s="34"/>
    </row>
    <row r="1871" spans="1:8" s="2" customFormat="1" ht="16.899999999999999" customHeight="1">
      <c r="A1871" s="33"/>
      <c r="B1871" s="34"/>
      <c r="C1871" s="223" t="s">
        <v>1</v>
      </c>
      <c r="D1871" s="223" t="s">
        <v>2745</v>
      </c>
      <c r="E1871" s="18" t="s">
        <v>1</v>
      </c>
      <c r="F1871" s="224">
        <v>0</v>
      </c>
      <c r="G1871" s="33"/>
      <c r="H1871" s="34"/>
    </row>
    <row r="1872" spans="1:8" s="2" customFormat="1" ht="16.899999999999999" customHeight="1">
      <c r="A1872" s="33"/>
      <c r="B1872" s="34"/>
      <c r="C1872" s="223" t="s">
        <v>1</v>
      </c>
      <c r="D1872" s="223" t="s">
        <v>2746</v>
      </c>
      <c r="E1872" s="18" t="s">
        <v>1</v>
      </c>
      <c r="F1872" s="224">
        <v>7.1689999999999996</v>
      </c>
      <c r="G1872" s="33"/>
      <c r="H1872" s="34"/>
    </row>
    <row r="1873" spans="1:8" s="2" customFormat="1" ht="16.899999999999999" customHeight="1">
      <c r="A1873" s="33"/>
      <c r="B1873" s="34"/>
      <c r="C1873" s="223" t="s">
        <v>1</v>
      </c>
      <c r="D1873" s="223" t="s">
        <v>2747</v>
      </c>
      <c r="E1873" s="18" t="s">
        <v>1</v>
      </c>
      <c r="F1873" s="224">
        <v>3.78</v>
      </c>
      <c r="G1873" s="33"/>
      <c r="H1873" s="34"/>
    </row>
    <row r="1874" spans="1:8" s="2" customFormat="1" ht="16.899999999999999" customHeight="1">
      <c r="A1874" s="33"/>
      <c r="B1874" s="34"/>
      <c r="C1874" s="223" t="s">
        <v>1</v>
      </c>
      <c r="D1874" s="223" t="s">
        <v>2748</v>
      </c>
      <c r="E1874" s="18" t="s">
        <v>1</v>
      </c>
      <c r="F1874" s="224">
        <v>0</v>
      </c>
      <c r="G1874" s="33"/>
      <c r="H1874" s="34"/>
    </row>
    <row r="1875" spans="1:8" s="2" customFormat="1" ht="16.899999999999999" customHeight="1">
      <c r="A1875" s="33"/>
      <c r="B1875" s="34"/>
      <c r="C1875" s="223" t="s">
        <v>1</v>
      </c>
      <c r="D1875" s="223" t="s">
        <v>2749</v>
      </c>
      <c r="E1875" s="18" t="s">
        <v>1</v>
      </c>
      <c r="F1875" s="224">
        <v>7.1280000000000001</v>
      </c>
      <c r="G1875" s="33"/>
      <c r="H1875" s="34"/>
    </row>
    <row r="1876" spans="1:8" s="2" customFormat="1" ht="16.899999999999999" customHeight="1">
      <c r="A1876" s="33"/>
      <c r="B1876" s="34"/>
      <c r="C1876" s="223" t="s">
        <v>1</v>
      </c>
      <c r="D1876" s="223" t="s">
        <v>2750</v>
      </c>
      <c r="E1876" s="18" t="s">
        <v>1</v>
      </c>
      <c r="F1876" s="224">
        <v>3.488</v>
      </c>
      <c r="G1876" s="33"/>
      <c r="H1876" s="34"/>
    </row>
    <row r="1877" spans="1:8" s="2" customFormat="1" ht="16.899999999999999" customHeight="1">
      <c r="A1877" s="33"/>
      <c r="B1877" s="34"/>
      <c r="C1877" s="223" t="s">
        <v>1</v>
      </c>
      <c r="D1877" s="223" t="s">
        <v>2751</v>
      </c>
      <c r="E1877" s="18" t="s">
        <v>1</v>
      </c>
      <c r="F1877" s="224">
        <v>0</v>
      </c>
      <c r="G1877" s="33"/>
      <c r="H1877" s="34"/>
    </row>
    <row r="1878" spans="1:8" s="2" customFormat="1" ht="16.899999999999999" customHeight="1">
      <c r="A1878" s="33"/>
      <c r="B1878" s="34"/>
      <c r="C1878" s="223" t="s">
        <v>1</v>
      </c>
      <c r="D1878" s="223" t="s">
        <v>2752</v>
      </c>
      <c r="E1878" s="18" t="s">
        <v>1</v>
      </c>
      <c r="F1878" s="224">
        <v>6.476</v>
      </c>
      <c r="G1878" s="33"/>
      <c r="H1878" s="34"/>
    </row>
    <row r="1879" spans="1:8" s="2" customFormat="1" ht="16.899999999999999" customHeight="1">
      <c r="A1879" s="33"/>
      <c r="B1879" s="34"/>
      <c r="C1879" s="223" t="s">
        <v>1</v>
      </c>
      <c r="D1879" s="223" t="s">
        <v>2753</v>
      </c>
      <c r="E1879" s="18" t="s">
        <v>1</v>
      </c>
      <c r="F1879" s="224">
        <v>4.4370000000000003</v>
      </c>
      <c r="G1879" s="33"/>
      <c r="H1879" s="34"/>
    </row>
    <row r="1880" spans="1:8" s="2" customFormat="1" ht="16.899999999999999" customHeight="1">
      <c r="A1880" s="33"/>
      <c r="B1880" s="34"/>
      <c r="C1880" s="223" t="s">
        <v>1</v>
      </c>
      <c r="D1880" s="223" t="s">
        <v>2754</v>
      </c>
      <c r="E1880" s="18" t="s">
        <v>1</v>
      </c>
      <c r="F1880" s="224">
        <v>0</v>
      </c>
      <c r="G1880" s="33"/>
      <c r="H1880" s="34"/>
    </row>
    <row r="1881" spans="1:8" s="2" customFormat="1" ht="16.899999999999999" customHeight="1">
      <c r="A1881" s="33"/>
      <c r="B1881" s="34"/>
      <c r="C1881" s="223" t="s">
        <v>1</v>
      </c>
      <c r="D1881" s="223" t="s">
        <v>2755</v>
      </c>
      <c r="E1881" s="18" t="s">
        <v>1</v>
      </c>
      <c r="F1881" s="224">
        <v>5.968</v>
      </c>
      <c r="G1881" s="33"/>
      <c r="H1881" s="34"/>
    </row>
    <row r="1882" spans="1:8" s="2" customFormat="1" ht="16.899999999999999" customHeight="1">
      <c r="A1882" s="33"/>
      <c r="B1882" s="34"/>
      <c r="C1882" s="223" t="s">
        <v>1</v>
      </c>
      <c r="D1882" s="223" t="s">
        <v>2756</v>
      </c>
      <c r="E1882" s="18" t="s">
        <v>1</v>
      </c>
      <c r="F1882" s="224">
        <v>4.9450000000000003</v>
      </c>
      <c r="G1882" s="33"/>
      <c r="H1882" s="34"/>
    </row>
    <row r="1883" spans="1:8" s="2" customFormat="1" ht="16.899999999999999" customHeight="1">
      <c r="A1883" s="33"/>
      <c r="B1883" s="34"/>
      <c r="C1883" s="223" t="s">
        <v>1</v>
      </c>
      <c r="D1883" s="223" t="s">
        <v>2757</v>
      </c>
      <c r="E1883" s="18" t="s">
        <v>1</v>
      </c>
      <c r="F1883" s="224">
        <v>0</v>
      </c>
      <c r="G1883" s="33"/>
      <c r="H1883" s="34"/>
    </row>
    <row r="1884" spans="1:8" s="2" customFormat="1" ht="16.899999999999999" customHeight="1">
      <c r="A1884" s="33"/>
      <c r="B1884" s="34"/>
      <c r="C1884" s="223" t="s">
        <v>1</v>
      </c>
      <c r="D1884" s="223" t="s">
        <v>2758</v>
      </c>
      <c r="E1884" s="18" t="s">
        <v>1</v>
      </c>
      <c r="F1884" s="224">
        <v>5.94</v>
      </c>
      <c r="G1884" s="33"/>
      <c r="H1884" s="34"/>
    </row>
    <row r="1885" spans="1:8" s="2" customFormat="1" ht="16.899999999999999" customHeight="1">
      <c r="A1885" s="33"/>
      <c r="B1885" s="34"/>
      <c r="C1885" s="223" t="s">
        <v>1</v>
      </c>
      <c r="D1885" s="223" t="s">
        <v>2759</v>
      </c>
      <c r="E1885" s="18" t="s">
        <v>1</v>
      </c>
      <c r="F1885" s="224">
        <v>2.6819999999999999</v>
      </c>
      <c r="G1885" s="33"/>
      <c r="H1885" s="34"/>
    </row>
    <row r="1886" spans="1:8" s="2" customFormat="1" ht="16.899999999999999" customHeight="1">
      <c r="A1886" s="33"/>
      <c r="B1886" s="34"/>
      <c r="C1886" s="223" t="s">
        <v>1</v>
      </c>
      <c r="D1886" s="223" t="s">
        <v>2760</v>
      </c>
      <c r="E1886" s="18" t="s">
        <v>1</v>
      </c>
      <c r="F1886" s="224">
        <v>0</v>
      </c>
      <c r="G1886" s="33"/>
      <c r="H1886" s="34"/>
    </row>
    <row r="1887" spans="1:8" s="2" customFormat="1" ht="16.899999999999999" customHeight="1">
      <c r="A1887" s="33"/>
      <c r="B1887" s="34"/>
      <c r="C1887" s="223" t="s">
        <v>1</v>
      </c>
      <c r="D1887" s="223" t="s">
        <v>2761</v>
      </c>
      <c r="E1887" s="18" t="s">
        <v>1</v>
      </c>
      <c r="F1887" s="224">
        <v>5.7290000000000001</v>
      </c>
      <c r="G1887" s="33"/>
      <c r="H1887" s="34"/>
    </row>
    <row r="1888" spans="1:8" s="2" customFormat="1" ht="16.899999999999999" customHeight="1">
      <c r="A1888" s="33"/>
      <c r="B1888" s="34"/>
      <c r="C1888" s="223" t="s">
        <v>1</v>
      </c>
      <c r="D1888" s="223" t="s">
        <v>2762</v>
      </c>
      <c r="E1888" s="18" t="s">
        <v>1</v>
      </c>
      <c r="F1888" s="224">
        <v>3.1190000000000002</v>
      </c>
      <c r="G1888" s="33"/>
      <c r="H1888" s="34"/>
    </row>
    <row r="1889" spans="1:8" s="2" customFormat="1" ht="16.899999999999999" customHeight="1">
      <c r="A1889" s="33"/>
      <c r="B1889" s="34"/>
      <c r="C1889" s="223" t="s">
        <v>1</v>
      </c>
      <c r="D1889" s="223" t="s">
        <v>2763</v>
      </c>
      <c r="E1889" s="18" t="s">
        <v>1</v>
      </c>
      <c r="F1889" s="224">
        <v>0</v>
      </c>
      <c r="G1889" s="33"/>
      <c r="H1889" s="34"/>
    </row>
    <row r="1890" spans="1:8" s="2" customFormat="1" ht="16.899999999999999" customHeight="1">
      <c r="A1890" s="33"/>
      <c r="B1890" s="34"/>
      <c r="C1890" s="223" t="s">
        <v>1</v>
      </c>
      <c r="D1890" s="223" t="s">
        <v>2764</v>
      </c>
      <c r="E1890" s="18" t="s">
        <v>1</v>
      </c>
      <c r="F1890" s="224">
        <v>5.3869999999999996</v>
      </c>
      <c r="G1890" s="33"/>
      <c r="H1890" s="34"/>
    </row>
    <row r="1891" spans="1:8" s="2" customFormat="1" ht="16.899999999999999" customHeight="1">
      <c r="A1891" s="33"/>
      <c r="B1891" s="34"/>
      <c r="C1891" s="223" t="s">
        <v>1</v>
      </c>
      <c r="D1891" s="223" t="s">
        <v>2765</v>
      </c>
      <c r="E1891" s="18" t="s">
        <v>1</v>
      </c>
      <c r="F1891" s="224">
        <v>3.96</v>
      </c>
      <c r="G1891" s="33"/>
      <c r="H1891" s="34"/>
    </row>
    <row r="1892" spans="1:8" s="2" customFormat="1" ht="16.899999999999999" customHeight="1">
      <c r="A1892" s="33"/>
      <c r="B1892" s="34"/>
      <c r="C1892" s="223" t="s">
        <v>1</v>
      </c>
      <c r="D1892" s="223" t="s">
        <v>2766</v>
      </c>
      <c r="E1892" s="18" t="s">
        <v>1</v>
      </c>
      <c r="F1892" s="224">
        <v>0</v>
      </c>
      <c r="G1892" s="33"/>
      <c r="H1892" s="34"/>
    </row>
    <row r="1893" spans="1:8" s="2" customFormat="1" ht="16.899999999999999" customHeight="1">
      <c r="A1893" s="33"/>
      <c r="B1893" s="34"/>
      <c r="C1893" s="223" t="s">
        <v>1</v>
      </c>
      <c r="D1893" s="223" t="s">
        <v>2767</v>
      </c>
      <c r="E1893" s="18" t="s">
        <v>1</v>
      </c>
      <c r="F1893" s="224">
        <v>1.6519999999999999</v>
      </c>
      <c r="G1893" s="33"/>
      <c r="H1893" s="34"/>
    </row>
    <row r="1894" spans="1:8" s="2" customFormat="1" ht="16.899999999999999" customHeight="1">
      <c r="A1894" s="33"/>
      <c r="B1894" s="34"/>
      <c r="C1894" s="223" t="s">
        <v>1</v>
      </c>
      <c r="D1894" s="223" t="s">
        <v>2768</v>
      </c>
      <c r="E1894" s="18" t="s">
        <v>1</v>
      </c>
      <c r="F1894" s="224">
        <v>2.7679999999999998</v>
      </c>
      <c r="G1894" s="33"/>
      <c r="H1894" s="34"/>
    </row>
    <row r="1895" spans="1:8" s="2" customFormat="1" ht="16.899999999999999" customHeight="1">
      <c r="A1895" s="33"/>
      <c r="B1895" s="34"/>
      <c r="C1895" s="223" t="s">
        <v>1</v>
      </c>
      <c r="D1895" s="223" t="s">
        <v>2769</v>
      </c>
      <c r="E1895" s="18" t="s">
        <v>1</v>
      </c>
      <c r="F1895" s="224">
        <v>6.71</v>
      </c>
      <c r="G1895" s="33"/>
      <c r="H1895" s="34"/>
    </row>
    <row r="1896" spans="1:8" s="2" customFormat="1" ht="16.899999999999999" customHeight="1">
      <c r="A1896" s="33"/>
      <c r="B1896" s="34"/>
      <c r="C1896" s="223" t="s">
        <v>1</v>
      </c>
      <c r="D1896" s="223" t="s">
        <v>2770</v>
      </c>
      <c r="E1896" s="18" t="s">
        <v>1</v>
      </c>
      <c r="F1896" s="224">
        <v>4.4420000000000002</v>
      </c>
      <c r="G1896" s="33"/>
      <c r="H1896" s="34"/>
    </row>
    <row r="1897" spans="1:8" s="2" customFormat="1" ht="16.899999999999999" customHeight="1">
      <c r="A1897" s="33"/>
      <c r="B1897" s="34"/>
      <c r="C1897" s="223" t="s">
        <v>1</v>
      </c>
      <c r="D1897" s="223" t="s">
        <v>2771</v>
      </c>
      <c r="E1897" s="18" t="s">
        <v>1</v>
      </c>
      <c r="F1897" s="224">
        <v>12.454000000000001</v>
      </c>
      <c r="G1897" s="33"/>
      <c r="H1897" s="34"/>
    </row>
    <row r="1898" spans="1:8" s="2" customFormat="1" ht="16.899999999999999" customHeight="1">
      <c r="A1898" s="33"/>
      <c r="B1898" s="34"/>
      <c r="C1898" s="223" t="s">
        <v>1</v>
      </c>
      <c r="D1898" s="223" t="s">
        <v>2772</v>
      </c>
      <c r="E1898" s="18" t="s">
        <v>1</v>
      </c>
      <c r="F1898" s="224">
        <v>0</v>
      </c>
      <c r="G1898" s="33"/>
      <c r="H1898" s="34"/>
    </row>
    <row r="1899" spans="1:8" s="2" customFormat="1" ht="16.899999999999999" customHeight="1">
      <c r="A1899" s="33"/>
      <c r="B1899" s="34"/>
      <c r="C1899" s="223" t="s">
        <v>1</v>
      </c>
      <c r="D1899" s="223" t="s">
        <v>2773</v>
      </c>
      <c r="E1899" s="18" t="s">
        <v>1</v>
      </c>
      <c r="F1899" s="224">
        <v>1.43</v>
      </c>
      <c r="G1899" s="33"/>
      <c r="H1899" s="34"/>
    </row>
    <row r="1900" spans="1:8" s="2" customFormat="1" ht="16.899999999999999" customHeight="1">
      <c r="A1900" s="33"/>
      <c r="B1900" s="34"/>
      <c r="C1900" s="223" t="s">
        <v>1</v>
      </c>
      <c r="D1900" s="223" t="s">
        <v>2774</v>
      </c>
      <c r="E1900" s="18" t="s">
        <v>1</v>
      </c>
      <c r="F1900" s="224">
        <v>2.39</v>
      </c>
      <c r="G1900" s="33"/>
      <c r="H1900" s="34"/>
    </row>
    <row r="1901" spans="1:8" s="2" customFormat="1" ht="16.899999999999999" customHeight="1">
      <c r="A1901" s="33"/>
      <c r="B1901" s="34"/>
      <c r="C1901" s="223" t="s">
        <v>1</v>
      </c>
      <c r="D1901" s="223" t="s">
        <v>2775</v>
      </c>
      <c r="E1901" s="18" t="s">
        <v>1</v>
      </c>
      <c r="F1901" s="224">
        <v>0</v>
      </c>
      <c r="G1901" s="33"/>
      <c r="H1901" s="34"/>
    </row>
    <row r="1902" spans="1:8" s="2" customFormat="1" ht="16.899999999999999" customHeight="1">
      <c r="A1902" s="33"/>
      <c r="B1902" s="34"/>
      <c r="C1902" s="223" t="s">
        <v>1</v>
      </c>
      <c r="D1902" s="223" t="s">
        <v>2776</v>
      </c>
      <c r="E1902" s="18" t="s">
        <v>1</v>
      </c>
      <c r="F1902" s="224">
        <v>3.1230000000000002</v>
      </c>
      <c r="G1902" s="33"/>
      <c r="H1902" s="34"/>
    </row>
    <row r="1903" spans="1:8" s="2" customFormat="1" ht="16.899999999999999" customHeight="1">
      <c r="A1903" s="33"/>
      <c r="B1903" s="34"/>
      <c r="C1903" s="223" t="s">
        <v>1</v>
      </c>
      <c r="D1903" s="223" t="s">
        <v>2777</v>
      </c>
      <c r="E1903" s="18" t="s">
        <v>1</v>
      </c>
      <c r="F1903" s="224">
        <v>3.2130000000000001</v>
      </c>
      <c r="G1903" s="33"/>
      <c r="H1903" s="34"/>
    </row>
    <row r="1904" spans="1:8" s="2" customFormat="1" ht="16.899999999999999" customHeight="1">
      <c r="A1904" s="33"/>
      <c r="B1904" s="34"/>
      <c r="C1904" s="223" t="s">
        <v>1</v>
      </c>
      <c r="D1904" s="223" t="s">
        <v>2778</v>
      </c>
      <c r="E1904" s="18" t="s">
        <v>1</v>
      </c>
      <c r="F1904" s="224">
        <v>0</v>
      </c>
      <c r="G1904" s="33"/>
      <c r="H1904" s="34"/>
    </row>
    <row r="1905" spans="1:8" s="2" customFormat="1" ht="16.899999999999999" customHeight="1">
      <c r="A1905" s="33"/>
      <c r="B1905" s="34"/>
      <c r="C1905" s="223" t="s">
        <v>1</v>
      </c>
      <c r="D1905" s="223" t="s">
        <v>2779</v>
      </c>
      <c r="E1905" s="18" t="s">
        <v>1</v>
      </c>
      <c r="F1905" s="224">
        <v>3.024</v>
      </c>
      <c r="G1905" s="33"/>
      <c r="H1905" s="34"/>
    </row>
    <row r="1906" spans="1:8" s="2" customFormat="1" ht="16.899999999999999" customHeight="1">
      <c r="A1906" s="33"/>
      <c r="B1906" s="34"/>
      <c r="C1906" s="223" t="s">
        <v>1</v>
      </c>
      <c r="D1906" s="223" t="s">
        <v>2780</v>
      </c>
      <c r="E1906" s="18" t="s">
        <v>1</v>
      </c>
      <c r="F1906" s="224">
        <v>3.0779999999999998</v>
      </c>
      <c r="G1906" s="33"/>
      <c r="H1906" s="34"/>
    </row>
    <row r="1907" spans="1:8" s="2" customFormat="1" ht="16.899999999999999" customHeight="1">
      <c r="A1907" s="33"/>
      <c r="B1907" s="34"/>
      <c r="C1907" s="223" t="s">
        <v>1</v>
      </c>
      <c r="D1907" s="223" t="s">
        <v>441</v>
      </c>
      <c r="E1907" s="18" t="s">
        <v>1</v>
      </c>
      <c r="F1907" s="224">
        <v>0</v>
      </c>
      <c r="G1907" s="33"/>
      <c r="H1907" s="34"/>
    </row>
    <row r="1908" spans="1:8" s="2" customFormat="1" ht="16.899999999999999" customHeight="1">
      <c r="A1908" s="33"/>
      <c r="B1908" s="34"/>
      <c r="C1908" s="223" t="s">
        <v>1</v>
      </c>
      <c r="D1908" s="223" t="s">
        <v>1712</v>
      </c>
      <c r="E1908" s="18" t="s">
        <v>1</v>
      </c>
      <c r="F1908" s="224">
        <v>-9.5129999999999999</v>
      </c>
      <c r="G1908" s="33"/>
      <c r="H1908" s="34"/>
    </row>
    <row r="1909" spans="1:8" s="2" customFormat="1" ht="16.899999999999999" customHeight="1">
      <c r="A1909" s="33"/>
      <c r="B1909" s="34"/>
      <c r="C1909" s="223" t="s">
        <v>1</v>
      </c>
      <c r="D1909" s="223" t="s">
        <v>1713</v>
      </c>
      <c r="E1909" s="18" t="s">
        <v>1</v>
      </c>
      <c r="F1909" s="224">
        <v>-9.5579999999999998</v>
      </c>
      <c r="G1909" s="33"/>
      <c r="H1909" s="34"/>
    </row>
    <row r="1910" spans="1:8" s="2" customFormat="1" ht="16.899999999999999" customHeight="1">
      <c r="A1910" s="33"/>
      <c r="B1910" s="34"/>
      <c r="C1910" s="223" t="s">
        <v>1</v>
      </c>
      <c r="D1910" s="223" t="s">
        <v>444</v>
      </c>
      <c r="E1910" s="18" t="s">
        <v>1</v>
      </c>
      <c r="F1910" s="224">
        <v>-3.9689999999999999</v>
      </c>
      <c r="G1910" s="33"/>
      <c r="H1910" s="34"/>
    </row>
    <row r="1911" spans="1:8" s="2" customFormat="1" ht="16.899999999999999" customHeight="1">
      <c r="A1911" s="33"/>
      <c r="B1911" s="34"/>
      <c r="C1911" s="223" t="s">
        <v>1</v>
      </c>
      <c r="D1911" s="223" t="s">
        <v>1714</v>
      </c>
      <c r="E1911" s="18" t="s">
        <v>1</v>
      </c>
      <c r="F1911" s="224">
        <v>-1.35</v>
      </c>
      <c r="G1911" s="33"/>
      <c r="H1911" s="34"/>
    </row>
    <row r="1912" spans="1:8" s="2" customFormat="1" ht="16.899999999999999" customHeight="1">
      <c r="A1912" s="33"/>
      <c r="B1912" s="34"/>
      <c r="C1912" s="223" t="s">
        <v>1</v>
      </c>
      <c r="D1912" s="223" t="s">
        <v>1715</v>
      </c>
      <c r="E1912" s="18" t="s">
        <v>1</v>
      </c>
      <c r="F1912" s="224">
        <v>-1.323</v>
      </c>
      <c r="G1912" s="33"/>
      <c r="H1912" s="34"/>
    </row>
    <row r="1913" spans="1:8" s="2" customFormat="1" ht="16.899999999999999" customHeight="1">
      <c r="A1913" s="33"/>
      <c r="B1913" s="34"/>
      <c r="C1913" s="223" t="s">
        <v>1</v>
      </c>
      <c r="D1913" s="223" t="s">
        <v>2781</v>
      </c>
      <c r="E1913" s="18" t="s">
        <v>1</v>
      </c>
      <c r="F1913" s="224">
        <v>-9.5760000000000005</v>
      </c>
      <c r="G1913" s="33"/>
      <c r="H1913" s="34"/>
    </row>
    <row r="1914" spans="1:8" s="2" customFormat="1" ht="16.899999999999999" customHeight="1">
      <c r="A1914" s="33"/>
      <c r="B1914" s="34"/>
      <c r="C1914" s="223" t="s">
        <v>1</v>
      </c>
      <c r="D1914" s="223" t="s">
        <v>2782</v>
      </c>
      <c r="E1914" s="18" t="s">
        <v>1</v>
      </c>
      <c r="F1914" s="224">
        <v>-1.0940000000000001</v>
      </c>
      <c r="G1914" s="33"/>
      <c r="H1914" s="34"/>
    </row>
    <row r="1915" spans="1:8" s="2" customFormat="1" ht="16.899999999999999" customHeight="1">
      <c r="A1915" s="33"/>
      <c r="B1915" s="34"/>
      <c r="C1915" s="223" t="s">
        <v>1</v>
      </c>
      <c r="D1915" s="223" t="s">
        <v>2783</v>
      </c>
      <c r="E1915" s="18" t="s">
        <v>1</v>
      </c>
      <c r="F1915" s="224">
        <v>-0.58299999999999996</v>
      </c>
      <c r="G1915" s="33"/>
      <c r="H1915" s="34"/>
    </row>
    <row r="1916" spans="1:8" s="2" customFormat="1" ht="16.899999999999999" customHeight="1">
      <c r="A1916" s="33"/>
      <c r="B1916" s="34"/>
      <c r="C1916" s="223" t="s">
        <v>1</v>
      </c>
      <c r="D1916" s="223" t="s">
        <v>2784</v>
      </c>
      <c r="E1916" s="18" t="s">
        <v>1</v>
      </c>
      <c r="F1916" s="224">
        <v>-1.847</v>
      </c>
      <c r="G1916" s="33"/>
      <c r="H1916" s="34"/>
    </row>
    <row r="1917" spans="1:8" s="2" customFormat="1" ht="16.899999999999999" customHeight="1">
      <c r="A1917" s="33"/>
      <c r="B1917" s="34"/>
      <c r="C1917" s="223" t="s">
        <v>1</v>
      </c>
      <c r="D1917" s="223" t="s">
        <v>2785</v>
      </c>
      <c r="E1917" s="18" t="s">
        <v>1</v>
      </c>
      <c r="F1917" s="224">
        <v>-3.78</v>
      </c>
      <c r="G1917" s="33"/>
      <c r="H1917" s="34"/>
    </row>
    <row r="1918" spans="1:8" s="2" customFormat="1" ht="16.899999999999999" customHeight="1">
      <c r="A1918" s="33"/>
      <c r="B1918" s="34"/>
      <c r="C1918" s="223" t="s">
        <v>1</v>
      </c>
      <c r="D1918" s="223" t="s">
        <v>446</v>
      </c>
      <c r="E1918" s="18" t="s">
        <v>1</v>
      </c>
      <c r="F1918" s="224">
        <v>-84.474000000000004</v>
      </c>
      <c r="G1918" s="33"/>
      <c r="H1918" s="34"/>
    </row>
    <row r="1919" spans="1:8" s="2" customFormat="1" ht="16.899999999999999" customHeight="1">
      <c r="A1919" s="33"/>
      <c r="B1919" s="34"/>
      <c r="C1919" s="223" t="s">
        <v>2638</v>
      </c>
      <c r="D1919" s="223" t="s">
        <v>236</v>
      </c>
      <c r="E1919" s="18" t="s">
        <v>1</v>
      </c>
      <c r="F1919" s="224">
        <v>29.739000000000001</v>
      </c>
      <c r="G1919" s="33"/>
      <c r="H1919" s="34"/>
    </row>
    <row r="1920" spans="1:8" s="2" customFormat="1" ht="16.899999999999999" customHeight="1">
      <c r="A1920" s="33"/>
      <c r="B1920" s="34"/>
      <c r="C1920" s="225" t="s">
        <v>5480</v>
      </c>
      <c r="D1920" s="33"/>
      <c r="E1920" s="33"/>
      <c r="F1920" s="33"/>
      <c r="G1920" s="33"/>
      <c r="H1920" s="34"/>
    </row>
    <row r="1921" spans="1:8" s="2" customFormat="1" ht="16.899999999999999" customHeight="1">
      <c r="A1921" s="33"/>
      <c r="B1921" s="34"/>
      <c r="C1921" s="223" t="s">
        <v>1146</v>
      </c>
      <c r="D1921" s="223" t="s">
        <v>1147</v>
      </c>
      <c r="E1921" s="18" t="s">
        <v>394</v>
      </c>
      <c r="F1921" s="224">
        <v>23.791</v>
      </c>
      <c r="G1921" s="33"/>
      <c r="H1921" s="34"/>
    </row>
    <row r="1922" spans="1:8" s="2" customFormat="1" ht="16.899999999999999" customHeight="1">
      <c r="A1922" s="33"/>
      <c r="B1922" s="34"/>
      <c r="C1922" s="223" t="s">
        <v>1192</v>
      </c>
      <c r="D1922" s="223" t="s">
        <v>1193</v>
      </c>
      <c r="E1922" s="18" t="s">
        <v>394</v>
      </c>
      <c r="F1922" s="224">
        <v>5.9480000000000004</v>
      </c>
      <c r="G1922" s="33"/>
      <c r="H1922" s="34"/>
    </row>
    <row r="1923" spans="1:8" s="2" customFormat="1" ht="16.899999999999999" customHeight="1">
      <c r="A1923" s="33"/>
      <c r="B1923" s="34"/>
      <c r="C1923" s="223" t="s">
        <v>486</v>
      </c>
      <c r="D1923" s="223" t="s">
        <v>487</v>
      </c>
      <c r="E1923" s="18" t="s">
        <v>394</v>
      </c>
      <c r="F1923" s="224">
        <v>91.37</v>
      </c>
      <c r="G1923" s="33"/>
      <c r="H1923" s="34"/>
    </row>
    <row r="1924" spans="1:8" s="2" customFormat="1" ht="16.899999999999999" customHeight="1">
      <c r="A1924" s="33"/>
      <c r="B1924" s="34"/>
      <c r="C1924" s="219" t="s">
        <v>180</v>
      </c>
      <c r="D1924" s="220" t="s">
        <v>1</v>
      </c>
      <c r="E1924" s="221" t="s">
        <v>1</v>
      </c>
      <c r="F1924" s="222">
        <v>156.80600000000001</v>
      </c>
      <c r="G1924" s="33"/>
      <c r="H1924" s="34"/>
    </row>
    <row r="1925" spans="1:8" s="2" customFormat="1" ht="16.899999999999999" customHeight="1">
      <c r="A1925" s="33"/>
      <c r="B1925" s="34"/>
      <c r="C1925" s="223" t="s">
        <v>1</v>
      </c>
      <c r="D1925" s="223" t="s">
        <v>2733</v>
      </c>
      <c r="E1925" s="18" t="s">
        <v>1</v>
      </c>
      <c r="F1925" s="224">
        <v>0</v>
      </c>
      <c r="G1925" s="33"/>
      <c r="H1925" s="34"/>
    </row>
    <row r="1926" spans="1:8" s="2" customFormat="1" ht="16.899999999999999" customHeight="1">
      <c r="A1926" s="33"/>
      <c r="B1926" s="34"/>
      <c r="C1926" s="223" t="s">
        <v>1</v>
      </c>
      <c r="D1926" s="223" t="s">
        <v>2734</v>
      </c>
      <c r="E1926" s="18" t="s">
        <v>1</v>
      </c>
      <c r="F1926" s="224">
        <v>2.3290000000000002</v>
      </c>
      <c r="G1926" s="33"/>
      <c r="H1926" s="34"/>
    </row>
    <row r="1927" spans="1:8" s="2" customFormat="1" ht="16.899999999999999" customHeight="1">
      <c r="A1927" s="33"/>
      <c r="B1927" s="34"/>
      <c r="C1927" s="223" t="s">
        <v>1</v>
      </c>
      <c r="D1927" s="223" t="s">
        <v>2735</v>
      </c>
      <c r="E1927" s="18" t="s">
        <v>1</v>
      </c>
      <c r="F1927" s="224">
        <v>0.76300000000000001</v>
      </c>
      <c r="G1927" s="33"/>
      <c r="H1927" s="34"/>
    </row>
    <row r="1928" spans="1:8" s="2" customFormat="1" ht="16.899999999999999" customHeight="1">
      <c r="A1928" s="33"/>
      <c r="B1928" s="34"/>
      <c r="C1928" s="223" t="s">
        <v>1</v>
      </c>
      <c r="D1928" s="223" t="s">
        <v>2736</v>
      </c>
      <c r="E1928" s="18" t="s">
        <v>1</v>
      </c>
      <c r="F1928" s="224">
        <v>8.8829999999999991</v>
      </c>
      <c r="G1928" s="33"/>
      <c r="H1928" s="34"/>
    </row>
    <row r="1929" spans="1:8" s="2" customFormat="1" ht="16.899999999999999" customHeight="1">
      <c r="A1929" s="33"/>
      <c r="B1929" s="34"/>
      <c r="C1929" s="223" t="s">
        <v>1</v>
      </c>
      <c r="D1929" s="223" t="s">
        <v>2737</v>
      </c>
      <c r="E1929" s="18" t="s">
        <v>1</v>
      </c>
      <c r="F1929" s="224">
        <v>0</v>
      </c>
      <c r="G1929" s="33"/>
      <c r="H1929" s="34"/>
    </row>
    <row r="1930" spans="1:8" s="2" customFormat="1" ht="16.899999999999999" customHeight="1">
      <c r="A1930" s="33"/>
      <c r="B1930" s="34"/>
      <c r="C1930" s="223" t="s">
        <v>1</v>
      </c>
      <c r="D1930" s="223" t="s">
        <v>2738</v>
      </c>
      <c r="E1930" s="18" t="s">
        <v>1</v>
      </c>
      <c r="F1930" s="224">
        <v>1.0369999999999999</v>
      </c>
      <c r="G1930" s="33"/>
      <c r="H1930" s="34"/>
    </row>
    <row r="1931" spans="1:8" s="2" customFormat="1" ht="16.899999999999999" customHeight="1">
      <c r="A1931" s="33"/>
      <c r="B1931" s="34"/>
      <c r="C1931" s="223" t="s">
        <v>1</v>
      </c>
      <c r="D1931" s="223" t="s">
        <v>2739</v>
      </c>
      <c r="E1931" s="18" t="s">
        <v>1</v>
      </c>
      <c r="F1931" s="224">
        <v>8.2129999999999992</v>
      </c>
      <c r="G1931" s="33"/>
      <c r="H1931" s="34"/>
    </row>
    <row r="1932" spans="1:8" s="2" customFormat="1" ht="16.899999999999999" customHeight="1">
      <c r="A1932" s="33"/>
      <c r="B1932" s="34"/>
      <c r="C1932" s="223" t="s">
        <v>1</v>
      </c>
      <c r="D1932" s="223" t="s">
        <v>2740</v>
      </c>
      <c r="E1932" s="18" t="s">
        <v>1</v>
      </c>
      <c r="F1932" s="224">
        <v>0</v>
      </c>
      <c r="G1932" s="33"/>
      <c r="H1932" s="34"/>
    </row>
    <row r="1933" spans="1:8" s="2" customFormat="1" ht="16.899999999999999" customHeight="1">
      <c r="A1933" s="33"/>
      <c r="B1933" s="34"/>
      <c r="C1933" s="223" t="s">
        <v>1</v>
      </c>
      <c r="D1933" s="223" t="s">
        <v>2741</v>
      </c>
      <c r="E1933" s="18" t="s">
        <v>1</v>
      </c>
      <c r="F1933" s="224">
        <v>10.234</v>
      </c>
      <c r="G1933" s="33"/>
      <c r="H1933" s="34"/>
    </row>
    <row r="1934" spans="1:8" s="2" customFormat="1" ht="16.899999999999999" customHeight="1">
      <c r="A1934" s="33"/>
      <c r="B1934" s="34"/>
      <c r="C1934" s="223" t="s">
        <v>1</v>
      </c>
      <c r="D1934" s="223" t="s">
        <v>2742</v>
      </c>
      <c r="E1934" s="18" t="s">
        <v>1</v>
      </c>
      <c r="F1934" s="224">
        <v>0</v>
      </c>
      <c r="G1934" s="33"/>
      <c r="H1934" s="34"/>
    </row>
    <row r="1935" spans="1:8" s="2" customFormat="1" ht="16.899999999999999" customHeight="1">
      <c r="A1935" s="33"/>
      <c r="B1935" s="34"/>
      <c r="C1935" s="223" t="s">
        <v>1</v>
      </c>
      <c r="D1935" s="223" t="s">
        <v>2743</v>
      </c>
      <c r="E1935" s="18" t="s">
        <v>1</v>
      </c>
      <c r="F1935" s="224">
        <v>7.1829999999999998</v>
      </c>
      <c r="G1935" s="33"/>
      <c r="H1935" s="34"/>
    </row>
    <row r="1936" spans="1:8" s="2" customFormat="1" ht="16.899999999999999" customHeight="1">
      <c r="A1936" s="33"/>
      <c r="B1936" s="34"/>
      <c r="C1936" s="223" t="s">
        <v>1</v>
      </c>
      <c r="D1936" s="223" t="s">
        <v>2744</v>
      </c>
      <c r="E1936" s="18" t="s">
        <v>1</v>
      </c>
      <c r="F1936" s="224">
        <v>3.6720000000000002</v>
      </c>
      <c r="G1936" s="33"/>
      <c r="H1936" s="34"/>
    </row>
    <row r="1937" spans="1:8" s="2" customFormat="1" ht="16.899999999999999" customHeight="1">
      <c r="A1937" s="33"/>
      <c r="B1937" s="34"/>
      <c r="C1937" s="223" t="s">
        <v>1</v>
      </c>
      <c r="D1937" s="223" t="s">
        <v>2745</v>
      </c>
      <c r="E1937" s="18" t="s">
        <v>1</v>
      </c>
      <c r="F1937" s="224">
        <v>0</v>
      </c>
      <c r="G1937" s="33"/>
      <c r="H1937" s="34"/>
    </row>
    <row r="1938" spans="1:8" s="2" customFormat="1" ht="16.899999999999999" customHeight="1">
      <c r="A1938" s="33"/>
      <c r="B1938" s="34"/>
      <c r="C1938" s="223" t="s">
        <v>1</v>
      </c>
      <c r="D1938" s="223" t="s">
        <v>2746</v>
      </c>
      <c r="E1938" s="18" t="s">
        <v>1</v>
      </c>
      <c r="F1938" s="224">
        <v>7.1689999999999996</v>
      </c>
      <c r="G1938" s="33"/>
      <c r="H1938" s="34"/>
    </row>
    <row r="1939" spans="1:8" s="2" customFormat="1" ht="16.899999999999999" customHeight="1">
      <c r="A1939" s="33"/>
      <c r="B1939" s="34"/>
      <c r="C1939" s="223" t="s">
        <v>1</v>
      </c>
      <c r="D1939" s="223" t="s">
        <v>2747</v>
      </c>
      <c r="E1939" s="18" t="s">
        <v>1</v>
      </c>
      <c r="F1939" s="224">
        <v>3.78</v>
      </c>
      <c r="G1939" s="33"/>
      <c r="H1939" s="34"/>
    </row>
    <row r="1940" spans="1:8" s="2" customFormat="1" ht="16.899999999999999" customHeight="1">
      <c r="A1940" s="33"/>
      <c r="B1940" s="34"/>
      <c r="C1940" s="223" t="s">
        <v>1</v>
      </c>
      <c r="D1940" s="223" t="s">
        <v>2748</v>
      </c>
      <c r="E1940" s="18" t="s">
        <v>1</v>
      </c>
      <c r="F1940" s="224">
        <v>0</v>
      </c>
      <c r="G1940" s="33"/>
      <c r="H1940" s="34"/>
    </row>
    <row r="1941" spans="1:8" s="2" customFormat="1" ht="16.899999999999999" customHeight="1">
      <c r="A1941" s="33"/>
      <c r="B1941" s="34"/>
      <c r="C1941" s="223" t="s">
        <v>1</v>
      </c>
      <c r="D1941" s="223" t="s">
        <v>2749</v>
      </c>
      <c r="E1941" s="18" t="s">
        <v>1</v>
      </c>
      <c r="F1941" s="224">
        <v>7.1280000000000001</v>
      </c>
      <c r="G1941" s="33"/>
      <c r="H1941" s="34"/>
    </row>
    <row r="1942" spans="1:8" s="2" customFormat="1" ht="16.899999999999999" customHeight="1">
      <c r="A1942" s="33"/>
      <c r="B1942" s="34"/>
      <c r="C1942" s="223" t="s">
        <v>1</v>
      </c>
      <c r="D1942" s="223" t="s">
        <v>2750</v>
      </c>
      <c r="E1942" s="18" t="s">
        <v>1</v>
      </c>
      <c r="F1942" s="224">
        <v>3.488</v>
      </c>
      <c r="G1942" s="33"/>
      <c r="H1942" s="34"/>
    </row>
    <row r="1943" spans="1:8" s="2" customFormat="1" ht="16.899999999999999" customHeight="1">
      <c r="A1943" s="33"/>
      <c r="B1943" s="34"/>
      <c r="C1943" s="223" t="s">
        <v>1</v>
      </c>
      <c r="D1943" s="223" t="s">
        <v>2751</v>
      </c>
      <c r="E1943" s="18" t="s">
        <v>1</v>
      </c>
      <c r="F1943" s="224">
        <v>0</v>
      </c>
      <c r="G1943" s="33"/>
      <c r="H1943" s="34"/>
    </row>
    <row r="1944" spans="1:8" s="2" customFormat="1" ht="16.899999999999999" customHeight="1">
      <c r="A1944" s="33"/>
      <c r="B1944" s="34"/>
      <c r="C1944" s="223" t="s">
        <v>1</v>
      </c>
      <c r="D1944" s="223" t="s">
        <v>2752</v>
      </c>
      <c r="E1944" s="18" t="s">
        <v>1</v>
      </c>
      <c r="F1944" s="224">
        <v>6.476</v>
      </c>
      <c r="G1944" s="33"/>
      <c r="H1944" s="34"/>
    </row>
    <row r="1945" spans="1:8" s="2" customFormat="1" ht="16.899999999999999" customHeight="1">
      <c r="A1945" s="33"/>
      <c r="B1945" s="34"/>
      <c r="C1945" s="223" t="s">
        <v>1</v>
      </c>
      <c r="D1945" s="223" t="s">
        <v>2753</v>
      </c>
      <c r="E1945" s="18" t="s">
        <v>1</v>
      </c>
      <c r="F1945" s="224">
        <v>4.4370000000000003</v>
      </c>
      <c r="G1945" s="33"/>
      <c r="H1945" s="34"/>
    </row>
    <row r="1946" spans="1:8" s="2" customFormat="1" ht="16.899999999999999" customHeight="1">
      <c r="A1946" s="33"/>
      <c r="B1946" s="34"/>
      <c r="C1946" s="223" t="s">
        <v>1</v>
      </c>
      <c r="D1946" s="223" t="s">
        <v>2754</v>
      </c>
      <c r="E1946" s="18" t="s">
        <v>1</v>
      </c>
      <c r="F1946" s="224">
        <v>0</v>
      </c>
      <c r="G1946" s="33"/>
      <c r="H1946" s="34"/>
    </row>
    <row r="1947" spans="1:8" s="2" customFormat="1" ht="16.899999999999999" customHeight="1">
      <c r="A1947" s="33"/>
      <c r="B1947" s="34"/>
      <c r="C1947" s="223" t="s">
        <v>1</v>
      </c>
      <c r="D1947" s="223" t="s">
        <v>2755</v>
      </c>
      <c r="E1947" s="18" t="s">
        <v>1</v>
      </c>
      <c r="F1947" s="224">
        <v>5.968</v>
      </c>
      <c r="G1947" s="33"/>
      <c r="H1947" s="34"/>
    </row>
    <row r="1948" spans="1:8" s="2" customFormat="1" ht="16.899999999999999" customHeight="1">
      <c r="A1948" s="33"/>
      <c r="B1948" s="34"/>
      <c r="C1948" s="223" t="s">
        <v>1</v>
      </c>
      <c r="D1948" s="223" t="s">
        <v>2756</v>
      </c>
      <c r="E1948" s="18" t="s">
        <v>1</v>
      </c>
      <c r="F1948" s="224">
        <v>4.9450000000000003</v>
      </c>
      <c r="G1948" s="33"/>
      <c r="H1948" s="34"/>
    </row>
    <row r="1949" spans="1:8" s="2" customFormat="1" ht="16.899999999999999" customHeight="1">
      <c r="A1949" s="33"/>
      <c r="B1949" s="34"/>
      <c r="C1949" s="223" t="s">
        <v>1</v>
      </c>
      <c r="D1949" s="223" t="s">
        <v>2757</v>
      </c>
      <c r="E1949" s="18" t="s">
        <v>1</v>
      </c>
      <c r="F1949" s="224">
        <v>0</v>
      </c>
      <c r="G1949" s="33"/>
      <c r="H1949" s="34"/>
    </row>
    <row r="1950" spans="1:8" s="2" customFormat="1" ht="16.899999999999999" customHeight="1">
      <c r="A1950" s="33"/>
      <c r="B1950" s="34"/>
      <c r="C1950" s="223" t="s">
        <v>1</v>
      </c>
      <c r="D1950" s="223" t="s">
        <v>2758</v>
      </c>
      <c r="E1950" s="18" t="s">
        <v>1</v>
      </c>
      <c r="F1950" s="224">
        <v>5.94</v>
      </c>
      <c r="G1950" s="33"/>
      <c r="H1950" s="34"/>
    </row>
    <row r="1951" spans="1:8" s="2" customFormat="1" ht="16.899999999999999" customHeight="1">
      <c r="A1951" s="33"/>
      <c r="B1951" s="34"/>
      <c r="C1951" s="223" t="s">
        <v>1</v>
      </c>
      <c r="D1951" s="223" t="s">
        <v>2759</v>
      </c>
      <c r="E1951" s="18" t="s">
        <v>1</v>
      </c>
      <c r="F1951" s="224">
        <v>2.6819999999999999</v>
      </c>
      <c r="G1951" s="33"/>
      <c r="H1951" s="34"/>
    </row>
    <row r="1952" spans="1:8" s="2" customFormat="1" ht="16.899999999999999" customHeight="1">
      <c r="A1952" s="33"/>
      <c r="B1952" s="34"/>
      <c r="C1952" s="223" t="s">
        <v>1</v>
      </c>
      <c r="D1952" s="223" t="s">
        <v>2760</v>
      </c>
      <c r="E1952" s="18" t="s">
        <v>1</v>
      </c>
      <c r="F1952" s="224">
        <v>0</v>
      </c>
      <c r="G1952" s="33"/>
      <c r="H1952" s="34"/>
    </row>
    <row r="1953" spans="1:8" s="2" customFormat="1" ht="16.899999999999999" customHeight="1">
      <c r="A1953" s="33"/>
      <c r="B1953" s="34"/>
      <c r="C1953" s="223" t="s">
        <v>1</v>
      </c>
      <c r="D1953" s="223" t="s">
        <v>2761</v>
      </c>
      <c r="E1953" s="18" t="s">
        <v>1</v>
      </c>
      <c r="F1953" s="224">
        <v>5.7290000000000001</v>
      </c>
      <c r="G1953" s="33"/>
      <c r="H1953" s="34"/>
    </row>
    <row r="1954" spans="1:8" s="2" customFormat="1" ht="16.899999999999999" customHeight="1">
      <c r="A1954" s="33"/>
      <c r="B1954" s="34"/>
      <c r="C1954" s="223" t="s">
        <v>1</v>
      </c>
      <c r="D1954" s="223" t="s">
        <v>2762</v>
      </c>
      <c r="E1954" s="18" t="s">
        <v>1</v>
      </c>
      <c r="F1954" s="224">
        <v>3.1190000000000002</v>
      </c>
      <c r="G1954" s="33"/>
      <c r="H1954" s="34"/>
    </row>
    <row r="1955" spans="1:8" s="2" customFormat="1" ht="16.899999999999999" customHeight="1">
      <c r="A1955" s="33"/>
      <c r="B1955" s="34"/>
      <c r="C1955" s="223" t="s">
        <v>1</v>
      </c>
      <c r="D1955" s="223" t="s">
        <v>2763</v>
      </c>
      <c r="E1955" s="18" t="s">
        <v>1</v>
      </c>
      <c r="F1955" s="224">
        <v>0</v>
      </c>
      <c r="G1955" s="33"/>
      <c r="H1955" s="34"/>
    </row>
    <row r="1956" spans="1:8" s="2" customFormat="1" ht="16.899999999999999" customHeight="1">
      <c r="A1956" s="33"/>
      <c r="B1956" s="34"/>
      <c r="C1956" s="223" t="s">
        <v>1</v>
      </c>
      <c r="D1956" s="223" t="s">
        <v>2764</v>
      </c>
      <c r="E1956" s="18" t="s">
        <v>1</v>
      </c>
      <c r="F1956" s="224">
        <v>5.3869999999999996</v>
      </c>
      <c r="G1956" s="33"/>
      <c r="H1956" s="34"/>
    </row>
    <row r="1957" spans="1:8" s="2" customFormat="1" ht="16.899999999999999" customHeight="1">
      <c r="A1957" s="33"/>
      <c r="B1957" s="34"/>
      <c r="C1957" s="223" t="s">
        <v>1</v>
      </c>
      <c r="D1957" s="223" t="s">
        <v>2765</v>
      </c>
      <c r="E1957" s="18" t="s">
        <v>1</v>
      </c>
      <c r="F1957" s="224">
        <v>3.96</v>
      </c>
      <c r="G1957" s="33"/>
      <c r="H1957" s="34"/>
    </row>
    <row r="1958" spans="1:8" s="2" customFormat="1" ht="16.899999999999999" customHeight="1">
      <c r="A1958" s="33"/>
      <c r="B1958" s="34"/>
      <c r="C1958" s="223" t="s">
        <v>1</v>
      </c>
      <c r="D1958" s="223" t="s">
        <v>2766</v>
      </c>
      <c r="E1958" s="18" t="s">
        <v>1</v>
      </c>
      <c r="F1958" s="224">
        <v>0</v>
      </c>
      <c r="G1958" s="33"/>
      <c r="H1958" s="34"/>
    </row>
    <row r="1959" spans="1:8" s="2" customFormat="1" ht="16.899999999999999" customHeight="1">
      <c r="A1959" s="33"/>
      <c r="B1959" s="34"/>
      <c r="C1959" s="223" t="s">
        <v>1</v>
      </c>
      <c r="D1959" s="223" t="s">
        <v>2767</v>
      </c>
      <c r="E1959" s="18" t="s">
        <v>1</v>
      </c>
      <c r="F1959" s="224">
        <v>1.6519999999999999</v>
      </c>
      <c r="G1959" s="33"/>
      <c r="H1959" s="34"/>
    </row>
    <row r="1960" spans="1:8" s="2" customFormat="1" ht="16.899999999999999" customHeight="1">
      <c r="A1960" s="33"/>
      <c r="B1960" s="34"/>
      <c r="C1960" s="223" t="s">
        <v>1</v>
      </c>
      <c r="D1960" s="223" t="s">
        <v>2768</v>
      </c>
      <c r="E1960" s="18" t="s">
        <v>1</v>
      </c>
      <c r="F1960" s="224">
        <v>2.7679999999999998</v>
      </c>
      <c r="G1960" s="33"/>
      <c r="H1960" s="34"/>
    </row>
    <row r="1961" spans="1:8" s="2" customFormat="1" ht="16.899999999999999" customHeight="1">
      <c r="A1961" s="33"/>
      <c r="B1961" s="34"/>
      <c r="C1961" s="223" t="s">
        <v>1</v>
      </c>
      <c r="D1961" s="223" t="s">
        <v>2769</v>
      </c>
      <c r="E1961" s="18" t="s">
        <v>1</v>
      </c>
      <c r="F1961" s="224">
        <v>6.71</v>
      </c>
      <c r="G1961" s="33"/>
      <c r="H1961" s="34"/>
    </row>
    <row r="1962" spans="1:8" s="2" customFormat="1" ht="16.899999999999999" customHeight="1">
      <c r="A1962" s="33"/>
      <c r="B1962" s="34"/>
      <c r="C1962" s="223" t="s">
        <v>1</v>
      </c>
      <c r="D1962" s="223" t="s">
        <v>2770</v>
      </c>
      <c r="E1962" s="18" t="s">
        <v>1</v>
      </c>
      <c r="F1962" s="224">
        <v>4.4420000000000002</v>
      </c>
      <c r="G1962" s="33"/>
      <c r="H1962" s="34"/>
    </row>
    <row r="1963" spans="1:8" s="2" customFormat="1" ht="16.899999999999999" customHeight="1">
      <c r="A1963" s="33"/>
      <c r="B1963" s="34"/>
      <c r="C1963" s="223" t="s">
        <v>1</v>
      </c>
      <c r="D1963" s="223" t="s">
        <v>2771</v>
      </c>
      <c r="E1963" s="18" t="s">
        <v>1</v>
      </c>
      <c r="F1963" s="224">
        <v>12.454000000000001</v>
      </c>
      <c r="G1963" s="33"/>
      <c r="H1963" s="34"/>
    </row>
    <row r="1964" spans="1:8" s="2" customFormat="1" ht="16.899999999999999" customHeight="1">
      <c r="A1964" s="33"/>
      <c r="B1964" s="34"/>
      <c r="C1964" s="223" t="s">
        <v>1</v>
      </c>
      <c r="D1964" s="223" t="s">
        <v>2772</v>
      </c>
      <c r="E1964" s="18" t="s">
        <v>1</v>
      </c>
      <c r="F1964" s="224">
        <v>0</v>
      </c>
      <c r="G1964" s="33"/>
      <c r="H1964" s="34"/>
    </row>
    <row r="1965" spans="1:8" s="2" customFormat="1" ht="16.899999999999999" customHeight="1">
      <c r="A1965" s="33"/>
      <c r="B1965" s="34"/>
      <c r="C1965" s="223" t="s">
        <v>1</v>
      </c>
      <c r="D1965" s="223" t="s">
        <v>2773</v>
      </c>
      <c r="E1965" s="18" t="s">
        <v>1</v>
      </c>
      <c r="F1965" s="224">
        <v>1.43</v>
      </c>
      <c r="G1965" s="33"/>
      <c r="H1965" s="34"/>
    </row>
    <row r="1966" spans="1:8" s="2" customFormat="1" ht="16.899999999999999" customHeight="1">
      <c r="A1966" s="33"/>
      <c r="B1966" s="34"/>
      <c r="C1966" s="223" t="s">
        <v>1</v>
      </c>
      <c r="D1966" s="223" t="s">
        <v>2774</v>
      </c>
      <c r="E1966" s="18" t="s">
        <v>1</v>
      </c>
      <c r="F1966" s="224">
        <v>2.39</v>
      </c>
      <c r="G1966" s="33"/>
      <c r="H1966" s="34"/>
    </row>
    <row r="1967" spans="1:8" s="2" customFormat="1" ht="16.899999999999999" customHeight="1">
      <c r="A1967" s="33"/>
      <c r="B1967" s="34"/>
      <c r="C1967" s="223" t="s">
        <v>1</v>
      </c>
      <c r="D1967" s="223" t="s">
        <v>2775</v>
      </c>
      <c r="E1967" s="18" t="s">
        <v>1</v>
      </c>
      <c r="F1967" s="224">
        <v>0</v>
      </c>
      <c r="G1967" s="33"/>
      <c r="H1967" s="34"/>
    </row>
    <row r="1968" spans="1:8" s="2" customFormat="1" ht="16.899999999999999" customHeight="1">
      <c r="A1968" s="33"/>
      <c r="B1968" s="34"/>
      <c r="C1968" s="223" t="s">
        <v>1</v>
      </c>
      <c r="D1968" s="223" t="s">
        <v>2776</v>
      </c>
      <c r="E1968" s="18" t="s">
        <v>1</v>
      </c>
      <c r="F1968" s="224">
        <v>3.1230000000000002</v>
      </c>
      <c r="G1968" s="33"/>
      <c r="H1968" s="34"/>
    </row>
    <row r="1969" spans="1:8" s="2" customFormat="1" ht="16.899999999999999" customHeight="1">
      <c r="A1969" s="33"/>
      <c r="B1969" s="34"/>
      <c r="C1969" s="223" t="s">
        <v>1</v>
      </c>
      <c r="D1969" s="223" t="s">
        <v>2777</v>
      </c>
      <c r="E1969" s="18" t="s">
        <v>1</v>
      </c>
      <c r="F1969" s="224">
        <v>3.2130000000000001</v>
      </c>
      <c r="G1969" s="33"/>
      <c r="H1969" s="34"/>
    </row>
    <row r="1970" spans="1:8" s="2" customFormat="1" ht="16.899999999999999" customHeight="1">
      <c r="A1970" s="33"/>
      <c r="B1970" s="34"/>
      <c r="C1970" s="223" t="s">
        <v>1</v>
      </c>
      <c r="D1970" s="223" t="s">
        <v>2778</v>
      </c>
      <c r="E1970" s="18" t="s">
        <v>1</v>
      </c>
      <c r="F1970" s="224">
        <v>0</v>
      </c>
      <c r="G1970" s="33"/>
      <c r="H1970" s="34"/>
    </row>
    <row r="1971" spans="1:8" s="2" customFormat="1" ht="16.899999999999999" customHeight="1">
      <c r="A1971" s="33"/>
      <c r="B1971" s="34"/>
      <c r="C1971" s="223" t="s">
        <v>1</v>
      </c>
      <c r="D1971" s="223" t="s">
        <v>2779</v>
      </c>
      <c r="E1971" s="18" t="s">
        <v>1</v>
      </c>
      <c r="F1971" s="224">
        <v>3.024</v>
      </c>
      <c r="G1971" s="33"/>
      <c r="H1971" s="34"/>
    </row>
    <row r="1972" spans="1:8" s="2" customFormat="1" ht="16.899999999999999" customHeight="1">
      <c r="A1972" s="33"/>
      <c r="B1972" s="34"/>
      <c r="C1972" s="223" t="s">
        <v>1</v>
      </c>
      <c r="D1972" s="223" t="s">
        <v>2780</v>
      </c>
      <c r="E1972" s="18" t="s">
        <v>1</v>
      </c>
      <c r="F1972" s="224">
        <v>3.0779999999999998</v>
      </c>
      <c r="G1972" s="33"/>
      <c r="H1972" s="34"/>
    </row>
    <row r="1973" spans="1:8" s="2" customFormat="1" ht="16.899999999999999" customHeight="1">
      <c r="A1973" s="33"/>
      <c r="B1973" s="34"/>
      <c r="C1973" s="223" t="s">
        <v>180</v>
      </c>
      <c r="D1973" s="223" t="s">
        <v>282</v>
      </c>
      <c r="E1973" s="18" t="s">
        <v>1</v>
      </c>
      <c r="F1973" s="224">
        <v>156.80600000000001</v>
      </c>
      <c r="G1973" s="33"/>
      <c r="H1973" s="34"/>
    </row>
    <row r="1974" spans="1:8" s="2" customFormat="1" ht="16.899999999999999" customHeight="1">
      <c r="A1974" s="33"/>
      <c r="B1974" s="34"/>
      <c r="C1974" s="225" t="s">
        <v>5480</v>
      </c>
      <c r="D1974" s="33"/>
      <c r="E1974" s="33"/>
      <c r="F1974" s="33"/>
      <c r="G1974" s="33"/>
      <c r="H1974" s="34"/>
    </row>
    <row r="1975" spans="1:8" s="2" customFormat="1" ht="16.899999999999999" customHeight="1">
      <c r="A1975" s="33"/>
      <c r="B1975" s="34"/>
      <c r="C1975" s="223" t="s">
        <v>1146</v>
      </c>
      <c r="D1975" s="223" t="s">
        <v>1147</v>
      </c>
      <c r="E1975" s="18" t="s">
        <v>394</v>
      </c>
      <c r="F1975" s="224">
        <v>23.791</v>
      </c>
      <c r="G1975" s="33"/>
      <c r="H1975" s="34"/>
    </row>
    <row r="1976" spans="1:8" s="2" customFormat="1" ht="16.899999999999999" customHeight="1">
      <c r="A1976" s="33"/>
      <c r="B1976" s="34"/>
      <c r="C1976" s="223" t="s">
        <v>513</v>
      </c>
      <c r="D1976" s="223" t="s">
        <v>514</v>
      </c>
      <c r="E1976" s="18" t="s">
        <v>394</v>
      </c>
      <c r="F1976" s="224">
        <v>67.97</v>
      </c>
      <c r="G1976" s="33"/>
      <c r="H1976" s="34"/>
    </row>
    <row r="1977" spans="1:8" s="2" customFormat="1" ht="16.899999999999999" customHeight="1">
      <c r="A1977" s="33"/>
      <c r="B1977" s="34"/>
      <c r="C1977" s="219" t="s">
        <v>185</v>
      </c>
      <c r="D1977" s="220" t="s">
        <v>1</v>
      </c>
      <c r="E1977" s="221" t="s">
        <v>1</v>
      </c>
      <c r="F1977" s="222">
        <v>84.474000000000004</v>
      </c>
      <c r="G1977" s="33"/>
      <c r="H1977" s="34"/>
    </row>
    <row r="1978" spans="1:8" s="2" customFormat="1" ht="16.899999999999999" customHeight="1">
      <c r="A1978" s="33"/>
      <c r="B1978" s="34"/>
      <c r="C1978" s="223" t="s">
        <v>1</v>
      </c>
      <c r="D1978" s="223" t="s">
        <v>2727</v>
      </c>
      <c r="E1978" s="18" t="s">
        <v>1</v>
      </c>
      <c r="F1978" s="224">
        <v>2.3759999999999999</v>
      </c>
      <c r="G1978" s="33"/>
      <c r="H1978" s="34"/>
    </row>
    <row r="1979" spans="1:8" s="2" customFormat="1" ht="16.899999999999999" customHeight="1">
      <c r="A1979" s="33"/>
      <c r="B1979" s="34"/>
      <c r="C1979" s="223" t="s">
        <v>1</v>
      </c>
      <c r="D1979" s="223" t="s">
        <v>2728</v>
      </c>
      <c r="E1979" s="18" t="s">
        <v>1</v>
      </c>
      <c r="F1979" s="224">
        <v>26.207999999999998</v>
      </c>
      <c r="G1979" s="33"/>
      <c r="H1979" s="34"/>
    </row>
    <row r="1980" spans="1:8" s="2" customFormat="1" ht="16.899999999999999" customHeight="1">
      <c r="A1980" s="33"/>
      <c r="B1980" s="34"/>
      <c r="C1980" s="223" t="s">
        <v>1</v>
      </c>
      <c r="D1980" s="223" t="s">
        <v>2729</v>
      </c>
      <c r="E1980" s="18" t="s">
        <v>1</v>
      </c>
      <c r="F1980" s="224">
        <v>55.89</v>
      </c>
      <c r="G1980" s="33"/>
      <c r="H1980" s="34"/>
    </row>
    <row r="1981" spans="1:8" s="2" customFormat="1" ht="16.899999999999999" customHeight="1">
      <c r="A1981" s="33"/>
      <c r="B1981" s="34"/>
      <c r="C1981" s="223" t="s">
        <v>185</v>
      </c>
      <c r="D1981" s="223" t="s">
        <v>236</v>
      </c>
      <c r="E1981" s="18" t="s">
        <v>1</v>
      </c>
      <c r="F1981" s="224">
        <v>84.474000000000004</v>
      </c>
      <c r="G1981" s="33"/>
      <c r="H1981" s="34"/>
    </row>
    <row r="1982" spans="1:8" s="2" customFormat="1" ht="16.899999999999999" customHeight="1">
      <c r="A1982" s="33"/>
      <c r="B1982" s="34"/>
      <c r="C1982" s="225" t="s">
        <v>5480</v>
      </c>
      <c r="D1982" s="33"/>
      <c r="E1982" s="33"/>
      <c r="F1982" s="33"/>
      <c r="G1982" s="33"/>
      <c r="H1982" s="34"/>
    </row>
    <row r="1983" spans="1:8" s="2" customFormat="1" ht="16.899999999999999" customHeight="1">
      <c r="A1983" s="33"/>
      <c r="B1983" s="34"/>
      <c r="C1983" s="223" t="s">
        <v>392</v>
      </c>
      <c r="D1983" s="223" t="s">
        <v>393</v>
      </c>
      <c r="E1983" s="18" t="s">
        <v>394</v>
      </c>
      <c r="F1983" s="224">
        <v>84.474000000000004</v>
      </c>
      <c r="G1983" s="33"/>
      <c r="H1983" s="34"/>
    </row>
    <row r="1984" spans="1:8" s="2" customFormat="1" ht="16.899999999999999" customHeight="1">
      <c r="A1984" s="33"/>
      <c r="B1984" s="34"/>
      <c r="C1984" s="223" t="s">
        <v>401</v>
      </c>
      <c r="D1984" s="223" t="s">
        <v>402</v>
      </c>
      <c r="E1984" s="18" t="s">
        <v>394</v>
      </c>
      <c r="F1984" s="224">
        <v>67.578999999999994</v>
      </c>
      <c r="G1984" s="33"/>
      <c r="H1984" s="34"/>
    </row>
    <row r="1985" spans="1:8" s="2" customFormat="1" ht="16.899999999999999" customHeight="1">
      <c r="A1985" s="33"/>
      <c r="B1985" s="34"/>
      <c r="C1985" s="223" t="s">
        <v>1146</v>
      </c>
      <c r="D1985" s="223" t="s">
        <v>1147</v>
      </c>
      <c r="E1985" s="18" t="s">
        <v>394</v>
      </c>
      <c r="F1985" s="224">
        <v>23.791</v>
      </c>
      <c r="G1985" s="33"/>
      <c r="H1985" s="34"/>
    </row>
    <row r="1986" spans="1:8" s="2" customFormat="1" ht="16.899999999999999" customHeight="1">
      <c r="A1986" s="33"/>
      <c r="B1986" s="34"/>
      <c r="C1986" s="223" t="s">
        <v>407</v>
      </c>
      <c r="D1986" s="223" t="s">
        <v>408</v>
      </c>
      <c r="E1986" s="18" t="s">
        <v>394</v>
      </c>
      <c r="F1986" s="224">
        <v>16.895</v>
      </c>
      <c r="G1986" s="33"/>
      <c r="H1986" s="34"/>
    </row>
    <row r="1987" spans="1:8" s="2" customFormat="1" ht="16.899999999999999" customHeight="1">
      <c r="A1987" s="33"/>
      <c r="B1987" s="34"/>
      <c r="C1987" s="223" t="s">
        <v>486</v>
      </c>
      <c r="D1987" s="223" t="s">
        <v>487</v>
      </c>
      <c r="E1987" s="18" t="s">
        <v>394</v>
      </c>
      <c r="F1987" s="224">
        <v>91.37</v>
      </c>
      <c r="G1987" s="33"/>
      <c r="H1987" s="34"/>
    </row>
    <row r="1988" spans="1:8" s="2" customFormat="1" ht="16.899999999999999" customHeight="1">
      <c r="A1988" s="33"/>
      <c r="B1988" s="34"/>
      <c r="C1988" s="219" t="s">
        <v>1786</v>
      </c>
      <c r="D1988" s="220" t="s">
        <v>1</v>
      </c>
      <c r="E1988" s="221" t="s">
        <v>1</v>
      </c>
      <c r="F1988" s="222">
        <v>67.97</v>
      </c>
      <c r="G1988" s="33"/>
      <c r="H1988" s="34"/>
    </row>
    <row r="1989" spans="1:8" s="2" customFormat="1" ht="16.899999999999999" customHeight="1">
      <c r="A1989" s="33"/>
      <c r="B1989" s="34"/>
      <c r="C1989" s="223" t="s">
        <v>1</v>
      </c>
      <c r="D1989" s="223" t="s">
        <v>2830</v>
      </c>
      <c r="E1989" s="18" t="s">
        <v>1</v>
      </c>
      <c r="F1989" s="224">
        <v>156.80600000000001</v>
      </c>
      <c r="G1989" s="33"/>
      <c r="H1989" s="34"/>
    </row>
    <row r="1990" spans="1:8" s="2" customFormat="1" ht="16.899999999999999" customHeight="1">
      <c r="A1990" s="33"/>
      <c r="B1990" s="34"/>
      <c r="C1990" s="223" t="s">
        <v>1</v>
      </c>
      <c r="D1990" s="223" t="s">
        <v>2831</v>
      </c>
      <c r="E1990" s="18" t="s">
        <v>1</v>
      </c>
      <c r="F1990" s="224">
        <v>0</v>
      </c>
      <c r="G1990" s="33"/>
      <c r="H1990" s="34"/>
    </row>
    <row r="1991" spans="1:8" s="2" customFormat="1" ht="16.899999999999999" customHeight="1">
      <c r="A1991" s="33"/>
      <c r="B1991" s="34"/>
      <c r="C1991" s="223" t="s">
        <v>1</v>
      </c>
      <c r="D1991" s="223" t="s">
        <v>2832</v>
      </c>
      <c r="E1991" s="18" t="s">
        <v>1</v>
      </c>
      <c r="F1991" s="224">
        <v>-46.267000000000003</v>
      </c>
      <c r="G1991" s="33"/>
      <c r="H1991" s="34"/>
    </row>
    <row r="1992" spans="1:8" s="2" customFormat="1" ht="16.899999999999999" customHeight="1">
      <c r="A1992" s="33"/>
      <c r="B1992" s="34"/>
      <c r="C1992" s="223" t="s">
        <v>1</v>
      </c>
      <c r="D1992" s="223" t="s">
        <v>2833</v>
      </c>
      <c r="E1992" s="18" t="s">
        <v>1</v>
      </c>
      <c r="F1992" s="224">
        <v>-5.2649999999999997</v>
      </c>
      <c r="G1992" s="33"/>
      <c r="H1992" s="34"/>
    </row>
    <row r="1993" spans="1:8" s="2" customFormat="1" ht="16.899999999999999" customHeight="1">
      <c r="A1993" s="33"/>
      <c r="B1993" s="34"/>
      <c r="C1993" s="223" t="s">
        <v>1</v>
      </c>
      <c r="D1993" s="223" t="s">
        <v>2834</v>
      </c>
      <c r="E1993" s="18" t="s">
        <v>1</v>
      </c>
      <c r="F1993" s="224">
        <v>-2.0840000000000001</v>
      </c>
      <c r="G1993" s="33"/>
      <c r="H1993" s="34"/>
    </row>
    <row r="1994" spans="1:8" s="2" customFormat="1" ht="16.899999999999999" customHeight="1">
      <c r="A1994" s="33"/>
      <c r="B1994" s="34"/>
      <c r="C1994" s="223" t="s">
        <v>1</v>
      </c>
      <c r="D1994" s="223" t="s">
        <v>531</v>
      </c>
      <c r="E1994" s="18" t="s">
        <v>1</v>
      </c>
      <c r="F1994" s="224">
        <v>0</v>
      </c>
      <c r="G1994" s="33"/>
      <c r="H1994" s="34"/>
    </row>
    <row r="1995" spans="1:8" s="2" customFormat="1" ht="16.899999999999999" customHeight="1">
      <c r="A1995" s="33"/>
      <c r="B1995" s="34"/>
      <c r="C1995" s="223" t="s">
        <v>1</v>
      </c>
      <c r="D1995" s="223" t="s">
        <v>532</v>
      </c>
      <c r="E1995" s="18" t="s">
        <v>1</v>
      </c>
      <c r="F1995" s="224">
        <v>-20.925000000000001</v>
      </c>
      <c r="G1995" s="33"/>
      <c r="H1995" s="34"/>
    </row>
    <row r="1996" spans="1:8" s="2" customFormat="1" ht="16.899999999999999" customHeight="1">
      <c r="A1996" s="33"/>
      <c r="B1996" s="34"/>
      <c r="C1996" s="223" t="s">
        <v>1</v>
      </c>
      <c r="D1996" s="223" t="s">
        <v>533</v>
      </c>
      <c r="E1996" s="18" t="s">
        <v>1</v>
      </c>
      <c r="F1996" s="224">
        <v>-7.83</v>
      </c>
      <c r="G1996" s="33"/>
      <c r="H1996" s="34"/>
    </row>
    <row r="1997" spans="1:8" s="2" customFormat="1" ht="16.899999999999999" customHeight="1">
      <c r="A1997" s="33"/>
      <c r="B1997" s="34"/>
      <c r="C1997" s="223" t="s">
        <v>1</v>
      </c>
      <c r="D1997" s="223" t="s">
        <v>2835</v>
      </c>
      <c r="E1997" s="18" t="s">
        <v>1</v>
      </c>
      <c r="F1997" s="224">
        <v>-3.78</v>
      </c>
      <c r="G1997" s="33"/>
      <c r="H1997" s="34"/>
    </row>
    <row r="1998" spans="1:8" s="2" customFormat="1" ht="16.899999999999999" customHeight="1">
      <c r="A1998" s="33"/>
      <c r="B1998" s="34"/>
      <c r="C1998" s="223" t="s">
        <v>1</v>
      </c>
      <c r="D1998" s="223" t="s">
        <v>2836</v>
      </c>
      <c r="E1998" s="18" t="s">
        <v>1</v>
      </c>
      <c r="F1998" s="224">
        <v>-0.58299999999999996</v>
      </c>
      <c r="G1998" s="33"/>
      <c r="H1998" s="34"/>
    </row>
    <row r="1999" spans="1:8" s="2" customFormat="1" ht="16.899999999999999" customHeight="1">
      <c r="A1999" s="33"/>
      <c r="B1999" s="34"/>
      <c r="C1999" s="223" t="s">
        <v>1</v>
      </c>
      <c r="D1999" s="223" t="s">
        <v>2837</v>
      </c>
      <c r="E1999" s="18" t="s">
        <v>1</v>
      </c>
      <c r="F1999" s="224">
        <v>-1.008</v>
      </c>
      <c r="G1999" s="33"/>
      <c r="H1999" s="34"/>
    </row>
    <row r="2000" spans="1:8" s="2" customFormat="1" ht="16.899999999999999" customHeight="1">
      <c r="A2000" s="33"/>
      <c r="B2000" s="34"/>
      <c r="C2000" s="223" t="s">
        <v>1</v>
      </c>
      <c r="D2000" s="223" t="s">
        <v>2782</v>
      </c>
      <c r="E2000" s="18" t="s">
        <v>1</v>
      </c>
      <c r="F2000" s="224">
        <v>-1.0940000000000001</v>
      </c>
      <c r="G2000" s="33"/>
      <c r="H2000" s="34"/>
    </row>
    <row r="2001" spans="1:8" s="2" customFormat="1" ht="16.899999999999999" customHeight="1">
      <c r="A2001" s="33"/>
      <c r="B2001" s="34"/>
      <c r="C2001" s="223" t="s">
        <v>1786</v>
      </c>
      <c r="D2001" s="223" t="s">
        <v>236</v>
      </c>
      <c r="E2001" s="18" t="s">
        <v>1</v>
      </c>
      <c r="F2001" s="224">
        <v>67.97</v>
      </c>
      <c r="G2001" s="33"/>
      <c r="H2001" s="34"/>
    </row>
    <row r="2002" spans="1:8" s="2" customFormat="1" ht="26.45" customHeight="1">
      <c r="A2002" s="33"/>
      <c r="B2002" s="34"/>
      <c r="C2002" s="218" t="s">
        <v>5501</v>
      </c>
      <c r="D2002" s="218" t="s">
        <v>102</v>
      </c>
      <c r="E2002" s="33"/>
      <c r="F2002" s="33"/>
      <c r="G2002" s="33"/>
      <c r="H2002" s="34"/>
    </row>
    <row r="2003" spans="1:8" s="2" customFormat="1" ht="16.899999999999999" customHeight="1">
      <c r="A2003" s="33"/>
      <c r="B2003" s="34"/>
      <c r="C2003" s="219" t="s">
        <v>3032</v>
      </c>
      <c r="D2003" s="220" t="s">
        <v>1</v>
      </c>
      <c r="E2003" s="221" t="s">
        <v>1</v>
      </c>
      <c r="F2003" s="222">
        <v>2</v>
      </c>
      <c r="G2003" s="33"/>
      <c r="H2003" s="34"/>
    </row>
    <row r="2004" spans="1:8" s="2" customFormat="1" ht="16.899999999999999" customHeight="1">
      <c r="A2004" s="33"/>
      <c r="B2004" s="34"/>
      <c r="C2004" s="223" t="s">
        <v>1</v>
      </c>
      <c r="D2004" s="223" t="s">
        <v>3950</v>
      </c>
      <c r="E2004" s="18" t="s">
        <v>1</v>
      </c>
      <c r="F2004" s="224">
        <v>2</v>
      </c>
      <c r="G2004" s="33"/>
      <c r="H2004" s="34"/>
    </row>
    <row r="2005" spans="1:8" s="2" customFormat="1" ht="16.899999999999999" customHeight="1">
      <c r="A2005" s="33"/>
      <c r="B2005" s="34"/>
      <c r="C2005" s="223" t="s">
        <v>1</v>
      </c>
      <c r="D2005" s="223" t="s">
        <v>3951</v>
      </c>
      <c r="E2005" s="18" t="s">
        <v>1</v>
      </c>
      <c r="F2005" s="224">
        <v>0</v>
      </c>
      <c r="G2005" s="33"/>
      <c r="H2005" s="34"/>
    </row>
    <row r="2006" spans="1:8" s="2" customFormat="1" ht="16.899999999999999" customHeight="1">
      <c r="A2006" s="33"/>
      <c r="B2006" s="34"/>
      <c r="C2006" s="223" t="s">
        <v>3032</v>
      </c>
      <c r="D2006" s="223" t="s">
        <v>282</v>
      </c>
      <c r="E2006" s="18" t="s">
        <v>1</v>
      </c>
      <c r="F2006" s="224">
        <v>2</v>
      </c>
      <c r="G2006" s="33"/>
      <c r="H2006" s="34"/>
    </row>
    <row r="2007" spans="1:8" s="2" customFormat="1" ht="16.899999999999999" customHeight="1">
      <c r="A2007" s="33"/>
      <c r="B2007" s="34"/>
      <c r="C2007" s="225" t="s">
        <v>5480</v>
      </c>
      <c r="D2007" s="33"/>
      <c r="E2007" s="33"/>
      <c r="F2007" s="33"/>
      <c r="G2007" s="33"/>
      <c r="H2007" s="34"/>
    </row>
    <row r="2008" spans="1:8" s="2" customFormat="1" ht="16.899999999999999" customHeight="1">
      <c r="A2008" s="33"/>
      <c r="B2008" s="34"/>
      <c r="C2008" s="223" t="s">
        <v>3947</v>
      </c>
      <c r="D2008" s="223" t="s">
        <v>3948</v>
      </c>
      <c r="E2008" s="18" t="s">
        <v>334</v>
      </c>
      <c r="F2008" s="224">
        <v>2</v>
      </c>
      <c r="G2008" s="33"/>
      <c r="H2008" s="34"/>
    </row>
    <row r="2009" spans="1:8" s="2" customFormat="1" ht="16.899999999999999" customHeight="1">
      <c r="A2009" s="33"/>
      <c r="B2009" s="34"/>
      <c r="C2009" s="223" t="s">
        <v>3952</v>
      </c>
      <c r="D2009" s="223" t="s">
        <v>3953</v>
      </c>
      <c r="E2009" s="18" t="s">
        <v>334</v>
      </c>
      <c r="F2009" s="224">
        <v>2</v>
      </c>
      <c r="G2009" s="33"/>
      <c r="H2009" s="34"/>
    </row>
    <row r="2010" spans="1:8" s="2" customFormat="1" ht="16.899999999999999" customHeight="1">
      <c r="A2010" s="33"/>
      <c r="B2010" s="34"/>
      <c r="C2010" s="219" t="s">
        <v>3033</v>
      </c>
      <c r="D2010" s="220" t="s">
        <v>1</v>
      </c>
      <c r="E2010" s="221" t="s">
        <v>1</v>
      </c>
      <c r="F2010" s="222">
        <v>6.08</v>
      </c>
      <c r="G2010" s="33"/>
      <c r="H2010" s="34"/>
    </row>
    <row r="2011" spans="1:8" s="2" customFormat="1" ht="16.899999999999999" customHeight="1">
      <c r="A2011" s="33"/>
      <c r="B2011" s="34"/>
      <c r="C2011" s="223" t="s">
        <v>1</v>
      </c>
      <c r="D2011" s="223" t="s">
        <v>3332</v>
      </c>
      <c r="E2011" s="18" t="s">
        <v>1</v>
      </c>
      <c r="F2011" s="224">
        <v>0</v>
      </c>
      <c r="G2011" s="33"/>
      <c r="H2011" s="34"/>
    </row>
    <row r="2012" spans="1:8" s="2" customFormat="1" ht="16.899999999999999" customHeight="1">
      <c r="A2012" s="33"/>
      <c r="B2012" s="34"/>
      <c r="C2012" s="223" t="s">
        <v>1</v>
      </c>
      <c r="D2012" s="223" t="s">
        <v>3333</v>
      </c>
      <c r="E2012" s="18" t="s">
        <v>1</v>
      </c>
      <c r="F2012" s="224">
        <v>4.32</v>
      </c>
      <c r="G2012" s="33"/>
      <c r="H2012" s="34"/>
    </row>
    <row r="2013" spans="1:8" s="2" customFormat="1" ht="16.899999999999999" customHeight="1">
      <c r="A2013" s="33"/>
      <c r="B2013" s="34"/>
      <c r="C2013" s="223" t="s">
        <v>1</v>
      </c>
      <c r="D2013" s="223" t="s">
        <v>3334</v>
      </c>
      <c r="E2013" s="18" t="s">
        <v>1</v>
      </c>
      <c r="F2013" s="224">
        <v>1.76</v>
      </c>
      <c r="G2013" s="33"/>
      <c r="H2013" s="34"/>
    </row>
    <row r="2014" spans="1:8" s="2" customFormat="1" ht="16.899999999999999" customHeight="1">
      <c r="A2014" s="33"/>
      <c r="B2014" s="34"/>
      <c r="C2014" s="223" t="s">
        <v>3033</v>
      </c>
      <c r="D2014" s="223" t="s">
        <v>282</v>
      </c>
      <c r="E2014" s="18" t="s">
        <v>1</v>
      </c>
      <c r="F2014" s="224">
        <v>6.08</v>
      </c>
      <c r="G2014" s="33"/>
      <c r="H2014" s="34"/>
    </row>
    <row r="2015" spans="1:8" s="2" customFormat="1" ht="16.899999999999999" customHeight="1">
      <c r="A2015" s="33"/>
      <c r="B2015" s="34"/>
      <c r="C2015" s="225" t="s">
        <v>5480</v>
      </c>
      <c r="D2015" s="33"/>
      <c r="E2015" s="33"/>
      <c r="F2015" s="33"/>
      <c r="G2015" s="33"/>
      <c r="H2015" s="34"/>
    </row>
    <row r="2016" spans="1:8" s="2" customFormat="1" ht="16.899999999999999" customHeight="1">
      <c r="A2016" s="33"/>
      <c r="B2016" s="34"/>
      <c r="C2016" s="223" t="s">
        <v>3329</v>
      </c>
      <c r="D2016" s="223" t="s">
        <v>3330</v>
      </c>
      <c r="E2016" s="18" t="s">
        <v>394</v>
      </c>
      <c r="F2016" s="224">
        <v>4.8639999999999999</v>
      </c>
      <c r="G2016" s="33"/>
      <c r="H2016" s="34"/>
    </row>
    <row r="2017" spans="1:8" s="2" customFormat="1" ht="16.899999999999999" customHeight="1">
      <c r="A2017" s="33"/>
      <c r="B2017" s="34"/>
      <c r="C2017" s="223" t="s">
        <v>1192</v>
      </c>
      <c r="D2017" s="223" t="s">
        <v>1193</v>
      </c>
      <c r="E2017" s="18" t="s">
        <v>394</v>
      </c>
      <c r="F2017" s="224">
        <v>1.216</v>
      </c>
      <c r="G2017" s="33"/>
      <c r="H2017" s="34"/>
    </row>
    <row r="2018" spans="1:8" s="2" customFormat="1" ht="16.899999999999999" customHeight="1">
      <c r="A2018" s="33"/>
      <c r="B2018" s="34"/>
      <c r="C2018" s="219" t="s">
        <v>3035</v>
      </c>
      <c r="D2018" s="220" t="s">
        <v>1</v>
      </c>
      <c r="E2018" s="221" t="s">
        <v>1</v>
      </c>
      <c r="F2018" s="222">
        <v>256.23</v>
      </c>
      <c r="G2018" s="33"/>
      <c r="H2018" s="34"/>
    </row>
    <row r="2019" spans="1:8" s="2" customFormat="1" ht="16.899999999999999" customHeight="1">
      <c r="A2019" s="33"/>
      <c r="B2019" s="34"/>
      <c r="C2019" s="223" t="s">
        <v>1</v>
      </c>
      <c r="D2019" s="223" t="s">
        <v>3295</v>
      </c>
      <c r="E2019" s="18" t="s">
        <v>1</v>
      </c>
      <c r="F2019" s="224">
        <v>0</v>
      </c>
      <c r="G2019" s="33"/>
      <c r="H2019" s="34"/>
    </row>
    <row r="2020" spans="1:8" s="2" customFormat="1" ht="16.899999999999999" customHeight="1">
      <c r="A2020" s="33"/>
      <c r="B2020" s="34"/>
      <c r="C2020" s="223" t="s">
        <v>1</v>
      </c>
      <c r="D2020" s="223" t="s">
        <v>3296</v>
      </c>
      <c r="E2020" s="18" t="s">
        <v>1</v>
      </c>
      <c r="F2020" s="224">
        <v>0</v>
      </c>
      <c r="G2020" s="33"/>
      <c r="H2020" s="34"/>
    </row>
    <row r="2021" spans="1:8" s="2" customFormat="1" ht="16.899999999999999" customHeight="1">
      <c r="A2021" s="33"/>
      <c r="B2021" s="34"/>
      <c r="C2021" s="223" t="s">
        <v>1</v>
      </c>
      <c r="D2021" s="223" t="s">
        <v>3297</v>
      </c>
      <c r="E2021" s="18" t="s">
        <v>1</v>
      </c>
      <c r="F2021" s="224">
        <v>0</v>
      </c>
      <c r="G2021" s="33"/>
      <c r="H2021" s="34"/>
    </row>
    <row r="2022" spans="1:8" s="2" customFormat="1" ht="16.899999999999999" customHeight="1">
      <c r="A2022" s="33"/>
      <c r="B2022" s="34"/>
      <c r="C2022" s="223" t="s">
        <v>1</v>
      </c>
      <c r="D2022" s="223" t="s">
        <v>3298</v>
      </c>
      <c r="E2022" s="18" t="s">
        <v>1</v>
      </c>
      <c r="F2022" s="224">
        <v>137.85599999999999</v>
      </c>
      <c r="G2022" s="33"/>
      <c r="H2022" s="34"/>
    </row>
    <row r="2023" spans="1:8" s="2" customFormat="1" ht="16.899999999999999" customHeight="1">
      <c r="A2023" s="33"/>
      <c r="B2023" s="34"/>
      <c r="C2023" s="223" t="s">
        <v>1</v>
      </c>
      <c r="D2023" s="223" t="s">
        <v>3299</v>
      </c>
      <c r="E2023" s="18" t="s">
        <v>1</v>
      </c>
      <c r="F2023" s="224">
        <v>19.84</v>
      </c>
      <c r="G2023" s="33"/>
      <c r="H2023" s="34"/>
    </row>
    <row r="2024" spans="1:8" s="2" customFormat="1" ht="16.899999999999999" customHeight="1">
      <c r="A2024" s="33"/>
      <c r="B2024" s="34"/>
      <c r="C2024" s="223" t="s">
        <v>1</v>
      </c>
      <c r="D2024" s="223" t="s">
        <v>3300</v>
      </c>
      <c r="E2024" s="18" t="s">
        <v>1</v>
      </c>
      <c r="F2024" s="224">
        <v>45</v>
      </c>
      <c r="G2024" s="33"/>
      <c r="H2024" s="34"/>
    </row>
    <row r="2025" spans="1:8" s="2" customFormat="1" ht="16.899999999999999" customHeight="1">
      <c r="A2025" s="33"/>
      <c r="B2025" s="34"/>
      <c r="C2025" s="223" t="s">
        <v>1</v>
      </c>
      <c r="D2025" s="223" t="s">
        <v>3301</v>
      </c>
      <c r="E2025" s="18" t="s">
        <v>1</v>
      </c>
      <c r="F2025" s="224">
        <v>0</v>
      </c>
      <c r="G2025" s="33"/>
      <c r="H2025" s="34"/>
    </row>
    <row r="2026" spans="1:8" s="2" customFormat="1" ht="16.899999999999999" customHeight="1">
      <c r="A2026" s="33"/>
      <c r="B2026" s="34"/>
      <c r="C2026" s="223" t="s">
        <v>1</v>
      </c>
      <c r="D2026" s="223" t="s">
        <v>3302</v>
      </c>
      <c r="E2026" s="18" t="s">
        <v>1</v>
      </c>
      <c r="F2026" s="224">
        <v>3.36</v>
      </c>
      <c r="G2026" s="33"/>
      <c r="H2026" s="34"/>
    </row>
    <row r="2027" spans="1:8" s="2" customFormat="1" ht="16.899999999999999" customHeight="1">
      <c r="A2027" s="33"/>
      <c r="B2027" s="34"/>
      <c r="C2027" s="223" t="s">
        <v>1</v>
      </c>
      <c r="D2027" s="223" t="s">
        <v>3303</v>
      </c>
      <c r="E2027" s="18" t="s">
        <v>1</v>
      </c>
      <c r="F2027" s="224">
        <v>0</v>
      </c>
      <c r="G2027" s="33"/>
      <c r="H2027" s="34"/>
    </row>
    <row r="2028" spans="1:8" s="2" customFormat="1" ht="16.899999999999999" customHeight="1">
      <c r="A2028" s="33"/>
      <c r="B2028" s="34"/>
      <c r="C2028" s="223" t="s">
        <v>1</v>
      </c>
      <c r="D2028" s="223" t="s">
        <v>3304</v>
      </c>
      <c r="E2028" s="18" t="s">
        <v>1</v>
      </c>
      <c r="F2028" s="224">
        <v>0</v>
      </c>
      <c r="G2028" s="33"/>
      <c r="H2028" s="34"/>
    </row>
    <row r="2029" spans="1:8" s="2" customFormat="1" ht="16.899999999999999" customHeight="1">
      <c r="A2029" s="33"/>
      <c r="B2029" s="34"/>
      <c r="C2029" s="223" t="s">
        <v>1</v>
      </c>
      <c r="D2029" s="223" t="s">
        <v>3305</v>
      </c>
      <c r="E2029" s="18" t="s">
        <v>1</v>
      </c>
      <c r="F2029" s="224">
        <v>5.9</v>
      </c>
      <c r="G2029" s="33"/>
      <c r="H2029" s="34"/>
    </row>
    <row r="2030" spans="1:8" s="2" customFormat="1" ht="16.899999999999999" customHeight="1">
      <c r="A2030" s="33"/>
      <c r="B2030" s="34"/>
      <c r="C2030" s="223" t="s">
        <v>1</v>
      </c>
      <c r="D2030" s="223" t="s">
        <v>3306</v>
      </c>
      <c r="E2030" s="18" t="s">
        <v>1</v>
      </c>
      <c r="F2030" s="224">
        <v>13.484999999999999</v>
      </c>
      <c r="G2030" s="33"/>
      <c r="H2030" s="34"/>
    </row>
    <row r="2031" spans="1:8" s="2" customFormat="1" ht="16.899999999999999" customHeight="1">
      <c r="A2031" s="33"/>
      <c r="B2031" s="34"/>
      <c r="C2031" s="223" t="s">
        <v>1</v>
      </c>
      <c r="D2031" s="223" t="s">
        <v>3307</v>
      </c>
      <c r="E2031" s="18" t="s">
        <v>1</v>
      </c>
      <c r="F2031" s="224">
        <v>2.25</v>
      </c>
      <c r="G2031" s="33"/>
      <c r="H2031" s="34"/>
    </row>
    <row r="2032" spans="1:8" s="2" customFormat="1" ht="16.899999999999999" customHeight="1">
      <c r="A2032" s="33"/>
      <c r="B2032" s="34"/>
      <c r="C2032" s="223" t="s">
        <v>1</v>
      </c>
      <c r="D2032" s="223" t="s">
        <v>3308</v>
      </c>
      <c r="E2032" s="18" t="s">
        <v>1</v>
      </c>
      <c r="F2032" s="224">
        <v>1.0349999999999999</v>
      </c>
      <c r="G2032" s="33"/>
      <c r="H2032" s="34"/>
    </row>
    <row r="2033" spans="1:8" s="2" customFormat="1" ht="16.899999999999999" customHeight="1">
      <c r="A2033" s="33"/>
      <c r="B2033" s="34"/>
      <c r="C2033" s="223" t="s">
        <v>1</v>
      </c>
      <c r="D2033" s="223" t="s">
        <v>3309</v>
      </c>
      <c r="E2033" s="18" t="s">
        <v>1</v>
      </c>
      <c r="F2033" s="224">
        <v>1.76</v>
      </c>
      <c r="G2033" s="33"/>
      <c r="H2033" s="34"/>
    </row>
    <row r="2034" spans="1:8" s="2" customFormat="1" ht="16.899999999999999" customHeight="1">
      <c r="A2034" s="33"/>
      <c r="B2034" s="34"/>
      <c r="C2034" s="223" t="s">
        <v>1</v>
      </c>
      <c r="D2034" s="223" t="s">
        <v>3310</v>
      </c>
      <c r="E2034" s="18" t="s">
        <v>1</v>
      </c>
      <c r="F2034" s="224">
        <v>0</v>
      </c>
      <c r="G2034" s="33"/>
      <c r="H2034" s="34"/>
    </row>
    <row r="2035" spans="1:8" s="2" customFormat="1" ht="16.899999999999999" customHeight="1">
      <c r="A2035" s="33"/>
      <c r="B2035" s="34"/>
      <c r="C2035" s="223" t="s">
        <v>1</v>
      </c>
      <c r="D2035" s="223" t="s">
        <v>3311</v>
      </c>
      <c r="E2035" s="18" t="s">
        <v>1</v>
      </c>
      <c r="F2035" s="224">
        <v>2.2000000000000002</v>
      </c>
      <c r="G2035" s="33"/>
      <c r="H2035" s="34"/>
    </row>
    <row r="2036" spans="1:8" s="2" customFormat="1" ht="16.899999999999999" customHeight="1">
      <c r="A2036" s="33"/>
      <c r="B2036" s="34"/>
      <c r="C2036" s="223" t="s">
        <v>1</v>
      </c>
      <c r="D2036" s="223" t="s">
        <v>3312</v>
      </c>
      <c r="E2036" s="18" t="s">
        <v>1</v>
      </c>
      <c r="F2036" s="224">
        <v>0.25</v>
      </c>
      <c r="G2036" s="33"/>
      <c r="H2036" s="34"/>
    </row>
    <row r="2037" spans="1:8" s="2" customFormat="1" ht="16.899999999999999" customHeight="1">
      <c r="A2037" s="33"/>
      <c r="B2037" s="34"/>
      <c r="C2037" s="223" t="s">
        <v>1</v>
      </c>
      <c r="D2037" s="223" t="s">
        <v>3314</v>
      </c>
      <c r="E2037" s="18" t="s">
        <v>1</v>
      </c>
      <c r="F2037" s="224">
        <v>23.294</v>
      </c>
      <c r="G2037" s="33"/>
      <c r="H2037" s="34"/>
    </row>
    <row r="2038" spans="1:8" s="2" customFormat="1" ht="16.899999999999999" customHeight="1">
      <c r="A2038" s="33"/>
      <c r="B2038" s="34"/>
      <c r="C2038" s="223" t="s">
        <v>3035</v>
      </c>
      <c r="D2038" s="223" t="s">
        <v>3315</v>
      </c>
      <c r="E2038" s="18" t="s">
        <v>1</v>
      </c>
      <c r="F2038" s="224">
        <v>256.23</v>
      </c>
      <c r="G2038" s="33"/>
      <c r="H2038" s="34"/>
    </row>
    <row r="2039" spans="1:8" s="2" customFormat="1" ht="16.899999999999999" customHeight="1">
      <c r="A2039" s="33"/>
      <c r="B2039" s="34"/>
      <c r="C2039" s="225" t="s">
        <v>5480</v>
      </c>
      <c r="D2039" s="33"/>
      <c r="E2039" s="33"/>
      <c r="F2039" s="33"/>
      <c r="G2039" s="33"/>
      <c r="H2039" s="34"/>
    </row>
    <row r="2040" spans="1:8" s="2" customFormat="1" ht="16.899999999999999" customHeight="1">
      <c r="A2040" s="33"/>
      <c r="B2040" s="34"/>
      <c r="C2040" s="223" t="s">
        <v>3292</v>
      </c>
      <c r="D2040" s="223" t="s">
        <v>3293</v>
      </c>
      <c r="E2040" s="18" t="s">
        <v>394</v>
      </c>
      <c r="F2040" s="224">
        <v>256.23</v>
      </c>
      <c r="G2040" s="33"/>
      <c r="H2040" s="34"/>
    </row>
    <row r="2041" spans="1:8" s="2" customFormat="1" ht="16.899999999999999" customHeight="1">
      <c r="A2041" s="33"/>
      <c r="B2041" s="34"/>
      <c r="C2041" s="223" t="s">
        <v>3221</v>
      </c>
      <c r="D2041" s="223" t="s">
        <v>3222</v>
      </c>
      <c r="E2041" s="18" t="s">
        <v>394</v>
      </c>
      <c r="F2041" s="224">
        <v>15.374000000000001</v>
      </c>
      <c r="G2041" s="33"/>
      <c r="H2041" s="34"/>
    </row>
    <row r="2042" spans="1:8" s="2" customFormat="1" ht="16.899999999999999" customHeight="1">
      <c r="A2042" s="33"/>
      <c r="B2042" s="34"/>
      <c r="C2042" s="223" t="s">
        <v>3238</v>
      </c>
      <c r="D2042" s="223" t="s">
        <v>3239</v>
      </c>
      <c r="E2042" s="18" t="s">
        <v>394</v>
      </c>
      <c r="F2042" s="224">
        <v>41.685000000000002</v>
      </c>
      <c r="G2042" s="33"/>
      <c r="H2042" s="34"/>
    </row>
    <row r="2043" spans="1:8" s="2" customFormat="1" ht="16.899999999999999" customHeight="1">
      <c r="A2043" s="33"/>
      <c r="B2043" s="34"/>
      <c r="C2043" s="223" t="s">
        <v>3247</v>
      </c>
      <c r="D2043" s="223" t="s">
        <v>3248</v>
      </c>
      <c r="E2043" s="18" t="s">
        <v>394</v>
      </c>
      <c r="F2043" s="224">
        <v>29.561</v>
      </c>
      <c r="G2043" s="33"/>
      <c r="H2043" s="34"/>
    </row>
    <row r="2044" spans="1:8" s="2" customFormat="1" ht="16.899999999999999" customHeight="1">
      <c r="A2044" s="33"/>
      <c r="B2044" s="34"/>
      <c r="C2044" s="219" t="s">
        <v>3037</v>
      </c>
      <c r="D2044" s="220" t="s">
        <v>1</v>
      </c>
      <c r="E2044" s="221" t="s">
        <v>1</v>
      </c>
      <c r="F2044" s="222">
        <v>406.38</v>
      </c>
      <c r="G2044" s="33"/>
      <c r="H2044" s="34"/>
    </row>
    <row r="2045" spans="1:8" s="2" customFormat="1" ht="16.899999999999999" customHeight="1">
      <c r="A2045" s="33"/>
      <c r="B2045" s="34"/>
      <c r="C2045" s="223" t="s">
        <v>1</v>
      </c>
      <c r="D2045" s="223" t="s">
        <v>3462</v>
      </c>
      <c r="E2045" s="18" t="s">
        <v>1</v>
      </c>
      <c r="F2045" s="224">
        <v>0</v>
      </c>
      <c r="G2045" s="33"/>
      <c r="H2045" s="34"/>
    </row>
    <row r="2046" spans="1:8" s="2" customFormat="1" ht="16.899999999999999" customHeight="1">
      <c r="A2046" s="33"/>
      <c r="B2046" s="34"/>
      <c r="C2046" s="223" t="s">
        <v>1</v>
      </c>
      <c r="D2046" s="223" t="s">
        <v>3296</v>
      </c>
      <c r="E2046" s="18" t="s">
        <v>1</v>
      </c>
      <c r="F2046" s="224">
        <v>0</v>
      </c>
      <c r="G2046" s="33"/>
      <c r="H2046" s="34"/>
    </row>
    <row r="2047" spans="1:8" s="2" customFormat="1" ht="16.899999999999999" customHeight="1">
      <c r="A2047" s="33"/>
      <c r="B2047" s="34"/>
      <c r="C2047" s="223" t="s">
        <v>1</v>
      </c>
      <c r="D2047" s="223" t="s">
        <v>3463</v>
      </c>
      <c r="E2047" s="18" t="s">
        <v>1</v>
      </c>
      <c r="F2047" s="224">
        <v>0</v>
      </c>
      <c r="G2047" s="33"/>
      <c r="H2047" s="34"/>
    </row>
    <row r="2048" spans="1:8" s="2" customFormat="1" ht="16.899999999999999" customHeight="1">
      <c r="A2048" s="33"/>
      <c r="B2048" s="34"/>
      <c r="C2048" s="223" t="s">
        <v>1</v>
      </c>
      <c r="D2048" s="223" t="s">
        <v>3464</v>
      </c>
      <c r="E2048" s="18" t="s">
        <v>1</v>
      </c>
      <c r="F2048" s="224">
        <v>0</v>
      </c>
      <c r="G2048" s="33"/>
      <c r="H2048" s="34"/>
    </row>
    <row r="2049" spans="1:8" s="2" customFormat="1" ht="16.899999999999999" customHeight="1">
      <c r="A2049" s="33"/>
      <c r="B2049" s="34"/>
      <c r="C2049" s="223" t="s">
        <v>1</v>
      </c>
      <c r="D2049" s="223" t="s">
        <v>3465</v>
      </c>
      <c r="E2049" s="18" t="s">
        <v>1</v>
      </c>
      <c r="F2049" s="224">
        <v>8.4</v>
      </c>
      <c r="G2049" s="33"/>
      <c r="H2049" s="34"/>
    </row>
    <row r="2050" spans="1:8" s="2" customFormat="1" ht="16.899999999999999" customHeight="1">
      <c r="A2050" s="33"/>
      <c r="B2050" s="34"/>
      <c r="C2050" s="223" t="s">
        <v>1</v>
      </c>
      <c r="D2050" s="223" t="s">
        <v>3466</v>
      </c>
      <c r="E2050" s="18" t="s">
        <v>1</v>
      </c>
      <c r="F2050" s="224">
        <v>0</v>
      </c>
      <c r="G2050" s="33"/>
      <c r="H2050" s="34"/>
    </row>
    <row r="2051" spans="1:8" s="2" customFormat="1" ht="16.899999999999999" customHeight="1">
      <c r="A2051" s="33"/>
      <c r="B2051" s="34"/>
      <c r="C2051" s="223" t="s">
        <v>1</v>
      </c>
      <c r="D2051" s="223" t="s">
        <v>3467</v>
      </c>
      <c r="E2051" s="18" t="s">
        <v>1</v>
      </c>
      <c r="F2051" s="224">
        <v>0</v>
      </c>
      <c r="G2051" s="33"/>
      <c r="H2051" s="34"/>
    </row>
    <row r="2052" spans="1:8" s="2" customFormat="1" ht="16.899999999999999" customHeight="1">
      <c r="A2052" s="33"/>
      <c r="B2052" s="34"/>
      <c r="C2052" s="223" t="s">
        <v>1</v>
      </c>
      <c r="D2052" s="223" t="s">
        <v>3468</v>
      </c>
      <c r="E2052" s="18" t="s">
        <v>1</v>
      </c>
      <c r="F2052" s="224">
        <v>64.935000000000002</v>
      </c>
      <c r="G2052" s="33"/>
      <c r="H2052" s="34"/>
    </row>
    <row r="2053" spans="1:8" s="2" customFormat="1" ht="16.899999999999999" customHeight="1">
      <c r="A2053" s="33"/>
      <c r="B2053" s="34"/>
      <c r="C2053" s="223" t="s">
        <v>1</v>
      </c>
      <c r="D2053" s="223" t="s">
        <v>3469</v>
      </c>
      <c r="E2053" s="18" t="s">
        <v>1</v>
      </c>
      <c r="F2053" s="224">
        <v>67.41</v>
      </c>
      <c r="G2053" s="33"/>
      <c r="H2053" s="34"/>
    </row>
    <row r="2054" spans="1:8" s="2" customFormat="1" ht="16.899999999999999" customHeight="1">
      <c r="A2054" s="33"/>
      <c r="B2054" s="34"/>
      <c r="C2054" s="223" t="s">
        <v>1</v>
      </c>
      <c r="D2054" s="223" t="s">
        <v>3470</v>
      </c>
      <c r="E2054" s="18" t="s">
        <v>1</v>
      </c>
      <c r="F2054" s="224">
        <v>55.125</v>
      </c>
      <c r="G2054" s="33"/>
      <c r="H2054" s="34"/>
    </row>
    <row r="2055" spans="1:8" s="2" customFormat="1" ht="16.899999999999999" customHeight="1">
      <c r="A2055" s="33"/>
      <c r="B2055" s="34"/>
      <c r="C2055" s="223" t="s">
        <v>1</v>
      </c>
      <c r="D2055" s="223" t="s">
        <v>3471</v>
      </c>
      <c r="E2055" s="18" t="s">
        <v>1</v>
      </c>
      <c r="F2055" s="224">
        <v>17.954999999999998</v>
      </c>
      <c r="G2055" s="33"/>
      <c r="H2055" s="34"/>
    </row>
    <row r="2056" spans="1:8" s="2" customFormat="1" ht="16.899999999999999" customHeight="1">
      <c r="A2056" s="33"/>
      <c r="B2056" s="34"/>
      <c r="C2056" s="223" t="s">
        <v>1</v>
      </c>
      <c r="D2056" s="223" t="s">
        <v>3303</v>
      </c>
      <c r="E2056" s="18" t="s">
        <v>1</v>
      </c>
      <c r="F2056" s="224">
        <v>0</v>
      </c>
      <c r="G2056" s="33"/>
      <c r="H2056" s="34"/>
    </row>
    <row r="2057" spans="1:8" s="2" customFormat="1" ht="16.899999999999999" customHeight="1">
      <c r="A2057" s="33"/>
      <c r="B2057" s="34"/>
      <c r="C2057" s="223" t="s">
        <v>1</v>
      </c>
      <c r="D2057" s="223" t="s">
        <v>3472</v>
      </c>
      <c r="E2057" s="18" t="s">
        <v>1</v>
      </c>
      <c r="F2057" s="224">
        <v>0</v>
      </c>
      <c r="G2057" s="33"/>
      <c r="H2057" s="34"/>
    </row>
    <row r="2058" spans="1:8" s="2" customFormat="1" ht="16.899999999999999" customHeight="1">
      <c r="A2058" s="33"/>
      <c r="B2058" s="34"/>
      <c r="C2058" s="223" t="s">
        <v>1</v>
      </c>
      <c r="D2058" s="223" t="s">
        <v>3473</v>
      </c>
      <c r="E2058" s="18" t="s">
        <v>1</v>
      </c>
      <c r="F2058" s="224">
        <v>26.55</v>
      </c>
      <c r="G2058" s="33"/>
      <c r="H2058" s="34"/>
    </row>
    <row r="2059" spans="1:8" s="2" customFormat="1" ht="16.899999999999999" customHeight="1">
      <c r="A2059" s="33"/>
      <c r="B2059" s="34"/>
      <c r="C2059" s="223" t="s">
        <v>1</v>
      </c>
      <c r="D2059" s="223" t="s">
        <v>3474</v>
      </c>
      <c r="E2059" s="18" t="s">
        <v>1</v>
      </c>
      <c r="F2059" s="224">
        <v>60.683</v>
      </c>
      <c r="G2059" s="33"/>
      <c r="H2059" s="34"/>
    </row>
    <row r="2060" spans="1:8" s="2" customFormat="1" ht="16.899999999999999" customHeight="1">
      <c r="A2060" s="33"/>
      <c r="B2060" s="34"/>
      <c r="C2060" s="223" t="s">
        <v>1</v>
      </c>
      <c r="D2060" s="223" t="s">
        <v>3475</v>
      </c>
      <c r="E2060" s="18" t="s">
        <v>1</v>
      </c>
      <c r="F2060" s="224">
        <v>10.125</v>
      </c>
      <c r="G2060" s="33"/>
      <c r="H2060" s="34"/>
    </row>
    <row r="2061" spans="1:8" s="2" customFormat="1" ht="16.899999999999999" customHeight="1">
      <c r="A2061" s="33"/>
      <c r="B2061" s="34"/>
      <c r="C2061" s="223" t="s">
        <v>1</v>
      </c>
      <c r="D2061" s="223" t="s">
        <v>3476</v>
      </c>
      <c r="E2061" s="18" t="s">
        <v>1</v>
      </c>
      <c r="F2061" s="224">
        <v>4.6580000000000004</v>
      </c>
      <c r="G2061" s="33"/>
      <c r="H2061" s="34"/>
    </row>
    <row r="2062" spans="1:8" s="2" customFormat="1" ht="16.899999999999999" customHeight="1">
      <c r="A2062" s="33"/>
      <c r="B2062" s="34"/>
      <c r="C2062" s="223" t="s">
        <v>1</v>
      </c>
      <c r="D2062" s="223" t="s">
        <v>3477</v>
      </c>
      <c r="E2062" s="18" t="s">
        <v>1</v>
      </c>
      <c r="F2062" s="224">
        <v>7.92</v>
      </c>
      <c r="G2062" s="33"/>
      <c r="H2062" s="34"/>
    </row>
    <row r="2063" spans="1:8" s="2" customFormat="1" ht="16.899999999999999" customHeight="1">
      <c r="A2063" s="33"/>
      <c r="B2063" s="34"/>
      <c r="C2063" s="223" t="s">
        <v>1</v>
      </c>
      <c r="D2063" s="223" t="s">
        <v>3478</v>
      </c>
      <c r="E2063" s="18" t="s">
        <v>1</v>
      </c>
      <c r="F2063" s="224">
        <v>0</v>
      </c>
      <c r="G2063" s="33"/>
      <c r="H2063" s="34"/>
    </row>
    <row r="2064" spans="1:8" s="2" customFormat="1" ht="16.899999999999999" customHeight="1">
      <c r="A2064" s="33"/>
      <c r="B2064" s="34"/>
      <c r="C2064" s="223" t="s">
        <v>1</v>
      </c>
      <c r="D2064" s="223" t="s">
        <v>3479</v>
      </c>
      <c r="E2064" s="18" t="s">
        <v>1</v>
      </c>
      <c r="F2064" s="224">
        <v>31.5</v>
      </c>
      <c r="G2064" s="33"/>
      <c r="H2064" s="34"/>
    </row>
    <row r="2065" spans="1:8" s="2" customFormat="1" ht="16.899999999999999" customHeight="1">
      <c r="A2065" s="33"/>
      <c r="B2065" s="34"/>
      <c r="C2065" s="223" t="s">
        <v>1</v>
      </c>
      <c r="D2065" s="223" t="s">
        <v>3480</v>
      </c>
      <c r="E2065" s="18" t="s">
        <v>1</v>
      </c>
      <c r="F2065" s="224">
        <v>9.9</v>
      </c>
      <c r="G2065" s="33"/>
      <c r="H2065" s="34"/>
    </row>
    <row r="2066" spans="1:8" s="2" customFormat="1" ht="16.899999999999999" customHeight="1">
      <c r="A2066" s="33"/>
      <c r="B2066" s="34"/>
      <c r="C2066" s="223" t="s">
        <v>1</v>
      </c>
      <c r="D2066" s="223" t="s">
        <v>3481</v>
      </c>
      <c r="E2066" s="18" t="s">
        <v>1</v>
      </c>
      <c r="F2066" s="224">
        <v>3.15</v>
      </c>
      <c r="G2066" s="33"/>
      <c r="H2066" s="34"/>
    </row>
    <row r="2067" spans="1:8" s="2" customFormat="1" ht="16.899999999999999" customHeight="1">
      <c r="A2067" s="33"/>
      <c r="B2067" s="34"/>
      <c r="C2067" s="223" t="s">
        <v>1</v>
      </c>
      <c r="D2067" s="223" t="s">
        <v>3482</v>
      </c>
      <c r="E2067" s="18" t="s">
        <v>1</v>
      </c>
      <c r="F2067" s="224">
        <v>1.125</v>
      </c>
      <c r="G2067" s="33"/>
      <c r="H2067" s="34"/>
    </row>
    <row r="2068" spans="1:8" s="2" customFormat="1" ht="16.899999999999999" customHeight="1">
      <c r="A2068" s="33"/>
      <c r="B2068" s="34"/>
      <c r="C2068" s="223" t="s">
        <v>1</v>
      </c>
      <c r="D2068" s="223" t="s">
        <v>3484</v>
      </c>
      <c r="E2068" s="18" t="s">
        <v>1</v>
      </c>
      <c r="F2068" s="224">
        <v>36.944000000000003</v>
      </c>
      <c r="G2068" s="33"/>
      <c r="H2068" s="34"/>
    </row>
    <row r="2069" spans="1:8" s="2" customFormat="1" ht="16.899999999999999" customHeight="1">
      <c r="A2069" s="33"/>
      <c r="B2069" s="34"/>
      <c r="C2069" s="223" t="s">
        <v>3037</v>
      </c>
      <c r="D2069" s="223" t="s">
        <v>3485</v>
      </c>
      <c r="E2069" s="18" t="s">
        <v>1</v>
      </c>
      <c r="F2069" s="224">
        <v>406.38</v>
      </c>
      <c r="G2069" s="33"/>
      <c r="H2069" s="34"/>
    </row>
    <row r="2070" spans="1:8" s="2" customFormat="1" ht="16.899999999999999" customHeight="1">
      <c r="A2070" s="33"/>
      <c r="B2070" s="34"/>
      <c r="C2070" s="225" t="s">
        <v>5480</v>
      </c>
      <c r="D2070" s="33"/>
      <c r="E2070" s="33"/>
      <c r="F2070" s="33"/>
      <c r="G2070" s="33"/>
      <c r="H2070" s="34"/>
    </row>
    <row r="2071" spans="1:8" s="2" customFormat="1" ht="16.899999999999999" customHeight="1">
      <c r="A2071" s="33"/>
      <c r="B2071" s="34"/>
      <c r="C2071" s="223" t="s">
        <v>3292</v>
      </c>
      <c r="D2071" s="223" t="s">
        <v>3293</v>
      </c>
      <c r="E2071" s="18" t="s">
        <v>394</v>
      </c>
      <c r="F2071" s="224">
        <v>406.38</v>
      </c>
      <c r="G2071" s="33"/>
      <c r="H2071" s="34"/>
    </row>
    <row r="2072" spans="1:8" s="2" customFormat="1" ht="16.899999999999999" customHeight="1">
      <c r="A2072" s="33"/>
      <c r="B2072" s="34"/>
      <c r="C2072" s="223" t="s">
        <v>3221</v>
      </c>
      <c r="D2072" s="223" t="s">
        <v>3222</v>
      </c>
      <c r="E2072" s="18" t="s">
        <v>394</v>
      </c>
      <c r="F2072" s="224">
        <v>111.755</v>
      </c>
      <c r="G2072" s="33"/>
      <c r="H2072" s="34"/>
    </row>
    <row r="2073" spans="1:8" s="2" customFormat="1" ht="16.899999999999999" customHeight="1">
      <c r="A2073" s="33"/>
      <c r="B2073" s="34"/>
      <c r="C2073" s="223" t="s">
        <v>3238</v>
      </c>
      <c r="D2073" s="223" t="s">
        <v>3239</v>
      </c>
      <c r="E2073" s="18" t="s">
        <v>394</v>
      </c>
      <c r="F2073" s="224">
        <v>111.755</v>
      </c>
      <c r="G2073" s="33"/>
      <c r="H2073" s="34"/>
    </row>
    <row r="2074" spans="1:8" s="2" customFormat="1" ht="16.899999999999999" customHeight="1">
      <c r="A2074" s="33"/>
      <c r="B2074" s="34"/>
      <c r="C2074" s="219" t="s">
        <v>3039</v>
      </c>
      <c r="D2074" s="220" t="s">
        <v>1</v>
      </c>
      <c r="E2074" s="221" t="s">
        <v>1</v>
      </c>
      <c r="F2074" s="222">
        <v>482.17500000000001</v>
      </c>
      <c r="G2074" s="33"/>
      <c r="H2074" s="34"/>
    </row>
    <row r="2075" spans="1:8" s="2" customFormat="1" ht="16.899999999999999" customHeight="1">
      <c r="A2075" s="33"/>
      <c r="B2075" s="34"/>
      <c r="C2075" s="223" t="s">
        <v>1</v>
      </c>
      <c r="D2075" s="223" t="s">
        <v>3443</v>
      </c>
      <c r="E2075" s="18" t="s">
        <v>1</v>
      </c>
      <c r="F2075" s="224">
        <v>0</v>
      </c>
      <c r="G2075" s="33"/>
      <c r="H2075" s="34"/>
    </row>
    <row r="2076" spans="1:8" s="2" customFormat="1" ht="16.899999999999999" customHeight="1">
      <c r="A2076" s="33"/>
      <c r="B2076" s="34"/>
      <c r="C2076" s="223" t="s">
        <v>1</v>
      </c>
      <c r="D2076" s="223" t="s">
        <v>3456</v>
      </c>
      <c r="E2076" s="18" t="s">
        <v>1</v>
      </c>
      <c r="F2076" s="224">
        <v>482.17500000000001</v>
      </c>
      <c r="G2076" s="33"/>
      <c r="H2076" s="34"/>
    </row>
    <row r="2077" spans="1:8" s="2" customFormat="1" ht="16.899999999999999" customHeight="1">
      <c r="A2077" s="33"/>
      <c r="B2077" s="34"/>
      <c r="C2077" s="223" t="s">
        <v>3039</v>
      </c>
      <c r="D2077" s="223" t="s">
        <v>282</v>
      </c>
      <c r="E2077" s="18" t="s">
        <v>1</v>
      </c>
      <c r="F2077" s="224">
        <v>482.17500000000001</v>
      </c>
      <c r="G2077" s="33"/>
      <c r="H2077" s="34"/>
    </row>
    <row r="2078" spans="1:8" s="2" customFormat="1" ht="16.899999999999999" customHeight="1">
      <c r="A2078" s="33"/>
      <c r="B2078" s="34"/>
      <c r="C2078" s="225" t="s">
        <v>5480</v>
      </c>
      <c r="D2078" s="33"/>
      <c r="E2078" s="33"/>
      <c r="F2078" s="33"/>
      <c r="G2078" s="33"/>
      <c r="H2078" s="34"/>
    </row>
    <row r="2079" spans="1:8" s="2" customFormat="1" ht="16.899999999999999" customHeight="1">
      <c r="A2079" s="33"/>
      <c r="B2079" s="34"/>
      <c r="C2079" s="223" t="s">
        <v>3453</v>
      </c>
      <c r="D2079" s="223" t="s">
        <v>3454</v>
      </c>
      <c r="E2079" s="18" t="s">
        <v>394</v>
      </c>
      <c r="F2079" s="224">
        <v>370.42</v>
      </c>
      <c r="G2079" s="33"/>
      <c r="H2079" s="34"/>
    </row>
    <row r="2080" spans="1:8" s="2" customFormat="1" ht="16.899999999999999" customHeight="1">
      <c r="A2080" s="33"/>
      <c r="B2080" s="34"/>
      <c r="C2080" s="223" t="s">
        <v>3505</v>
      </c>
      <c r="D2080" s="223" t="s">
        <v>3506</v>
      </c>
      <c r="E2080" s="18" t="s">
        <v>240</v>
      </c>
      <c r="F2080" s="224">
        <v>2143</v>
      </c>
      <c r="G2080" s="33"/>
      <c r="H2080" s="34"/>
    </row>
    <row r="2081" spans="1:8" s="2" customFormat="1" ht="16.899999999999999" customHeight="1">
      <c r="A2081" s="33"/>
      <c r="B2081" s="34"/>
      <c r="C2081" s="219" t="s">
        <v>3041</v>
      </c>
      <c r="D2081" s="220" t="s">
        <v>1</v>
      </c>
      <c r="E2081" s="221" t="s">
        <v>1</v>
      </c>
      <c r="F2081" s="222">
        <v>482.17500000000001</v>
      </c>
      <c r="G2081" s="33"/>
      <c r="H2081" s="34"/>
    </row>
    <row r="2082" spans="1:8" s="2" customFormat="1" ht="16.899999999999999" customHeight="1">
      <c r="A2082" s="33"/>
      <c r="B2082" s="34"/>
      <c r="C2082" s="223" t="s">
        <v>1</v>
      </c>
      <c r="D2082" s="223" t="s">
        <v>3443</v>
      </c>
      <c r="E2082" s="18" t="s">
        <v>1</v>
      </c>
      <c r="F2082" s="224">
        <v>0</v>
      </c>
      <c r="G2082" s="33"/>
      <c r="H2082" s="34"/>
    </row>
    <row r="2083" spans="1:8" s="2" customFormat="1" ht="16.899999999999999" customHeight="1">
      <c r="A2083" s="33"/>
      <c r="B2083" s="34"/>
      <c r="C2083" s="223" t="s">
        <v>1</v>
      </c>
      <c r="D2083" s="223" t="s">
        <v>3444</v>
      </c>
      <c r="E2083" s="18" t="s">
        <v>1</v>
      </c>
      <c r="F2083" s="224">
        <v>0</v>
      </c>
      <c r="G2083" s="33"/>
      <c r="H2083" s="34"/>
    </row>
    <row r="2084" spans="1:8" s="2" customFormat="1" ht="16.899999999999999" customHeight="1">
      <c r="A2084" s="33"/>
      <c r="B2084" s="34"/>
      <c r="C2084" s="223" t="s">
        <v>1</v>
      </c>
      <c r="D2084" s="223" t="s">
        <v>3445</v>
      </c>
      <c r="E2084" s="18" t="s">
        <v>1</v>
      </c>
      <c r="F2084" s="224">
        <v>0</v>
      </c>
      <c r="G2084" s="33"/>
      <c r="H2084" s="34"/>
    </row>
    <row r="2085" spans="1:8" s="2" customFormat="1" ht="16.899999999999999" customHeight="1">
      <c r="A2085" s="33"/>
      <c r="B2085" s="34"/>
      <c r="C2085" s="223" t="s">
        <v>1</v>
      </c>
      <c r="D2085" s="223" t="s">
        <v>3446</v>
      </c>
      <c r="E2085" s="18" t="s">
        <v>1</v>
      </c>
      <c r="F2085" s="224">
        <v>482.17500000000001</v>
      </c>
      <c r="G2085" s="33"/>
      <c r="H2085" s="34"/>
    </row>
    <row r="2086" spans="1:8" s="2" customFormat="1" ht="16.899999999999999" customHeight="1">
      <c r="A2086" s="33"/>
      <c r="B2086" s="34"/>
      <c r="C2086" s="223" t="s">
        <v>3041</v>
      </c>
      <c r="D2086" s="223" t="s">
        <v>282</v>
      </c>
      <c r="E2086" s="18" t="s">
        <v>1</v>
      </c>
      <c r="F2086" s="224">
        <v>482.17500000000001</v>
      </c>
      <c r="G2086" s="33"/>
      <c r="H2086" s="34"/>
    </row>
    <row r="2087" spans="1:8" s="2" customFormat="1" ht="16.899999999999999" customHeight="1">
      <c r="A2087" s="33"/>
      <c r="B2087" s="34"/>
      <c r="C2087" s="225" t="s">
        <v>5480</v>
      </c>
      <c r="D2087" s="33"/>
      <c r="E2087" s="33"/>
      <c r="F2087" s="33"/>
      <c r="G2087" s="33"/>
      <c r="H2087" s="34"/>
    </row>
    <row r="2088" spans="1:8" s="2" customFormat="1" ht="16.899999999999999" customHeight="1">
      <c r="A2088" s="33"/>
      <c r="B2088" s="34"/>
      <c r="C2088" s="223" t="s">
        <v>3435</v>
      </c>
      <c r="D2088" s="223" t="s">
        <v>3436</v>
      </c>
      <c r="E2088" s="18" t="s">
        <v>394</v>
      </c>
      <c r="F2088" s="224">
        <v>370.42</v>
      </c>
      <c r="G2088" s="33"/>
      <c r="H2088" s="34"/>
    </row>
    <row r="2089" spans="1:8" s="2" customFormat="1" ht="16.899999999999999" customHeight="1">
      <c r="A2089" s="33"/>
      <c r="B2089" s="34"/>
      <c r="C2089" s="223" t="s">
        <v>3505</v>
      </c>
      <c r="D2089" s="223" t="s">
        <v>3506</v>
      </c>
      <c r="E2089" s="18" t="s">
        <v>240</v>
      </c>
      <c r="F2089" s="224">
        <v>2143</v>
      </c>
      <c r="G2089" s="33"/>
      <c r="H2089" s="34"/>
    </row>
    <row r="2090" spans="1:8" s="2" customFormat="1" ht="16.899999999999999" customHeight="1">
      <c r="A2090" s="33"/>
      <c r="B2090" s="34"/>
      <c r="C2090" s="219" t="s">
        <v>3756</v>
      </c>
      <c r="D2090" s="220" t="s">
        <v>1</v>
      </c>
      <c r="E2090" s="221" t="s">
        <v>1</v>
      </c>
      <c r="F2090" s="222">
        <v>378</v>
      </c>
      <c r="G2090" s="33"/>
      <c r="H2090" s="34"/>
    </row>
    <row r="2091" spans="1:8" s="2" customFormat="1" ht="16.899999999999999" customHeight="1">
      <c r="A2091" s="33"/>
      <c r="B2091" s="34"/>
      <c r="C2091" s="223" t="s">
        <v>3756</v>
      </c>
      <c r="D2091" s="223" t="s">
        <v>3757</v>
      </c>
      <c r="E2091" s="18" t="s">
        <v>1</v>
      </c>
      <c r="F2091" s="224">
        <v>378</v>
      </c>
      <c r="G2091" s="33"/>
      <c r="H2091" s="34"/>
    </row>
    <row r="2092" spans="1:8" s="2" customFormat="1" ht="16.899999999999999" customHeight="1">
      <c r="A2092" s="33"/>
      <c r="B2092" s="34"/>
      <c r="C2092" s="219" t="s">
        <v>3042</v>
      </c>
      <c r="D2092" s="220" t="s">
        <v>1</v>
      </c>
      <c r="E2092" s="221" t="s">
        <v>1</v>
      </c>
      <c r="F2092" s="222">
        <v>65.06</v>
      </c>
      <c r="G2092" s="33"/>
      <c r="H2092" s="34"/>
    </row>
    <row r="2093" spans="1:8" s="2" customFormat="1" ht="16.899999999999999" customHeight="1">
      <c r="A2093" s="33"/>
      <c r="B2093" s="34"/>
      <c r="C2093" s="223" t="s">
        <v>1</v>
      </c>
      <c r="D2093" s="223" t="s">
        <v>3398</v>
      </c>
      <c r="E2093" s="18" t="s">
        <v>1</v>
      </c>
      <c r="F2093" s="224">
        <v>0</v>
      </c>
      <c r="G2093" s="33"/>
      <c r="H2093" s="34"/>
    </row>
    <row r="2094" spans="1:8" s="2" customFormat="1" ht="16.899999999999999" customHeight="1">
      <c r="A2094" s="33"/>
      <c r="B2094" s="34"/>
      <c r="C2094" s="223" t="s">
        <v>1</v>
      </c>
      <c r="D2094" s="223" t="s">
        <v>3399</v>
      </c>
      <c r="E2094" s="18" t="s">
        <v>1</v>
      </c>
      <c r="F2094" s="224">
        <v>0</v>
      </c>
      <c r="G2094" s="33"/>
      <c r="H2094" s="34"/>
    </row>
    <row r="2095" spans="1:8" s="2" customFormat="1" ht="16.899999999999999" customHeight="1">
      <c r="A2095" s="33"/>
      <c r="B2095" s="34"/>
      <c r="C2095" s="223" t="s">
        <v>1</v>
      </c>
      <c r="D2095" s="223" t="s">
        <v>3400</v>
      </c>
      <c r="E2095" s="18" t="s">
        <v>1</v>
      </c>
      <c r="F2095" s="224">
        <v>65.06</v>
      </c>
      <c r="G2095" s="33"/>
      <c r="H2095" s="34"/>
    </row>
    <row r="2096" spans="1:8" s="2" customFormat="1" ht="16.899999999999999" customHeight="1">
      <c r="A2096" s="33"/>
      <c r="B2096" s="34"/>
      <c r="C2096" s="223" t="s">
        <v>1</v>
      </c>
      <c r="D2096" s="223" t="s">
        <v>3401</v>
      </c>
      <c r="E2096" s="18" t="s">
        <v>1</v>
      </c>
      <c r="F2096" s="224">
        <v>0</v>
      </c>
      <c r="G2096" s="33"/>
      <c r="H2096" s="34"/>
    </row>
    <row r="2097" spans="1:8" s="2" customFormat="1" ht="16.899999999999999" customHeight="1">
      <c r="A2097" s="33"/>
      <c r="B2097" s="34"/>
      <c r="C2097" s="223" t="s">
        <v>3042</v>
      </c>
      <c r="D2097" s="223" t="s">
        <v>282</v>
      </c>
      <c r="E2097" s="18" t="s">
        <v>1</v>
      </c>
      <c r="F2097" s="224">
        <v>65.06</v>
      </c>
      <c r="G2097" s="33"/>
      <c r="H2097" s="34"/>
    </row>
    <row r="2098" spans="1:8" s="2" customFormat="1" ht="16.899999999999999" customHeight="1">
      <c r="A2098" s="33"/>
      <c r="B2098" s="34"/>
      <c r="C2098" s="225" t="s">
        <v>5480</v>
      </c>
      <c r="D2098" s="33"/>
      <c r="E2098" s="33"/>
      <c r="F2098" s="33"/>
      <c r="G2098" s="33"/>
      <c r="H2098" s="34"/>
    </row>
    <row r="2099" spans="1:8" s="2" customFormat="1" ht="16.899999999999999" customHeight="1">
      <c r="A2099" s="33"/>
      <c r="B2099" s="34"/>
      <c r="C2099" s="223" t="s">
        <v>3395</v>
      </c>
      <c r="D2099" s="223" t="s">
        <v>3396</v>
      </c>
      <c r="E2099" s="18" t="s">
        <v>394</v>
      </c>
      <c r="F2099" s="224">
        <v>65.06</v>
      </c>
      <c r="G2099" s="33"/>
      <c r="H2099" s="34"/>
    </row>
    <row r="2100" spans="1:8" s="2" customFormat="1" ht="16.899999999999999" customHeight="1">
      <c r="A2100" s="33"/>
      <c r="B2100" s="34"/>
      <c r="C2100" s="223" t="s">
        <v>547</v>
      </c>
      <c r="D2100" s="223" t="s">
        <v>548</v>
      </c>
      <c r="E2100" s="18" t="s">
        <v>394</v>
      </c>
      <c r="F2100" s="224">
        <v>65.06</v>
      </c>
      <c r="G2100" s="33"/>
      <c r="H2100" s="34"/>
    </row>
    <row r="2101" spans="1:8" s="2" customFormat="1" ht="16.899999999999999" customHeight="1">
      <c r="A2101" s="33"/>
      <c r="B2101" s="34"/>
      <c r="C2101" s="223" t="s">
        <v>590</v>
      </c>
      <c r="D2101" s="223" t="s">
        <v>591</v>
      </c>
      <c r="E2101" s="18" t="s">
        <v>394</v>
      </c>
      <c r="F2101" s="224">
        <v>65.06</v>
      </c>
      <c r="G2101" s="33"/>
      <c r="H2101" s="34"/>
    </row>
    <row r="2102" spans="1:8" s="2" customFormat="1" ht="16.899999999999999" customHeight="1">
      <c r="A2102" s="33"/>
      <c r="B2102" s="34"/>
      <c r="C2102" s="223" t="s">
        <v>3402</v>
      </c>
      <c r="D2102" s="223" t="s">
        <v>3403</v>
      </c>
      <c r="E2102" s="18" t="s">
        <v>266</v>
      </c>
      <c r="F2102" s="224">
        <v>104.096</v>
      </c>
      <c r="G2102" s="33"/>
      <c r="H2102" s="34"/>
    </row>
    <row r="2103" spans="1:8" s="2" customFormat="1" ht="16.899999999999999" customHeight="1">
      <c r="A2103" s="33"/>
      <c r="B2103" s="34"/>
      <c r="C2103" s="219" t="s">
        <v>3045</v>
      </c>
      <c r="D2103" s="220" t="s">
        <v>1</v>
      </c>
      <c r="E2103" s="221" t="s">
        <v>1</v>
      </c>
      <c r="F2103" s="222">
        <v>667.2</v>
      </c>
      <c r="G2103" s="33"/>
      <c r="H2103" s="34"/>
    </row>
    <row r="2104" spans="1:8" s="2" customFormat="1" ht="16.899999999999999" customHeight="1">
      <c r="A2104" s="33"/>
      <c r="B2104" s="34"/>
      <c r="C2104" s="223" t="s">
        <v>1</v>
      </c>
      <c r="D2104" s="223" t="s">
        <v>3554</v>
      </c>
      <c r="E2104" s="18" t="s">
        <v>1</v>
      </c>
      <c r="F2104" s="224">
        <v>0</v>
      </c>
      <c r="G2104" s="33"/>
      <c r="H2104" s="34"/>
    </row>
    <row r="2105" spans="1:8" s="2" customFormat="1" ht="16.899999999999999" customHeight="1">
      <c r="A2105" s="33"/>
      <c r="B2105" s="34"/>
      <c r="C2105" s="223" t="s">
        <v>1</v>
      </c>
      <c r="D2105" s="223" t="s">
        <v>3555</v>
      </c>
      <c r="E2105" s="18" t="s">
        <v>1</v>
      </c>
      <c r="F2105" s="224">
        <v>667.2</v>
      </c>
      <c r="G2105" s="33"/>
      <c r="H2105" s="34"/>
    </row>
    <row r="2106" spans="1:8" s="2" customFormat="1" ht="16.899999999999999" customHeight="1">
      <c r="A2106" s="33"/>
      <c r="B2106" s="34"/>
      <c r="C2106" s="223" t="s">
        <v>3045</v>
      </c>
      <c r="D2106" s="223" t="s">
        <v>282</v>
      </c>
      <c r="E2106" s="18" t="s">
        <v>1</v>
      </c>
      <c r="F2106" s="224">
        <v>667.2</v>
      </c>
      <c r="G2106" s="33"/>
      <c r="H2106" s="34"/>
    </row>
    <row r="2107" spans="1:8" s="2" customFormat="1" ht="16.899999999999999" customHeight="1">
      <c r="A2107" s="33"/>
      <c r="B2107" s="34"/>
      <c r="C2107" s="225" t="s">
        <v>5480</v>
      </c>
      <c r="D2107" s="33"/>
      <c r="E2107" s="33"/>
      <c r="F2107" s="33"/>
      <c r="G2107" s="33"/>
      <c r="H2107" s="34"/>
    </row>
    <row r="2108" spans="1:8" s="2" customFormat="1" ht="16.899999999999999" customHeight="1">
      <c r="A2108" s="33"/>
      <c r="B2108" s="34"/>
      <c r="C2108" s="223" t="s">
        <v>597</v>
      </c>
      <c r="D2108" s="223" t="s">
        <v>598</v>
      </c>
      <c r="E2108" s="18" t="s">
        <v>240</v>
      </c>
      <c r="F2108" s="224">
        <v>771.36</v>
      </c>
      <c r="G2108" s="33"/>
      <c r="H2108" s="34"/>
    </row>
    <row r="2109" spans="1:8" s="2" customFormat="1" ht="16.899999999999999" customHeight="1">
      <c r="A2109" s="33"/>
      <c r="B2109" s="34"/>
      <c r="C2109" s="223" t="s">
        <v>3558</v>
      </c>
      <c r="D2109" s="223" t="s">
        <v>3559</v>
      </c>
      <c r="E2109" s="18" t="s">
        <v>240</v>
      </c>
      <c r="F2109" s="224">
        <v>904.80600000000004</v>
      </c>
      <c r="G2109" s="33"/>
      <c r="H2109" s="34"/>
    </row>
    <row r="2110" spans="1:8" s="2" customFormat="1" ht="16.899999999999999" customHeight="1">
      <c r="A2110" s="33"/>
      <c r="B2110" s="34"/>
      <c r="C2110" s="219" t="s">
        <v>3047</v>
      </c>
      <c r="D2110" s="220" t="s">
        <v>1</v>
      </c>
      <c r="E2110" s="221" t="s">
        <v>1</v>
      </c>
      <c r="F2110" s="222">
        <v>200</v>
      </c>
      <c r="G2110" s="33"/>
      <c r="H2110" s="34"/>
    </row>
    <row r="2111" spans="1:8" s="2" customFormat="1" ht="16.899999999999999" customHeight="1">
      <c r="A2111" s="33"/>
      <c r="B2111" s="34"/>
      <c r="C2111" s="223" t="s">
        <v>1</v>
      </c>
      <c r="D2111" s="223" t="s">
        <v>3220</v>
      </c>
      <c r="E2111" s="18" t="s">
        <v>1</v>
      </c>
      <c r="F2111" s="224">
        <v>200</v>
      </c>
      <c r="G2111" s="33"/>
      <c r="H2111" s="34"/>
    </row>
    <row r="2112" spans="1:8" s="2" customFormat="1" ht="16.899999999999999" customHeight="1">
      <c r="A2112" s="33"/>
      <c r="B2112" s="34"/>
      <c r="C2112" s="223" t="s">
        <v>3047</v>
      </c>
      <c r="D2112" s="223" t="s">
        <v>282</v>
      </c>
      <c r="E2112" s="18" t="s">
        <v>1</v>
      </c>
      <c r="F2112" s="224">
        <v>200</v>
      </c>
      <c r="G2112" s="33"/>
      <c r="H2112" s="34"/>
    </row>
    <row r="2113" spans="1:8" s="2" customFormat="1" ht="16.899999999999999" customHeight="1">
      <c r="A2113" s="33"/>
      <c r="B2113" s="34"/>
      <c r="C2113" s="225" t="s">
        <v>5480</v>
      </c>
      <c r="D2113" s="33"/>
      <c r="E2113" s="33"/>
      <c r="F2113" s="33"/>
      <c r="G2113" s="33"/>
      <c r="H2113" s="34"/>
    </row>
    <row r="2114" spans="1:8" s="2" customFormat="1" ht="16.899999999999999" customHeight="1">
      <c r="A2114" s="33"/>
      <c r="B2114" s="34"/>
      <c r="C2114" s="223" t="s">
        <v>3217</v>
      </c>
      <c r="D2114" s="223" t="s">
        <v>3218</v>
      </c>
      <c r="E2114" s="18" t="s">
        <v>240</v>
      </c>
      <c r="F2114" s="224">
        <v>200</v>
      </c>
      <c r="G2114" s="33"/>
      <c r="H2114" s="34"/>
    </row>
    <row r="2115" spans="1:8" s="2" customFormat="1" ht="16.899999999999999" customHeight="1">
      <c r="A2115" s="33"/>
      <c r="B2115" s="34"/>
      <c r="C2115" s="223" t="s">
        <v>486</v>
      </c>
      <c r="D2115" s="223" t="s">
        <v>487</v>
      </c>
      <c r="E2115" s="18" t="s">
        <v>394</v>
      </c>
      <c r="F2115" s="224">
        <v>186.76400000000001</v>
      </c>
      <c r="G2115" s="33"/>
      <c r="H2115" s="34"/>
    </row>
    <row r="2116" spans="1:8" s="2" customFormat="1" ht="16.899999999999999" customHeight="1">
      <c r="A2116" s="33"/>
      <c r="B2116" s="34"/>
      <c r="C2116" s="219" t="s">
        <v>3048</v>
      </c>
      <c r="D2116" s="220" t="s">
        <v>1</v>
      </c>
      <c r="E2116" s="221" t="s">
        <v>1</v>
      </c>
      <c r="F2116" s="222">
        <v>12</v>
      </c>
      <c r="G2116" s="33"/>
      <c r="H2116" s="34"/>
    </row>
    <row r="2117" spans="1:8" s="2" customFormat="1" ht="16.899999999999999" customHeight="1">
      <c r="A2117" s="33"/>
      <c r="B2117" s="34"/>
      <c r="C2117" s="223" t="s">
        <v>1</v>
      </c>
      <c r="D2117" s="223" t="s">
        <v>3842</v>
      </c>
      <c r="E2117" s="18" t="s">
        <v>1</v>
      </c>
      <c r="F2117" s="224">
        <v>2</v>
      </c>
      <c r="G2117" s="33"/>
      <c r="H2117" s="34"/>
    </row>
    <row r="2118" spans="1:8" s="2" customFormat="1" ht="16.899999999999999" customHeight="1">
      <c r="A2118" s="33"/>
      <c r="B2118" s="34"/>
      <c r="C2118" s="223" t="s">
        <v>1</v>
      </c>
      <c r="D2118" s="223" t="s">
        <v>3843</v>
      </c>
      <c r="E2118" s="18" t="s">
        <v>1</v>
      </c>
      <c r="F2118" s="224">
        <v>10</v>
      </c>
      <c r="G2118" s="33"/>
      <c r="H2118" s="34"/>
    </row>
    <row r="2119" spans="1:8" s="2" customFormat="1" ht="16.899999999999999" customHeight="1">
      <c r="A2119" s="33"/>
      <c r="B2119" s="34"/>
      <c r="C2119" s="223" t="s">
        <v>3048</v>
      </c>
      <c r="D2119" s="223" t="s">
        <v>282</v>
      </c>
      <c r="E2119" s="18" t="s">
        <v>1</v>
      </c>
      <c r="F2119" s="224">
        <v>12</v>
      </c>
      <c r="G2119" s="33"/>
      <c r="H2119" s="34"/>
    </row>
    <row r="2120" spans="1:8" s="2" customFormat="1" ht="16.899999999999999" customHeight="1">
      <c r="A2120" s="33"/>
      <c r="B2120" s="34"/>
      <c r="C2120" s="225" t="s">
        <v>5480</v>
      </c>
      <c r="D2120" s="33"/>
      <c r="E2120" s="33"/>
      <c r="F2120" s="33"/>
      <c r="G2120" s="33"/>
      <c r="H2120" s="34"/>
    </row>
    <row r="2121" spans="1:8" s="2" customFormat="1" ht="16.899999999999999" customHeight="1">
      <c r="A2121" s="33"/>
      <c r="B2121" s="34"/>
      <c r="C2121" s="223" t="s">
        <v>3839</v>
      </c>
      <c r="D2121" s="223" t="s">
        <v>3840</v>
      </c>
      <c r="E2121" s="18" t="s">
        <v>240</v>
      </c>
      <c r="F2121" s="224">
        <v>12</v>
      </c>
      <c r="G2121" s="33"/>
      <c r="H2121" s="34"/>
    </row>
    <row r="2122" spans="1:8" s="2" customFormat="1" ht="16.899999999999999" customHeight="1">
      <c r="A2122" s="33"/>
      <c r="B2122" s="34"/>
      <c r="C2122" s="223" t="s">
        <v>3963</v>
      </c>
      <c r="D2122" s="223" t="s">
        <v>3964</v>
      </c>
      <c r="E2122" s="18" t="s">
        <v>240</v>
      </c>
      <c r="F2122" s="224">
        <v>1433</v>
      </c>
      <c r="G2122" s="33"/>
      <c r="H2122" s="34"/>
    </row>
    <row r="2123" spans="1:8" s="2" customFormat="1" ht="16.899999999999999" customHeight="1">
      <c r="A2123" s="33"/>
      <c r="B2123" s="34"/>
      <c r="C2123" s="219" t="s">
        <v>3049</v>
      </c>
      <c r="D2123" s="220" t="s">
        <v>1</v>
      </c>
      <c r="E2123" s="221" t="s">
        <v>1</v>
      </c>
      <c r="F2123" s="222">
        <v>0.85299999999999998</v>
      </c>
      <c r="G2123" s="33"/>
      <c r="H2123" s="34"/>
    </row>
    <row r="2124" spans="1:8" s="2" customFormat="1" ht="16.899999999999999" customHeight="1">
      <c r="A2124" s="33"/>
      <c r="B2124" s="34"/>
      <c r="C2124" s="223" t="s">
        <v>1</v>
      </c>
      <c r="D2124" s="223" t="s">
        <v>3283</v>
      </c>
      <c r="E2124" s="18" t="s">
        <v>1</v>
      </c>
      <c r="F2124" s="224">
        <v>0</v>
      </c>
      <c r="G2124" s="33"/>
      <c r="H2124" s="34"/>
    </row>
    <row r="2125" spans="1:8" s="2" customFormat="1" ht="16.899999999999999" customHeight="1">
      <c r="A2125" s="33"/>
      <c r="B2125" s="34"/>
      <c r="C2125" s="223" t="s">
        <v>1</v>
      </c>
      <c r="D2125" s="223" t="s">
        <v>3284</v>
      </c>
      <c r="E2125" s="18" t="s">
        <v>1</v>
      </c>
      <c r="F2125" s="224">
        <v>0</v>
      </c>
      <c r="G2125" s="33"/>
      <c r="H2125" s="34"/>
    </row>
    <row r="2126" spans="1:8" s="2" customFormat="1" ht="16.899999999999999" customHeight="1">
      <c r="A2126" s="33"/>
      <c r="B2126" s="34"/>
      <c r="C2126" s="223" t="s">
        <v>1</v>
      </c>
      <c r="D2126" s="223" t="s">
        <v>3285</v>
      </c>
      <c r="E2126" s="18" t="s">
        <v>1</v>
      </c>
      <c r="F2126" s="224">
        <v>0.51500000000000001</v>
      </c>
      <c r="G2126" s="33"/>
      <c r="H2126" s="34"/>
    </row>
    <row r="2127" spans="1:8" s="2" customFormat="1" ht="16.899999999999999" customHeight="1">
      <c r="A2127" s="33"/>
      <c r="B2127" s="34"/>
      <c r="C2127" s="223" t="s">
        <v>1</v>
      </c>
      <c r="D2127" s="223" t="s">
        <v>3287</v>
      </c>
      <c r="E2127" s="18" t="s">
        <v>1</v>
      </c>
      <c r="F2127" s="224">
        <v>0</v>
      </c>
      <c r="G2127" s="33"/>
      <c r="H2127" s="34"/>
    </row>
    <row r="2128" spans="1:8" s="2" customFormat="1" ht="16.899999999999999" customHeight="1">
      <c r="A2128" s="33"/>
      <c r="B2128" s="34"/>
      <c r="C2128" s="223" t="s">
        <v>1</v>
      </c>
      <c r="D2128" s="223" t="s">
        <v>3288</v>
      </c>
      <c r="E2128" s="18" t="s">
        <v>1</v>
      </c>
      <c r="F2128" s="224">
        <v>0</v>
      </c>
      <c r="G2128" s="33"/>
      <c r="H2128" s="34"/>
    </row>
    <row r="2129" spans="1:8" s="2" customFormat="1" ht="16.899999999999999" customHeight="1">
      <c r="A2129" s="33"/>
      <c r="B2129" s="34"/>
      <c r="C2129" s="223" t="s">
        <v>1</v>
      </c>
      <c r="D2129" s="223" t="s">
        <v>3289</v>
      </c>
      <c r="E2129" s="18" t="s">
        <v>1</v>
      </c>
      <c r="F2129" s="224">
        <v>0.32200000000000001</v>
      </c>
      <c r="G2129" s="33"/>
      <c r="H2129" s="34"/>
    </row>
    <row r="2130" spans="1:8" s="2" customFormat="1" ht="16.899999999999999" customHeight="1">
      <c r="A2130" s="33"/>
      <c r="B2130" s="34"/>
      <c r="C2130" s="223" t="s">
        <v>1</v>
      </c>
      <c r="D2130" s="223" t="s">
        <v>3290</v>
      </c>
      <c r="E2130" s="18" t="s">
        <v>1</v>
      </c>
      <c r="F2130" s="224">
        <v>1.6E-2</v>
      </c>
      <c r="G2130" s="33"/>
      <c r="H2130" s="34"/>
    </row>
    <row r="2131" spans="1:8" s="2" customFormat="1" ht="16.899999999999999" customHeight="1">
      <c r="A2131" s="33"/>
      <c r="B2131" s="34"/>
      <c r="C2131" s="223" t="s">
        <v>3049</v>
      </c>
      <c r="D2131" s="223" t="s">
        <v>236</v>
      </c>
      <c r="E2131" s="18" t="s">
        <v>1</v>
      </c>
      <c r="F2131" s="224">
        <v>0.85299999999999998</v>
      </c>
      <c r="G2131" s="33"/>
      <c r="H2131" s="34"/>
    </row>
    <row r="2132" spans="1:8" s="2" customFormat="1" ht="16.899999999999999" customHeight="1">
      <c r="A2132" s="33"/>
      <c r="B2132" s="34"/>
      <c r="C2132" s="225" t="s">
        <v>5480</v>
      </c>
      <c r="D2132" s="33"/>
      <c r="E2132" s="33"/>
      <c r="F2132" s="33"/>
      <c r="G2132" s="33"/>
      <c r="H2132" s="34"/>
    </row>
    <row r="2133" spans="1:8" s="2" customFormat="1" ht="16.899999999999999" customHeight="1">
      <c r="A2133" s="33"/>
      <c r="B2133" s="34"/>
      <c r="C2133" s="223" t="s">
        <v>3280</v>
      </c>
      <c r="D2133" s="223" t="s">
        <v>3281</v>
      </c>
      <c r="E2133" s="18" t="s">
        <v>394</v>
      </c>
      <c r="F2133" s="224">
        <v>0.85299999999999998</v>
      </c>
      <c r="G2133" s="33"/>
      <c r="H2133" s="34"/>
    </row>
    <row r="2134" spans="1:8" s="2" customFormat="1" ht="16.899999999999999" customHeight="1">
      <c r="A2134" s="33"/>
      <c r="B2134" s="34"/>
      <c r="C2134" s="223" t="s">
        <v>494</v>
      </c>
      <c r="D2134" s="223" t="s">
        <v>495</v>
      </c>
      <c r="E2134" s="18" t="s">
        <v>394</v>
      </c>
      <c r="F2134" s="224">
        <v>966.67899999999997</v>
      </c>
      <c r="G2134" s="33"/>
      <c r="H2134" s="34"/>
    </row>
    <row r="2135" spans="1:8" s="2" customFormat="1" ht="16.899999999999999" customHeight="1">
      <c r="A2135" s="33"/>
      <c r="B2135" s="34"/>
      <c r="C2135" s="219" t="s">
        <v>3568</v>
      </c>
      <c r="D2135" s="220" t="s">
        <v>1</v>
      </c>
      <c r="E2135" s="221" t="s">
        <v>1</v>
      </c>
      <c r="F2135" s="222">
        <v>278</v>
      </c>
      <c r="G2135" s="33"/>
      <c r="H2135" s="34"/>
    </row>
    <row r="2136" spans="1:8" s="2" customFormat="1" ht="16.899999999999999" customHeight="1">
      <c r="A2136" s="33"/>
      <c r="B2136" s="34"/>
      <c r="C2136" s="223" t="s">
        <v>1</v>
      </c>
      <c r="D2136" s="223" t="s">
        <v>3567</v>
      </c>
      <c r="E2136" s="18" t="s">
        <v>1</v>
      </c>
      <c r="F2136" s="224">
        <v>278</v>
      </c>
      <c r="G2136" s="33"/>
      <c r="H2136" s="34"/>
    </row>
    <row r="2137" spans="1:8" s="2" customFormat="1" ht="16.899999999999999" customHeight="1">
      <c r="A2137" s="33"/>
      <c r="B2137" s="34"/>
      <c r="C2137" s="223" t="s">
        <v>3568</v>
      </c>
      <c r="D2137" s="223" t="s">
        <v>282</v>
      </c>
      <c r="E2137" s="18" t="s">
        <v>1</v>
      </c>
      <c r="F2137" s="224">
        <v>278</v>
      </c>
      <c r="G2137" s="33"/>
      <c r="H2137" s="34"/>
    </row>
    <row r="2138" spans="1:8" s="2" customFormat="1" ht="16.899999999999999" customHeight="1">
      <c r="A2138" s="33"/>
      <c r="B2138" s="34"/>
      <c r="C2138" s="219" t="s">
        <v>3051</v>
      </c>
      <c r="D2138" s="220" t="s">
        <v>1</v>
      </c>
      <c r="E2138" s="221" t="s">
        <v>1</v>
      </c>
      <c r="F2138" s="222">
        <v>511</v>
      </c>
      <c r="G2138" s="33"/>
      <c r="H2138" s="34"/>
    </row>
    <row r="2139" spans="1:8" s="2" customFormat="1" ht="16.899999999999999" customHeight="1">
      <c r="A2139" s="33"/>
      <c r="B2139" s="34"/>
      <c r="C2139" s="223" t="s">
        <v>1</v>
      </c>
      <c r="D2139" s="223" t="s">
        <v>3211</v>
      </c>
      <c r="E2139" s="18" t="s">
        <v>1</v>
      </c>
      <c r="F2139" s="224">
        <v>0</v>
      </c>
      <c r="G2139" s="33"/>
      <c r="H2139" s="34"/>
    </row>
    <row r="2140" spans="1:8" s="2" customFormat="1" ht="16.899999999999999" customHeight="1">
      <c r="A2140" s="33"/>
      <c r="B2140" s="34"/>
      <c r="C2140" s="223" t="s">
        <v>1</v>
      </c>
      <c r="D2140" s="223" t="s">
        <v>3212</v>
      </c>
      <c r="E2140" s="18" t="s">
        <v>1</v>
      </c>
      <c r="F2140" s="224">
        <v>0</v>
      </c>
      <c r="G2140" s="33"/>
      <c r="H2140" s="34"/>
    </row>
    <row r="2141" spans="1:8" s="2" customFormat="1" ht="16.899999999999999" customHeight="1">
      <c r="A2141" s="33"/>
      <c r="B2141" s="34"/>
      <c r="C2141" s="223" t="s">
        <v>1</v>
      </c>
      <c r="D2141" s="223" t="s">
        <v>3213</v>
      </c>
      <c r="E2141" s="18" t="s">
        <v>1</v>
      </c>
      <c r="F2141" s="224">
        <v>0</v>
      </c>
      <c r="G2141" s="33"/>
      <c r="H2141" s="34"/>
    </row>
    <row r="2142" spans="1:8" s="2" customFormat="1" ht="16.899999999999999" customHeight="1">
      <c r="A2142" s="33"/>
      <c r="B2142" s="34"/>
      <c r="C2142" s="223" t="s">
        <v>1</v>
      </c>
      <c r="D2142" s="223" t="s">
        <v>3214</v>
      </c>
      <c r="E2142" s="18" t="s">
        <v>1</v>
      </c>
      <c r="F2142" s="224">
        <v>430</v>
      </c>
      <c r="G2142" s="33"/>
      <c r="H2142" s="34"/>
    </row>
    <row r="2143" spans="1:8" s="2" customFormat="1" ht="16.899999999999999" customHeight="1">
      <c r="A2143" s="33"/>
      <c r="B2143" s="34"/>
      <c r="C2143" s="223" t="s">
        <v>1</v>
      </c>
      <c r="D2143" s="223" t="s">
        <v>3215</v>
      </c>
      <c r="E2143" s="18" t="s">
        <v>1</v>
      </c>
      <c r="F2143" s="224">
        <v>0</v>
      </c>
      <c r="G2143" s="33"/>
      <c r="H2143" s="34"/>
    </row>
    <row r="2144" spans="1:8" s="2" customFormat="1" ht="16.899999999999999" customHeight="1">
      <c r="A2144" s="33"/>
      <c r="B2144" s="34"/>
      <c r="C2144" s="223" t="s">
        <v>1</v>
      </c>
      <c r="D2144" s="223" t="s">
        <v>3216</v>
      </c>
      <c r="E2144" s="18" t="s">
        <v>1</v>
      </c>
      <c r="F2144" s="224">
        <v>81</v>
      </c>
      <c r="G2144" s="33"/>
      <c r="H2144" s="34"/>
    </row>
    <row r="2145" spans="1:8" s="2" customFormat="1" ht="16.899999999999999" customHeight="1">
      <c r="A2145" s="33"/>
      <c r="B2145" s="34"/>
      <c r="C2145" s="223" t="s">
        <v>3051</v>
      </c>
      <c r="D2145" s="223" t="s">
        <v>236</v>
      </c>
      <c r="E2145" s="18" t="s">
        <v>1</v>
      </c>
      <c r="F2145" s="224">
        <v>511</v>
      </c>
      <c r="G2145" s="33"/>
      <c r="H2145" s="34"/>
    </row>
    <row r="2146" spans="1:8" s="2" customFormat="1" ht="16.899999999999999" customHeight="1">
      <c r="A2146" s="33"/>
      <c r="B2146" s="34"/>
      <c r="C2146" s="225" t="s">
        <v>5480</v>
      </c>
      <c r="D2146" s="33"/>
      <c r="E2146" s="33"/>
      <c r="F2146" s="33"/>
      <c r="G2146" s="33"/>
      <c r="H2146" s="34"/>
    </row>
    <row r="2147" spans="1:8" s="2" customFormat="1" ht="16.899999999999999" customHeight="1">
      <c r="A2147" s="33"/>
      <c r="B2147" s="34"/>
      <c r="C2147" s="223" t="s">
        <v>230</v>
      </c>
      <c r="D2147" s="223" t="s">
        <v>231</v>
      </c>
      <c r="E2147" s="18" t="s">
        <v>224</v>
      </c>
      <c r="F2147" s="224">
        <v>511</v>
      </c>
      <c r="G2147" s="33"/>
      <c r="H2147" s="34"/>
    </row>
    <row r="2148" spans="1:8" s="2" customFormat="1" ht="16.899999999999999" customHeight="1">
      <c r="A2148" s="33"/>
      <c r="B2148" s="34"/>
      <c r="C2148" s="223" t="s">
        <v>238</v>
      </c>
      <c r="D2148" s="223" t="s">
        <v>239</v>
      </c>
      <c r="E2148" s="18" t="s">
        <v>240</v>
      </c>
      <c r="F2148" s="224">
        <v>56.21</v>
      </c>
      <c r="G2148" s="33"/>
      <c r="H2148" s="34"/>
    </row>
    <row r="2149" spans="1:8" s="2" customFormat="1" ht="16.899999999999999" customHeight="1">
      <c r="A2149" s="33"/>
      <c r="B2149" s="34"/>
      <c r="C2149" s="219" t="s">
        <v>3053</v>
      </c>
      <c r="D2149" s="220" t="s">
        <v>1</v>
      </c>
      <c r="E2149" s="221" t="s">
        <v>1</v>
      </c>
      <c r="F2149" s="222">
        <v>964.35</v>
      </c>
      <c r="G2149" s="33"/>
      <c r="H2149" s="34"/>
    </row>
    <row r="2150" spans="1:8" s="2" customFormat="1" ht="16.899999999999999" customHeight="1">
      <c r="A2150" s="33"/>
      <c r="B2150" s="34"/>
      <c r="C2150" s="223" t="s">
        <v>1</v>
      </c>
      <c r="D2150" s="223" t="s">
        <v>3497</v>
      </c>
      <c r="E2150" s="18" t="s">
        <v>1</v>
      </c>
      <c r="F2150" s="224">
        <v>0</v>
      </c>
      <c r="G2150" s="33"/>
      <c r="H2150" s="34"/>
    </row>
    <row r="2151" spans="1:8" s="2" customFormat="1" ht="16.899999999999999" customHeight="1">
      <c r="A2151" s="33"/>
      <c r="B2151" s="34"/>
      <c r="C2151" s="223" t="s">
        <v>1</v>
      </c>
      <c r="D2151" s="223" t="s">
        <v>3498</v>
      </c>
      <c r="E2151" s="18" t="s">
        <v>1</v>
      </c>
      <c r="F2151" s="224">
        <v>0</v>
      </c>
      <c r="G2151" s="33"/>
      <c r="H2151" s="34"/>
    </row>
    <row r="2152" spans="1:8" s="2" customFormat="1" ht="16.899999999999999" customHeight="1">
      <c r="A2152" s="33"/>
      <c r="B2152" s="34"/>
      <c r="C2152" s="223" t="s">
        <v>1</v>
      </c>
      <c r="D2152" s="223" t="s">
        <v>3499</v>
      </c>
      <c r="E2152" s="18" t="s">
        <v>1</v>
      </c>
      <c r="F2152" s="224">
        <v>964.35</v>
      </c>
      <c r="G2152" s="33"/>
      <c r="H2152" s="34"/>
    </row>
    <row r="2153" spans="1:8" s="2" customFormat="1" ht="16.899999999999999" customHeight="1">
      <c r="A2153" s="33"/>
      <c r="B2153" s="34"/>
      <c r="C2153" s="223" t="s">
        <v>3053</v>
      </c>
      <c r="D2153" s="223" t="s">
        <v>236</v>
      </c>
      <c r="E2153" s="18" t="s">
        <v>1</v>
      </c>
      <c r="F2153" s="224">
        <v>964.35</v>
      </c>
      <c r="G2153" s="33"/>
      <c r="H2153" s="34"/>
    </row>
    <row r="2154" spans="1:8" s="2" customFormat="1" ht="16.899999999999999" customHeight="1">
      <c r="A2154" s="33"/>
      <c r="B2154" s="34"/>
      <c r="C2154" s="225" t="s">
        <v>5480</v>
      </c>
      <c r="D2154" s="33"/>
      <c r="E2154" s="33"/>
      <c r="F2154" s="33"/>
      <c r="G2154" s="33"/>
      <c r="H2154" s="34"/>
    </row>
    <row r="2155" spans="1:8" s="2" customFormat="1" ht="16.899999999999999" customHeight="1">
      <c r="A2155" s="33"/>
      <c r="B2155" s="34"/>
      <c r="C2155" s="223" t="s">
        <v>3494</v>
      </c>
      <c r="D2155" s="223" t="s">
        <v>3495</v>
      </c>
      <c r="E2155" s="18" t="s">
        <v>394</v>
      </c>
      <c r="F2155" s="224">
        <v>964.35</v>
      </c>
      <c r="G2155" s="33"/>
      <c r="H2155" s="34"/>
    </row>
    <row r="2156" spans="1:8" s="2" customFormat="1" ht="22.5">
      <c r="A2156" s="33"/>
      <c r="B2156" s="34"/>
      <c r="C2156" s="223" t="s">
        <v>3500</v>
      </c>
      <c r="D2156" s="223" t="s">
        <v>3501</v>
      </c>
      <c r="E2156" s="18" t="s">
        <v>266</v>
      </c>
      <c r="F2156" s="224">
        <v>2218.0050000000001</v>
      </c>
      <c r="G2156" s="33"/>
      <c r="H2156" s="34"/>
    </row>
    <row r="2157" spans="1:8" s="2" customFormat="1" ht="16.899999999999999" customHeight="1">
      <c r="A2157" s="33"/>
      <c r="B2157" s="34"/>
      <c r="C2157" s="219" t="s">
        <v>3055</v>
      </c>
      <c r="D2157" s="220" t="s">
        <v>1</v>
      </c>
      <c r="E2157" s="221" t="s">
        <v>1</v>
      </c>
      <c r="F2157" s="222">
        <v>5</v>
      </c>
      <c r="G2157" s="33"/>
      <c r="H2157" s="34"/>
    </row>
    <row r="2158" spans="1:8" s="2" customFormat="1" ht="16.899999999999999" customHeight="1">
      <c r="A2158" s="33"/>
      <c r="B2158" s="34"/>
      <c r="C2158" s="223" t="s">
        <v>1</v>
      </c>
      <c r="D2158" s="223" t="s">
        <v>3810</v>
      </c>
      <c r="E2158" s="18" t="s">
        <v>1</v>
      </c>
      <c r="F2158" s="224">
        <v>0</v>
      </c>
      <c r="G2158" s="33"/>
      <c r="H2158" s="34"/>
    </row>
    <row r="2159" spans="1:8" s="2" customFormat="1" ht="16.899999999999999" customHeight="1">
      <c r="A2159" s="33"/>
      <c r="B2159" s="34"/>
      <c r="C2159" s="223" t="s">
        <v>1</v>
      </c>
      <c r="D2159" s="223" t="s">
        <v>3811</v>
      </c>
      <c r="E2159" s="18" t="s">
        <v>1</v>
      </c>
      <c r="F2159" s="224">
        <v>0</v>
      </c>
      <c r="G2159" s="33"/>
      <c r="H2159" s="34"/>
    </row>
    <row r="2160" spans="1:8" s="2" customFormat="1" ht="16.899999999999999" customHeight="1">
      <c r="A2160" s="33"/>
      <c r="B2160" s="34"/>
      <c r="C2160" s="223" t="s">
        <v>1</v>
      </c>
      <c r="D2160" s="223" t="s">
        <v>3812</v>
      </c>
      <c r="E2160" s="18" t="s">
        <v>1</v>
      </c>
      <c r="F2160" s="224">
        <v>0</v>
      </c>
      <c r="G2160" s="33"/>
      <c r="H2160" s="34"/>
    </row>
    <row r="2161" spans="1:8" s="2" customFormat="1" ht="16.899999999999999" customHeight="1">
      <c r="A2161" s="33"/>
      <c r="B2161" s="34"/>
      <c r="C2161" s="223" t="s">
        <v>1</v>
      </c>
      <c r="D2161" s="223" t="s">
        <v>248</v>
      </c>
      <c r="E2161" s="18" t="s">
        <v>1</v>
      </c>
      <c r="F2161" s="224">
        <v>5</v>
      </c>
      <c r="G2161" s="33"/>
      <c r="H2161" s="34"/>
    </row>
    <row r="2162" spans="1:8" s="2" customFormat="1" ht="16.899999999999999" customHeight="1">
      <c r="A2162" s="33"/>
      <c r="B2162" s="34"/>
      <c r="C2162" s="223" t="s">
        <v>3055</v>
      </c>
      <c r="D2162" s="223" t="s">
        <v>282</v>
      </c>
      <c r="E2162" s="18" t="s">
        <v>1</v>
      </c>
      <c r="F2162" s="224">
        <v>5</v>
      </c>
      <c r="G2162" s="33"/>
      <c r="H2162" s="34"/>
    </row>
    <row r="2163" spans="1:8" s="2" customFormat="1" ht="16.899999999999999" customHeight="1">
      <c r="A2163" s="33"/>
      <c r="B2163" s="34"/>
      <c r="C2163" s="225" t="s">
        <v>5480</v>
      </c>
      <c r="D2163" s="33"/>
      <c r="E2163" s="33"/>
      <c r="F2163" s="33"/>
      <c r="G2163" s="33"/>
      <c r="H2163" s="34"/>
    </row>
    <row r="2164" spans="1:8" s="2" customFormat="1" ht="16.899999999999999" customHeight="1">
      <c r="A2164" s="33"/>
      <c r="B2164" s="34"/>
      <c r="C2164" s="223" t="s">
        <v>3807</v>
      </c>
      <c r="D2164" s="223" t="s">
        <v>3808</v>
      </c>
      <c r="E2164" s="18" t="s">
        <v>334</v>
      </c>
      <c r="F2164" s="224">
        <v>5</v>
      </c>
      <c r="G2164" s="33"/>
      <c r="H2164" s="34"/>
    </row>
    <row r="2165" spans="1:8" s="2" customFormat="1" ht="16.899999999999999" customHeight="1">
      <c r="A2165" s="33"/>
      <c r="B2165" s="34"/>
      <c r="C2165" s="223" t="s">
        <v>3813</v>
      </c>
      <c r="D2165" s="223" t="s">
        <v>3814</v>
      </c>
      <c r="E2165" s="18" t="s">
        <v>334</v>
      </c>
      <c r="F2165" s="224">
        <v>5</v>
      </c>
      <c r="G2165" s="33"/>
      <c r="H2165" s="34"/>
    </row>
    <row r="2166" spans="1:8" s="2" customFormat="1" ht="16.899999999999999" customHeight="1">
      <c r="A2166" s="33"/>
      <c r="B2166" s="34"/>
      <c r="C2166" s="219" t="s">
        <v>3056</v>
      </c>
      <c r="D2166" s="220" t="s">
        <v>1</v>
      </c>
      <c r="E2166" s="221" t="s">
        <v>1</v>
      </c>
      <c r="F2166" s="222">
        <v>8.16</v>
      </c>
      <c r="G2166" s="33"/>
      <c r="H2166" s="34"/>
    </row>
    <row r="2167" spans="1:8" s="2" customFormat="1" ht="16.899999999999999" customHeight="1">
      <c r="A2167" s="33"/>
      <c r="B2167" s="34"/>
      <c r="C2167" s="223" t="s">
        <v>1</v>
      </c>
      <c r="D2167" s="223" t="s">
        <v>3855</v>
      </c>
      <c r="E2167" s="18" t="s">
        <v>1</v>
      </c>
      <c r="F2167" s="224">
        <v>0</v>
      </c>
      <c r="G2167" s="33"/>
      <c r="H2167" s="34"/>
    </row>
    <row r="2168" spans="1:8" s="2" customFormat="1" ht="16.899999999999999" customHeight="1">
      <c r="A2168" s="33"/>
      <c r="B2168" s="34"/>
      <c r="C2168" s="223" t="s">
        <v>1</v>
      </c>
      <c r="D2168" s="223" t="s">
        <v>3856</v>
      </c>
      <c r="E2168" s="18" t="s">
        <v>1</v>
      </c>
      <c r="F2168" s="224">
        <v>2.8</v>
      </c>
      <c r="G2168" s="33"/>
      <c r="H2168" s="34"/>
    </row>
    <row r="2169" spans="1:8" s="2" customFormat="1" ht="16.899999999999999" customHeight="1">
      <c r="A2169" s="33"/>
      <c r="B2169" s="34"/>
      <c r="C2169" s="223" t="s">
        <v>1</v>
      </c>
      <c r="D2169" s="223" t="s">
        <v>3857</v>
      </c>
      <c r="E2169" s="18" t="s">
        <v>1</v>
      </c>
      <c r="F2169" s="224">
        <v>2.2799999999999998</v>
      </c>
      <c r="G2169" s="33"/>
      <c r="H2169" s="34"/>
    </row>
    <row r="2170" spans="1:8" s="2" customFormat="1" ht="16.899999999999999" customHeight="1">
      <c r="A2170" s="33"/>
      <c r="B2170" s="34"/>
      <c r="C2170" s="223" t="s">
        <v>1</v>
      </c>
      <c r="D2170" s="223" t="s">
        <v>3858</v>
      </c>
      <c r="E2170" s="18" t="s">
        <v>1</v>
      </c>
      <c r="F2170" s="224">
        <v>3.08</v>
      </c>
      <c r="G2170" s="33"/>
      <c r="H2170" s="34"/>
    </row>
    <row r="2171" spans="1:8" s="2" customFormat="1" ht="16.899999999999999" customHeight="1">
      <c r="A2171" s="33"/>
      <c r="B2171" s="34"/>
      <c r="C2171" s="223" t="s">
        <v>3056</v>
      </c>
      <c r="D2171" s="223" t="s">
        <v>282</v>
      </c>
      <c r="E2171" s="18" t="s">
        <v>1</v>
      </c>
      <c r="F2171" s="224">
        <v>8.16</v>
      </c>
      <c r="G2171" s="33"/>
      <c r="H2171" s="34"/>
    </row>
    <row r="2172" spans="1:8" s="2" customFormat="1" ht="16.899999999999999" customHeight="1">
      <c r="A2172" s="33"/>
      <c r="B2172" s="34"/>
      <c r="C2172" s="225" t="s">
        <v>5480</v>
      </c>
      <c r="D2172" s="33"/>
      <c r="E2172" s="33"/>
      <c r="F2172" s="33"/>
      <c r="G2172" s="33"/>
      <c r="H2172" s="34"/>
    </row>
    <row r="2173" spans="1:8" s="2" customFormat="1" ht="16.899999999999999" customHeight="1">
      <c r="A2173" s="33"/>
      <c r="B2173" s="34"/>
      <c r="C2173" s="223" t="s">
        <v>3844</v>
      </c>
      <c r="D2173" s="223" t="s">
        <v>3845</v>
      </c>
      <c r="E2173" s="18" t="s">
        <v>224</v>
      </c>
      <c r="F2173" s="224">
        <v>501.16</v>
      </c>
      <c r="G2173" s="33"/>
      <c r="H2173" s="34"/>
    </row>
    <row r="2174" spans="1:8" s="2" customFormat="1" ht="16.899999999999999" customHeight="1">
      <c r="A2174" s="33"/>
      <c r="B2174" s="34"/>
      <c r="C2174" s="223" t="s">
        <v>3901</v>
      </c>
      <c r="D2174" s="223" t="s">
        <v>3902</v>
      </c>
      <c r="E2174" s="18" t="s">
        <v>224</v>
      </c>
      <c r="F2174" s="224">
        <v>8.16</v>
      </c>
      <c r="G2174" s="33"/>
      <c r="H2174" s="34"/>
    </row>
    <row r="2175" spans="1:8" s="2" customFormat="1" ht="16.899999999999999" customHeight="1">
      <c r="A2175" s="33"/>
      <c r="B2175" s="34"/>
      <c r="C2175" s="219" t="s">
        <v>3058</v>
      </c>
      <c r="D2175" s="220" t="s">
        <v>1</v>
      </c>
      <c r="E2175" s="221" t="s">
        <v>1</v>
      </c>
      <c r="F2175" s="222">
        <v>365.04</v>
      </c>
      <c r="G2175" s="33"/>
      <c r="H2175" s="34"/>
    </row>
    <row r="2176" spans="1:8" s="2" customFormat="1" ht="16.899999999999999" customHeight="1">
      <c r="A2176" s="33"/>
      <c r="B2176" s="34"/>
      <c r="C2176" s="223" t="s">
        <v>1</v>
      </c>
      <c r="D2176" s="223" t="s">
        <v>3110</v>
      </c>
      <c r="E2176" s="18" t="s">
        <v>1</v>
      </c>
      <c r="F2176" s="224">
        <v>365.04</v>
      </c>
      <c r="G2176" s="33"/>
      <c r="H2176" s="34"/>
    </row>
    <row r="2177" spans="1:8" s="2" customFormat="1" ht="16.899999999999999" customHeight="1">
      <c r="A2177" s="33"/>
      <c r="B2177" s="34"/>
      <c r="C2177" s="223" t="s">
        <v>3058</v>
      </c>
      <c r="D2177" s="223" t="s">
        <v>3368</v>
      </c>
      <c r="E2177" s="18" t="s">
        <v>1</v>
      </c>
      <c r="F2177" s="224">
        <v>365.04</v>
      </c>
      <c r="G2177" s="33"/>
      <c r="H2177" s="34"/>
    </row>
    <row r="2178" spans="1:8" s="2" customFormat="1" ht="16.899999999999999" customHeight="1">
      <c r="A2178" s="33"/>
      <c r="B2178" s="34"/>
      <c r="C2178" s="225" t="s">
        <v>5480</v>
      </c>
      <c r="D2178" s="33"/>
      <c r="E2178" s="33"/>
      <c r="F2178" s="33"/>
      <c r="G2178" s="33"/>
      <c r="H2178" s="34"/>
    </row>
    <row r="2179" spans="1:8" s="2" customFormat="1" ht="16.899999999999999" customHeight="1">
      <c r="A2179" s="33"/>
      <c r="B2179" s="34"/>
      <c r="C2179" s="223" t="s">
        <v>3390</v>
      </c>
      <c r="D2179" s="223" t="s">
        <v>3391</v>
      </c>
      <c r="E2179" s="18" t="s">
        <v>266</v>
      </c>
      <c r="F2179" s="224">
        <v>788.48599999999999</v>
      </c>
      <c r="G2179" s="33"/>
      <c r="H2179" s="34"/>
    </row>
    <row r="2180" spans="1:8" s="2" customFormat="1" ht="16.899999999999999" customHeight="1">
      <c r="A2180" s="33"/>
      <c r="B2180" s="34"/>
      <c r="C2180" s="219" t="s">
        <v>3060</v>
      </c>
      <c r="D2180" s="220" t="s">
        <v>1</v>
      </c>
      <c r="E2180" s="221" t="s">
        <v>1</v>
      </c>
      <c r="F2180" s="222">
        <v>20</v>
      </c>
      <c r="G2180" s="33"/>
      <c r="H2180" s="34"/>
    </row>
    <row r="2181" spans="1:8" s="2" customFormat="1" ht="16.899999999999999" customHeight="1">
      <c r="A2181" s="33"/>
      <c r="B2181" s="34"/>
      <c r="C2181" s="223" t="s">
        <v>1</v>
      </c>
      <c r="D2181" s="223" t="s">
        <v>3357</v>
      </c>
      <c r="E2181" s="18" t="s">
        <v>1</v>
      </c>
      <c r="F2181" s="224">
        <v>0</v>
      </c>
      <c r="G2181" s="33"/>
      <c r="H2181" s="34"/>
    </row>
    <row r="2182" spans="1:8" s="2" customFormat="1" ht="16.899999999999999" customHeight="1">
      <c r="A2182" s="33"/>
      <c r="B2182" s="34"/>
      <c r="C2182" s="223" t="s">
        <v>1</v>
      </c>
      <c r="D2182" s="223" t="s">
        <v>3358</v>
      </c>
      <c r="E2182" s="18" t="s">
        <v>1</v>
      </c>
      <c r="F2182" s="224">
        <v>20</v>
      </c>
      <c r="G2182" s="33"/>
      <c r="H2182" s="34"/>
    </row>
    <row r="2183" spans="1:8" s="2" customFormat="1" ht="16.899999999999999" customHeight="1">
      <c r="A2183" s="33"/>
      <c r="B2183" s="34"/>
      <c r="C2183" s="223" t="s">
        <v>3060</v>
      </c>
      <c r="D2183" s="223" t="s">
        <v>3359</v>
      </c>
      <c r="E2183" s="18" t="s">
        <v>1</v>
      </c>
      <c r="F2183" s="224">
        <v>20</v>
      </c>
      <c r="G2183" s="33"/>
      <c r="H2183" s="34"/>
    </row>
    <row r="2184" spans="1:8" s="2" customFormat="1" ht="16.899999999999999" customHeight="1">
      <c r="A2184" s="33"/>
      <c r="B2184" s="34"/>
      <c r="C2184" s="225" t="s">
        <v>5480</v>
      </c>
      <c r="D2184" s="33"/>
      <c r="E2184" s="33"/>
      <c r="F2184" s="33"/>
      <c r="G2184" s="33"/>
      <c r="H2184" s="34"/>
    </row>
    <row r="2185" spans="1:8" s="2" customFormat="1" ht="16.899999999999999" customHeight="1">
      <c r="A2185" s="33"/>
      <c r="B2185" s="34"/>
      <c r="C2185" s="223" t="s">
        <v>3373</v>
      </c>
      <c r="D2185" s="223" t="s">
        <v>3374</v>
      </c>
      <c r="E2185" s="18" t="s">
        <v>266</v>
      </c>
      <c r="F2185" s="224">
        <v>32</v>
      </c>
      <c r="G2185" s="33"/>
      <c r="H2185" s="34"/>
    </row>
    <row r="2186" spans="1:8" s="2" customFormat="1" ht="16.899999999999999" customHeight="1">
      <c r="A2186" s="33"/>
      <c r="B2186" s="34"/>
      <c r="C2186" s="219" t="s">
        <v>3061</v>
      </c>
      <c r="D2186" s="220" t="s">
        <v>1</v>
      </c>
      <c r="E2186" s="221" t="s">
        <v>1</v>
      </c>
      <c r="F2186" s="222">
        <v>331.57299999999998</v>
      </c>
      <c r="G2186" s="33"/>
      <c r="H2186" s="34"/>
    </row>
    <row r="2187" spans="1:8" s="2" customFormat="1" ht="16.899999999999999" customHeight="1">
      <c r="A2187" s="33"/>
      <c r="B2187" s="34"/>
      <c r="C2187" s="223" t="s">
        <v>1</v>
      </c>
      <c r="D2187" s="223" t="s">
        <v>3086</v>
      </c>
      <c r="E2187" s="18" t="s">
        <v>1</v>
      </c>
      <c r="F2187" s="224">
        <v>29.561</v>
      </c>
      <c r="G2187" s="33"/>
      <c r="H2187" s="34"/>
    </row>
    <row r="2188" spans="1:8" s="2" customFormat="1" ht="16.899999999999999" customHeight="1">
      <c r="A2188" s="33"/>
      <c r="B2188" s="34"/>
      <c r="C2188" s="223" t="s">
        <v>1</v>
      </c>
      <c r="D2188" s="223" t="s">
        <v>3098</v>
      </c>
      <c r="E2188" s="18" t="s">
        <v>1</v>
      </c>
      <c r="F2188" s="224">
        <v>301.15899999999999</v>
      </c>
      <c r="G2188" s="33"/>
      <c r="H2188" s="34"/>
    </row>
    <row r="2189" spans="1:8" s="2" customFormat="1" ht="16.899999999999999" customHeight="1">
      <c r="A2189" s="33"/>
      <c r="B2189" s="34"/>
      <c r="C2189" s="223" t="s">
        <v>1</v>
      </c>
      <c r="D2189" s="223" t="s">
        <v>3049</v>
      </c>
      <c r="E2189" s="18" t="s">
        <v>1</v>
      </c>
      <c r="F2189" s="224">
        <v>0.85299999999999998</v>
      </c>
      <c r="G2189" s="33"/>
      <c r="H2189" s="34"/>
    </row>
    <row r="2190" spans="1:8" s="2" customFormat="1" ht="16.899999999999999" customHeight="1">
      <c r="A2190" s="33"/>
      <c r="B2190" s="34"/>
      <c r="C2190" s="223" t="s">
        <v>3061</v>
      </c>
      <c r="D2190" s="223" t="s">
        <v>3367</v>
      </c>
      <c r="E2190" s="18" t="s">
        <v>1</v>
      </c>
      <c r="F2190" s="224">
        <v>331.57299999999998</v>
      </c>
      <c r="G2190" s="33"/>
      <c r="H2190" s="34"/>
    </row>
    <row r="2191" spans="1:8" s="2" customFormat="1" ht="16.899999999999999" customHeight="1">
      <c r="A2191" s="33"/>
      <c r="B2191" s="34"/>
      <c r="C2191" s="225" t="s">
        <v>5480</v>
      </c>
      <c r="D2191" s="33"/>
      <c r="E2191" s="33"/>
      <c r="F2191" s="33"/>
      <c r="G2191" s="33"/>
      <c r="H2191" s="34"/>
    </row>
    <row r="2192" spans="1:8" s="2" customFormat="1" ht="16.899999999999999" customHeight="1">
      <c r="A2192" s="33"/>
      <c r="B2192" s="34"/>
      <c r="C2192" s="223" t="s">
        <v>3386</v>
      </c>
      <c r="D2192" s="223" t="s">
        <v>3387</v>
      </c>
      <c r="E2192" s="18" t="s">
        <v>266</v>
      </c>
      <c r="F2192" s="224">
        <v>762.61800000000005</v>
      </c>
      <c r="G2192" s="33"/>
      <c r="H2192" s="34"/>
    </row>
    <row r="2193" spans="1:8" s="2" customFormat="1" ht="16.899999999999999" customHeight="1">
      <c r="A2193" s="33"/>
      <c r="B2193" s="34"/>
      <c r="C2193" s="219" t="s">
        <v>3063</v>
      </c>
      <c r="D2193" s="220" t="s">
        <v>1</v>
      </c>
      <c r="E2193" s="221" t="s">
        <v>1</v>
      </c>
      <c r="F2193" s="222">
        <v>1.216</v>
      </c>
      <c r="G2193" s="33"/>
      <c r="H2193" s="34"/>
    </row>
    <row r="2194" spans="1:8" s="2" customFormat="1" ht="16.899999999999999" customHeight="1">
      <c r="A2194" s="33"/>
      <c r="B2194" s="34"/>
      <c r="C2194" s="223" t="s">
        <v>1</v>
      </c>
      <c r="D2194" s="223" t="s">
        <v>3369</v>
      </c>
      <c r="E2194" s="18" t="s">
        <v>1</v>
      </c>
      <c r="F2194" s="224">
        <v>0</v>
      </c>
      <c r="G2194" s="33"/>
      <c r="H2194" s="34"/>
    </row>
    <row r="2195" spans="1:8" s="2" customFormat="1" ht="16.899999999999999" customHeight="1">
      <c r="A2195" s="33"/>
      <c r="B2195" s="34"/>
      <c r="C2195" s="223" t="s">
        <v>1</v>
      </c>
      <c r="D2195" s="223" t="s">
        <v>3107</v>
      </c>
      <c r="E2195" s="18" t="s">
        <v>1</v>
      </c>
      <c r="F2195" s="224">
        <v>1.216</v>
      </c>
      <c r="G2195" s="33"/>
      <c r="H2195" s="34"/>
    </row>
    <row r="2196" spans="1:8" s="2" customFormat="1" ht="16.899999999999999" customHeight="1">
      <c r="A2196" s="33"/>
      <c r="B2196" s="34"/>
      <c r="C2196" s="223" t="s">
        <v>3063</v>
      </c>
      <c r="D2196" s="223" t="s">
        <v>3370</v>
      </c>
      <c r="E2196" s="18" t="s">
        <v>1</v>
      </c>
      <c r="F2196" s="224">
        <v>1.216</v>
      </c>
      <c r="G2196" s="33"/>
      <c r="H2196" s="34"/>
    </row>
    <row r="2197" spans="1:8" s="2" customFormat="1" ht="16.899999999999999" customHeight="1">
      <c r="A2197" s="33"/>
      <c r="B2197" s="34"/>
      <c r="C2197" s="225" t="s">
        <v>5480</v>
      </c>
      <c r="D2197" s="33"/>
      <c r="E2197" s="33"/>
      <c r="F2197" s="33"/>
      <c r="G2197" s="33"/>
      <c r="H2197" s="34"/>
    </row>
    <row r="2198" spans="1:8" s="2" customFormat="1" ht="16.899999999999999" customHeight="1">
      <c r="A2198" s="33"/>
      <c r="B2198" s="34"/>
      <c r="C2198" s="223" t="s">
        <v>3382</v>
      </c>
      <c r="D2198" s="223" t="s">
        <v>3383</v>
      </c>
      <c r="E2198" s="18" t="s">
        <v>266</v>
      </c>
      <c r="F2198" s="224">
        <v>2.2799999999999998</v>
      </c>
      <c r="G2198" s="33"/>
      <c r="H2198" s="34"/>
    </row>
    <row r="2199" spans="1:8" s="2" customFormat="1" ht="16.899999999999999" customHeight="1">
      <c r="A2199" s="33"/>
      <c r="B2199" s="34"/>
      <c r="C2199" s="219" t="s">
        <v>3065</v>
      </c>
      <c r="D2199" s="220" t="s">
        <v>1</v>
      </c>
      <c r="E2199" s="221" t="s">
        <v>1</v>
      </c>
      <c r="F2199" s="222">
        <v>482.17500000000001</v>
      </c>
      <c r="G2199" s="33"/>
      <c r="H2199" s="34"/>
    </row>
    <row r="2200" spans="1:8" s="2" customFormat="1" ht="16.899999999999999" customHeight="1">
      <c r="A2200" s="33"/>
      <c r="B2200" s="34"/>
      <c r="C2200" s="223" t="s">
        <v>1</v>
      </c>
      <c r="D2200" s="223" t="s">
        <v>3369</v>
      </c>
      <c r="E2200" s="18" t="s">
        <v>1</v>
      </c>
      <c r="F2200" s="224">
        <v>0</v>
      </c>
      <c r="G2200" s="33"/>
      <c r="H2200" s="34"/>
    </row>
    <row r="2201" spans="1:8" s="2" customFormat="1" ht="16.899999999999999" customHeight="1">
      <c r="A2201" s="33"/>
      <c r="B2201" s="34"/>
      <c r="C2201" s="223" t="s">
        <v>1</v>
      </c>
      <c r="D2201" s="223" t="s">
        <v>3100</v>
      </c>
      <c r="E2201" s="18" t="s">
        <v>1</v>
      </c>
      <c r="F2201" s="224">
        <v>370.42</v>
      </c>
      <c r="G2201" s="33"/>
      <c r="H2201" s="34"/>
    </row>
    <row r="2202" spans="1:8" s="2" customFormat="1" ht="16.899999999999999" customHeight="1">
      <c r="A2202" s="33"/>
      <c r="B2202" s="34"/>
      <c r="C2202" s="223" t="s">
        <v>1</v>
      </c>
      <c r="D2202" s="223" t="s">
        <v>3088</v>
      </c>
      <c r="E2202" s="18" t="s">
        <v>1</v>
      </c>
      <c r="F2202" s="224">
        <v>111.755</v>
      </c>
      <c r="G2202" s="33"/>
      <c r="H2202" s="34"/>
    </row>
    <row r="2203" spans="1:8" s="2" customFormat="1" ht="16.899999999999999" customHeight="1">
      <c r="A2203" s="33"/>
      <c r="B2203" s="34"/>
      <c r="C2203" s="223" t="s">
        <v>3065</v>
      </c>
      <c r="D2203" s="223" t="s">
        <v>236</v>
      </c>
      <c r="E2203" s="18" t="s">
        <v>1</v>
      </c>
      <c r="F2203" s="224">
        <v>482.17500000000001</v>
      </c>
      <c r="G2203" s="33"/>
      <c r="H2203" s="34"/>
    </row>
    <row r="2204" spans="1:8" s="2" customFormat="1" ht="16.899999999999999" customHeight="1">
      <c r="A2204" s="33"/>
      <c r="B2204" s="34"/>
      <c r="C2204" s="225" t="s">
        <v>5480</v>
      </c>
      <c r="D2204" s="33"/>
      <c r="E2204" s="33"/>
      <c r="F2204" s="33"/>
      <c r="G2204" s="33"/>
      <c r="H2204" s="34"/>
    </row>
    <row r="2205" spans="1:8" s="2" customFormat="1" ht="16.899999999999999" customHeight="1">
      <c r="A2205" s="33"/>
      <c r="B2205" s="34"/>
      <c r="C2205" s="223" t="s">
        <v>3382</v>
      </c>
      <c r="D2205" s="223" t="s">
        <v>3383</v>
      </c>
      <c r="E2205" s="18" t="s">
        <v>266</v>
      </c>
      <c r="F2205" s="224">
        <v>904.07799999999997</v>
      </c>
      <c r="G2205" s="33"/>
      <c r="H2205" s="34"/>
    </row>
    <row r="2206" spans="1:8" s="2" customFormat="1" ht="16.899999999999999" customHeight="1">
      <c r="A2206" s="33"/>
      <c r="B2206" s="34"/>
      <c r="C2206" s="219" t="s">
        <v>3066</v>
      </c>
      <c r="D2206" s="220" t="s">
        <v>1</v>
      </c>
      <c r="E2206" s="221" t="s">
        <v>1</v>
      </c>
      <c r="F2206" s="222">
        <v>482.17500000000001</v>
      </c>
      <c r="G2206" s="33"/>
      <c r="H2206" s="34"/>
    </row>
    <row r="2207" spans="1:8" s="2" customFormat="1" ht="16.899999999999999" customHeight="1">
      <c r="A2207" s="33"/>
      <c r="B2207" s="34"/>
      <c r="C2207" s="223" t="s">
        <v>1</v>
      </c>
      <c r="D2207" s="223" t="s">
        <v>3487</v>
      </c>
      <c r="E2207" s="18" t="s">
        <v>1</v>
      </c>
      <c r="F2207" s="224">
        <v>0</v>
      </c>
      <c r="G2207" s="33"/>
      <c r="H2207" s="34"/>
    </row>
    <row r="2208" spans="1:8" s="2" customFormat="1" ht="16.899999999999999" customHeight="1">
      <c r="A2208" s="33"/>
      <c r="B2208" s="34"/>
      <c r="C2208" s="223" t="s">
        <v>1</v>
      </c>
      <c r="D2208" s="223" t="s">
        <v>3102</v>
      </c>
      <c r="E2208" s="18" t="s">
        <v>1</v>
      </c>
      <c r="F2208" s="224">
        <v>370.42</v>
      </c>
      <c r="G2208" s="33"/>
      <c r="H2208" s="34"/>
    </row>
    <row r="2209" spans="1:8" s="2" customFormat="1" ht="16.899999999999999" customHeight="1">
      <c r="A2209" s="33"/>
      <c r="B2209" s="34"/>
      <c r="C2209" s="223" t="s">
        <v>1</v>
      </c>
      <c r="D2209" s="223" t="s">
        <v>3090</v>
      </c>
      <c r="E2209" s="18" t="s">
        <v>1</v>
      </c>
      <c r="F2209" s="224">
        <v>111.755</v>
      </c>
      <c r="G2209" s="33"/>
      <c r="H2209" s="34"/>
    </row>
    <row r="2210" spans="1:8" s="2" customFormat="1" ht="16.899999999999999" customHeight="1">
      <c r="A2210" s="33"/>
      <c r="B2210" s="34"/>
      <c r="C2210" s="223" t="s">
        <v>3066</v>
      </c>
      <c r="D2210" s="223" t="s">
        <v>236</v>
      </c>
      <c r="E2210" s="18" t="s">
        <v>1</v>
      </c>
      <c r="F2210" s="224">
        <v>482.17500000000001</v>
      </c>
      <c r="G2210" s="33"/>
      <c r="H2210" s="34"/>
    </row>
    <row r="2211" spans="1:8" s="2" customFormat="1" ht="16.899999999999999" customHeight="1">
      <c r="A2211" s="33"/>
      <c r="B2211" s="34"/>
      <c r="C2211" s="225" t="s">
        <v>5480</v>
      </c>
      <c r="D2211" s="33"/>
      <c r="E2211" s="33"/>
      <c r="F2211" s="33"/>
      <c r="G2211" s="33"/>
      <c r="H2211" s="34"/>
    </row>
    <row r="2212" spans="1:8" s="2" customFormat="1" ht="16.899999999999999" customHeight="1">
      <c r="A2212" s="33"/>
      <c r="B2212" s="34"/>
      <c r="C2212" s="223" t="s">
        <v>3377</v>
      </c>
      <c r="D2212" s="223" t="s">
        <v>3378</v>
      </c>
      <c r="E2212" s="18" t="s">
        <v>266</v>
      </c>
      <c r="F2212" s="224">
        <v>867.91499999999996</v>
      </c>
      <c r="G2212" s="33"/>
      <c r="H2212" s="34"/>
    </row>
    <row r="2213" spans="1:8" s="2" customFormat="1" ht="16.899999999999999" customHeight="1">
      <c r="A2213" s="33"/>
      <c r="B2213" s="34"/>
      <c r="C2213" s="219" t="s">
        <v>3067</v>
      </c>
      <c r="D2213" s="220" t="s">
        <v>1</v>
      </c>
      <c r="E2213" s="221" t="s">
        <v>1</v>
      </c>
      <c r="F2213" s="222">
        <v>268.85000000000002</v>
      </c>
      <c r="G2213" s="33"/>
      <c r="H2213" s="34"/>
    </row>
    <row r="2214" spans="1:8" s="2" customFormat="1" ht="16.899999999999999" customHeight="1">
      <c r="A2214" s="33"/>
      <c r="B2214" s="34"/>
      <c r="C2214" s="223" t="s">
        <v>1</v>
      </c>
      <c r="D2214" s="223" t="s">
        <v>3360</v>
      </c>
      <c r="E2214" s="18" t="s">
        <v>1</v>
      </c>
      <c r="F2214" s="224">
        <v>0</v>
      </c>
      <c r="G2214" s="33"/>
      <c r="H2214" s="34"/>
    </row>
    <row r="2215" spans="1:8" s="2" customFormat="1" ht="16.899999999999999" customHeight="1">
      <c r="A2215" s="33"/>
      <c r="B2215" s="34"/>
      <c r="C2215" s="223" t="s">
        <v>1</v>
      </c>
      <c r="D2215" s="223" t="s">
        <v>3091</v>
      </c>
      <c r="E2215" s="18" t="s">
        <v>1</v>
      </c>
      <c r="F2215" s="224">
        <v>41.685000000000002</v>
      </c>
      <c r="G2215" s="33"/>
      <c r="H2215" s="34"/>
    </row>
    <row r="2216" spans="1:8" s="2" customFormat="1" ht="16.899999999999999" customHeight="1">
      <c r="A2216" s="33"/>
      <c r="B2216" s="34"/>
      <c r="C2216" s="223" t="s">
        <v>1</v>
      </c>
      <c r="D2216" s="223" t="s">
        <v>3103</v>
      </c>
      <c r="E2216" s="18" t="s">
        <v>1</v>
      </c>
      <c r="F2216" s="224">
        <v>227.16499999999999</v>
      </c>
      <c r="G2216" s="33"/>
      <c r="H2216" s="34"/>
    </row>
    <row r="2217" spans="1:8" s="2" customFormat="1" ht="16.899999999999999" customHeight="1">
      <c r="A2217" s="33"/>
      <c r="B2217" s="34"/>
      <c r="C2217" s="223" t="s">
        <v>3067</v>
      </c>
      <c r="D2217" s="223" t="s">
        <v>3366</v>
      </c>
      <c r="E2217" s="18" t="s">
        <v>1</v>
      </c>
      <c r="F2217" s="224">
        <v>268.85000000000002</v>
      </c>
      <c r="G2217" s="33"/>
      <c r="H2217" s="34"/>
    </row>
    <row r="2218" spans="1:8" s="2" customFormat="1" ht="16.899999999999999" customHeight="1">
      <c r="A2218" s="33"/>
      <c r="B2218" s="34"/>
      <c r="C2218" s="225" t="s">
        <v>5480</v>
      </c>
      <c r="D2218" s="33"/>
      <c r="E2218" s="33"/>
      <c r="F2218" s="33"/>
      <c r="G2218" s="33"/>
      <c r="H2218" s="34"/>
    </row>
    <row r="2219" spans="1:8" s="2" customFormat="1" ht="16.899999999999999" customHeight="1">
      <c r="A2219" s="33"/>
      <c r="B2219" s="34"/>
      <c r="C2219" s="223" t="s">
        <v>3377</v>
      </c>
      <c r="D2219" s="223" t="s">
        <v>3378</v>
      </c>
      <c r="E2219" s="18" t="s">
        <v>266</v>
      </c>
      <c r="F2219" s="224">
        <v>797.548</v>
      </c>
      <c r="G2219" s="33"/>
      <c r="H2219" s="34"/>
    </row>
    <row r="2220" spans="1:8" s="2" customFormat="1" ht="16.899999999999999" customHeight="1">
      <c r="A2220" s="33"/>
      <c r="B2220" s="34"/>
      <c r="C2220" s="219" t="s">
        <v>3070</v>
      </c>
      <c r="D2220" s="220" t="s">
        <v>1</v>
      </c>
      <c r="E2220" s="221" t="s">
        <v>1</v>
      </c>
      <c r="F2220" s="222">
        <v>166.76400000000001</v>
      </c>
      <c r="G2220" s="33"/>
      <c r="H2220" s="34"/>
    </row>
    <row r="2221" spans="1:8" s="2" customFormat="1" ht="16.899999999999999" customHeight="1">
      <c r="A2221" s="33"/>
      <c r="B2221" s="34"/>
      <c r="C2221" s="223" t="s">
        <v>1</v>
      </c>
      <c r="D2221" s="223" t="s">
        <v>3360</v>
      </c>
      <c r="E2221" s="18" t="s">
        <v>1</v>
      </c>
      <c r="F2221" s="224">
        <v>0</v>
      </c>
      <c r="G2221" s="33"/>
      <c r="H2221" s="34"/>
    </row>
    <row r="2222" spans="1:8" s="2" customFormat="1" ht="16.899999999999999" customHeight="1">
      <c r="A2222" s="33"/>
      <c r="B2222" s="34"/>
      <c r="C2222" s="223" t="s">
        <v>1</v>
      </c>
      <c r="D2222" s="223" t="s">
        <v>3361</v>
      </c>
      <c r="E2222" s="18" t="s">
        <v>1</v>
      </c>
      <c r="F2222" s="224">
        <v>0</v>
      </c>
      <c r="G2222" s="33"/>
      <c r="H2222" s="34"/>
    </row>
    <row r="2223" spans="1:8" s="2" customFormat="1" ht="16.899999999999999" customHeight="1">
      <c r="A2223" s="33"/>
      <c r="B2223" s="34"/>
      <c r="C2223" s="223" t="s">
        <v>1</v>
      </c>
      <c r="D2223" s="223" t="s">
        <v>3093</v>
      </c>
      <c r="E2223" s="18" t="s">
        <v>1</v>
      </c>
      <c r="F2223" s="224">
        <v>15.374000000000001</v>
      </c>
      <c r="G2223" s="33"/>
      <c r="H2223" s="34"/>
    </row>
    <row r="2224" spans="1:8" s="2" customFormat="1" ht="16.899999999999999" customHeight="1">
      <c r="A2224" s="33"/>
      <c r="B2224" s="34"/>
      <c r="C2224" s="223" t="s">
        <v>1</v>
      </c>
      <c r="D2224" s="223" t="s">
        <v>3105</v>
      </c>
      <c r="E2224" s="18" t="s">
        <v>1</v>
      </c>
      <c r="F2224" s="224">
        <v>77.025999999999996</v>
      </c>
      <c r="G2224" s="33"/>
      <c r="H2224" s="34"/>
    </row>
    <row r="2225" spans="1:8" s="2" customFormat="1" ht="16.899999999999999" customHeight="1">
      <c r="A2225" s="33"/>
      <c r="B2225" s="34"/>
      <c r="C2225" s="223" t="s">
        <v>1</v>
      </c>
      <c r="D2225" s="223" t="s">
        <v>3362</v>
      </c>
      <c r="E2225" s="18" t="s">
        <v>1</v>
      </c>
      <c r="F2225" s="224">
        <v>0</v>
      </c>
      <c r="G2225" s="33"/>
      <c r="H2225" s="34"/>
    </row>
    <row r="2226" spans="1:8" s="2" customFormat="1" ht="16.899999999999999" customHeight="1">
      <c r="A2226" s="33"/>
      <c r="B2226" s="34"/>
      <c r="C2226" s="223" t="s">
        <v>1</v>
      </c>
      <c r="D2226" s="223" t="s">
        <v>3096</v>
      </c>
      <c r="E2226" s="18" t="s">
        <v>1</v>
      </c>
      <c r="F2226" s="224">
        <v>31.274999999999999</v>
      </c>
      <c r="G2226" s="33"/>
      <c r="H2226" s="34"/>
    </row>
    <row r="2227" spans="1:8" s="2" customFormat="1" ht="16.899999999999999" customHeight="1">
      <c r="A2227" s="33"/>
      <c r="B2227" s="34"/>
      <c r="C2227" s="223" t="s">
        <v>1</v>
      </c>
      <c r="D2227" s="223" t="s">
        <v>3111</v>
      </c>
      <c r="E2227" s="18" t="s">
        <v>1</v>
      </c>
      <c r="F2227" s="224">
        <v>38.225000000000001</v>
      </c>
      <c r="G2227" s="33"/>
      <c r="H2227" s="34"/>
    </row>
    <row r="2228" spans="1:8" s="2" customFormat="1" ht="16.899999999999999" customHeight="1">
      <c r="A2228" s="33"/>
      <c r="B2228" s="34"/>
      <c r="C2228" s="223" t="s">
        <v>1</v>
      </c>
      <c r="D2228" s="223" t="s">
        <v>3363</v>
      </c>
      <c r="E2228" s="18" t="s">
        <v>1</v>
      </c>
      <c r="F2228" s="224">
        <v>0</v>
      </c>
      <c r="G2228" s="33"/>
      <c r="H2228" s="34"/>
    </row>
    <row r="2229" spans="1:8" s="2" customFormat="1" ht="16.899999999999999" customHeight="1">
      <c r="A2229" s="33"/>
      <c r="B2229" s="34"/>
      <c r="C2229" s="223" t="s">
        <v>1</v>
      </c>
      <c r="D2229" s="223" t="s">
        <v>3108</v>
      </c>
      <c r="E2229" s="18" t="s">
        <v>1</v>
      </c>
      <c r="F2229" s="224">
        <v>4.8639999999999999</v>
      </c>
      <c r="G2229" s="33"/>
      <c r="H2229" s="34"/>
    </row>
    <row r="2230" spans="1:8" s="2" customFormat="1" ht="16.899999999999999" customHeight="1">
      <c r="A2230" s="33"/>
      <c r="B2230" s="34"/>
      <c r="C2230" s="223" t="s">
        <v>3070</v>
      </c>
      <c r="D2230" s="223" t="s">
        <v>3364</v>
      </c>
      <c r="E2230" s="18" t="s">
        <v>1</v>
      </c>
      <c r="F2230" s="224">
        <v>166.76400000000001</v>
      </c>
      <c r="G2230" s="33"/>
      <c r="H2230" s="34"/>
    </row>
    <row r="2231" spans="1:8" s="2" customFormat="1" ht="16.899999999999999" customHeight="1">
      <c r="A2231" s="33"/>
      <c r="B2231" s="34"/>
      <c r="C2231" s="225" t="s">
        <v>5480</v>
      </c>
      <c r="D2231" s="33"/>
      <c r="E2231" s="33"/>
      <c r="F2231" s="33"/>
      <c r="G2231" s="33"/>
      <c r="H2231" s="34"/>
    </row>
    <row r="2232" spans="1:8" s="2" customFormat="1" ht="16.899999999999999" customHeight="1">
      <c r="A2232" s="33"/>
      <c r="B2232" s="34"/>
      <c r="C2232" s="223" t="s">
        <v>3377</v>
      </c>
      <c r="D2232" s="223" t="s">
        <v>3378</v>
      </c>
      <c r="E2232" s="18" t="s">
        <v>266</v>
      </c>
      <c r="F2232" s="224">
        <v>797.548</v>
      </c>
      <c r="G2232" s="33"/>
      <c r="H2232" s="34"/>
    </row>
    <row r="2233" spans="1:8" s="2" customFormat="1" ht="16.899999999999999" customHeight="1">
      <c r="A2233" s="33"/>
      <c r="B2233" s="34"/>
      <c r="C2233" s="219" t="s">
        <v>3072</v>
      </c>
      <c r="D2233" s="220" t="s">
        <v>1</v>
      </c>
      <c r="E2233" s="221" t="s">
        <v>1</v>
      </c>
      <c r="F2233" s="222">
        <v>232.93600000000001</v>
      </c>
      <c r="G2233" s="33"/>
      <c r="H2233" s="34"/>
    </row>
    <row r="2234" spans="1:8" s="2" customFormat="1" ht="16.899999999999999" customHeight="1">
      <c r="A2234" s="33"/>
      <c r="B2234" s="34"/>
      <c r="C2234" s="223" t="s">
        <v>1</v>
      </c>
      <c r="D2234" s="223" t="s">
        <v>3295</v>
      </c>
      <c r="E2234" s="18" t="s">
        <v>1</v>
      </c>
      <c r="F2234" s="224">
        <v>0</v>
      </c>
      <c r="G2234" s="33"/>
      <c r="H2234" s="34"/>
    </row>
    <row r="2235" spans="1:8" s="2" customFormat="1" ht="16.899999999999999" customHeight="1">
      <c r="A2235" s="33"/>
      <c r="B2235" s="34"/>
      <c r="C2235" s="223" t="s">
        <v>1</v>
      </c>
      <c r="D2235" s="223" t="s">
        <v>3296</v>
      </c>
      <c r="E2235" s="18" t="s">
        <v>1</v>
      </c>
      <c r="F2235" s="224">
        <v>0</v>
      </c>
      <c r="G2235" s="33"/>
      <c r="H2235" s="34"/>
    </row>
    <row r="2236" spans="1:8" s="2" customFormat="1" ht="16.899999999999999" customHeight="1">
      <c r="A2236" s="33"/>
      <c r="B2236" s="34"/>
      <c r="C2236" s="223" t="s">
        <v>1</v>
      </c>
      <c r="D2236" s="223" t="s">
        <v>3297</v>
      </c>
      <c r="E2236" s="18" t="s">
        <v>1</v>
      </c>
      <c r="F2236" s="224">
        <v>0</v>
      </c>
      <c r="G2236" s="33"/>
      <c r="H2236" s="34"/>
    </row>
    <row r="2237" spans="1:8" s="2" customFormat="1" ht="16.899999999999999" customHeight="1">
      <c r="A2237" s="33"/>
      <c r="B2237" s="34"/>
      <c r="C2237" s="223" t="s">
        <v>1</v>
      </c>
      <c r="D2237" s="223" t="s">
        <v>3298</v>
      </c>
      <c r="E2237" s="18" t="s">
        <v>1</v>
      </c>
      <c r="F2237" s="224">
        <v>137.85599999999999</v>
      </c>
      <c r="G2237" s="33"/>
      <c r="H2237" s="34"/>
    </row>
    <row r="2238" spans="1:8" s="2" customFormat="1" ht="16.899999999999999" customHeight="1">
      <c r="A2238" s="33"/>
      <c r="B2238" s="34"/>
      <c r="C2238" s="223" t="s">
        <v>1</v>
      </c>
      <c r="D2238" s="223" t="s">
        <v>3299</v>
      </c>
      <c r="E2238" s="18" t="s">
        <v>1</v>
      </c>
      <c r="F2238" s="224">
        <v>19.84</v>
      </c>
      <c r="G2238" s="33"/>
      <c r="H2238" s="34"/>
    </row>
    <row r="2239" spans="1:8" s="2" customFormat="1" ht="16.899999999999999" customHeight="1">
      <c r="A2239" s="33"/>
      <c r="B2239" s="34"/>
      <c r="C2239" s="223" t="s">
        <v>1</v>
      </c>
      <c r="D2239" s="223" t="s">
        <v>3300</v>
      </c>
      <c r="E2239" s="18" t="s">
        <v>1</v>
      </c>
      <c r="F2239" s="224">
        <v>45</v>
      </c>
      <c r="G2239" s="33"/>
      <c r="H2239" s="34"/>
    </row>
    <row r="2240" spans="1:8" s="2" customFormat="1" ht="16.899999999999999" customHeight="1">
      <c r="A2240" s="33"/>
      <c r="B2240" s="34"/>
      <c r="C2240" s="223" t="s">
        <v>1</v>
      </c>
      <c r="D2240" s="223" t="s">
        <v>3301</v>
      </c>
      <c r="E2240" s="18" t="s">
        <v>1</v>
      </c>
      <c r="F2240" s="224">
        <v>0</v>
      </c>
      <c r="G2240" s="33"/>
      <c r="H2240" s="34"/>
    </row>
    <row r="2241" spans="1:8" s="2" customFormat="1" ht="16.899999999999999" customHeight="1">
      <c r="A2241" s="33"/>
      <c r="B2241" s="34"/>
      <c r="C2241" s="223" t="s">
        <v>1</v>
      </c>
      <c r="D2241" s="223" t="s">
        <v>3302</v>
      </c>
      <c r="E2241" s="18" t="s">
        <v>1</v>
      </c>
      <c r="F2241" s="224">
        <v>3.36</v>
      </c>
      <c r="G2241" s="33"/>
      <c r="H2241" s="34"/>
    </row>
    <row r="2242" spans="1:8" s="2" customFormat="1" ht="16.899999999999999" customHeight="1">
      <c r="A2242" s="33"/>
      <c r="B2242" s="34"/>
      <c r="C2242" s="223" t="s">
        <v>1</v>
      </c>
      <c r="D2242" s="223" t="s">
        <v>3303</v>
      </c>
      <c r="E2242" s="18" t="s">
        <v>1</v>
      </c>
      <c r="F2242" s="224">
        <v>0</v>
      </c>
      <c r="G2242" s="33"/>
      <c r="H2242" s="34"/>
    </row>
    <row r="2243" spans="1:8" s="2" customFormat="1" ht="16.899999999999999" customHeight="1">
      <c r="A2243" s="33"/>
      <c r="B2243" s="34"/>
      <c r="C2243" s="223" t="s">
        <v>1</v>
      </c>
      <c r="D2243" s="223" t="s">
        <v>3304</v>
      </c>
      <c r="E2243" s="18" t="s">
        <v>1</v>
      </c>
      <c r="F2243" s="224">
        <v>0</v>
      </c>
      <c r="G2243" s="33"/>
      <c r="H2243" s="34"/>
    </row>
    <row r="2244" spans="1:8" s="2" customFormat="1" ht="16.899999999999999" customHeight="1">
      <c r="A2244" s="33"/>
      <c r="B2244" s="34"/>
      <c r="C2244" s="223" t="s">
        <v>1</v>
      </c>
      <c r="D2244" s="223" t="s">
        <v>3305</v>
      </c>
      <c r="E2244" s="18" t="s">
        <v>1</v>
      </c>
      <c r="F2244" s="224">
        <v>5.9</v>
      </c>
      <c r="G2244" s="33"/>
      <c r="H2244" s="34"/>
    </row>
    <row r="2245" spans="1:8" s="2" customFormat="1" ht="16.899999999999999" customHeight="1">
      <c r="A2245" s="33"/>
      <c r="B2245" s="34"/>
      <c r="C2245" s="223" t="s">
        <v>1</v>
      </c>
      <c r="D2245" s="223" t="s">
        <v>3306</v>
      </c>
      <c r="E2245" s="18" t="s">
        <v>1</v>
      </c>
      <c r="F2245" s="224">
        <v>13.484999999999999</v>
      </c>
      <c r="G2245" s="33"/>
      <c r="H2245" s="34"/>
    </row>
    <row r="2246" spans="1:8" s="2" customFormat="1" ht="16.899999999999999" customHeight="1">
      <c r="A2246" s="33"/>
      <c r="B2246" s="34"/>
      <c r="C2246" s="223" t="s">
        <v>1</v>
      </c>
      <c r="D2246" s="223" t="s">
        <v>3307</v>
      </c>
      <c r="E2246" s="18" t="s">
        <v>1</v>
      </c>
      <c r="F2246" s="224">
        <v>2.25</v>
      </c>
      <c r="G2246" s="33"/>
      <c r="H2246" s="34"/>
    </row>
    <row r="2247" spans="1:8" s="2" customFormat="1" ht="16.899999999999999" customHeight="1">
      <c r="A2247" s="33"/>
      <c r="B2247" s="34"/>
      <c r="C2247" s="223" t="s">
        <v>1</v>
      </c>
      <c r="D2247" s="223" t="s">
        <v>3308</v>
      </c>
      <c r="E2247" s="18" t="s">
        <v>1</v>
      </c>
      <c r="F2247" s="224">
        <v>1.0349999999999999</v>
      </c>
      <c r="G2247" s="33"/>
      <c r="H2247" s="34"/>
    </row>
    <row r="2248" spans="1:8" s="2" customFormat="1" ht="16.899999999999999" customHeight="1">
      <c r="A2248" s="33"/>
      <c r="B2248" s="34"/>
      <c r="C2248" s="223" t="s">
        <v>1</v>
      </c>
      <c r="D2248" s="223" t="s">
        <v>3309</v>
      </c>
      <c r="E2248" s="18" t="s">
        <v>1</v>
      </c>
      <c r="F2248" s="224">
        <v>1.76</v>
      </c>
      <c r="G2248" s="33"/>
      <c r="H2248" s="34"/>
    </row>
    <row r="2249" spans="1:8" s="2" customFormat="1" ht="16.899999999999999" customHeight="1">
      <c r="A2249" s="33"/>
      <c r="B2249" s="34"/>
      <c r="C2249" s="223" t="s">
        <v>1</v>
      </c>
      <c r="D2249" s="223" t="s">
        <v>3310</v>
      </c>
      <c r="E2249" s="18" t="s">
        <v>1</v>
      </c>
      <c r="F2249" s="224">
        <v>0</v>
      </c>
      <c r="G2249" s="33"/>
      <c r="H2249" s="34"/>
    </row>
    <row r="2250" spans="1:8" s="2" customFormat="1" ht="16.899999999999999" customHeight="1">
      <c r="A2250" s="33"/>
      <c r="B2250" s="34"/>
      <c r="C2250" s="223" t="s">
        <v>1</v>
      </c>
      <c r="D2250" s="223" t="s">
        <v>3311</v>
      </c>
      <c r="E2250" s="18" t="s">
        <v>1</v>
      </c>
      <c r="F2250" s="224">
        <v>2.2000000000000002</v>
      </c>
      <c r="G2250" s="33"/>
      <c r="H2250" s="34"/>
    </row>
    <row r="2251" spans="1:8" s="2" customFormat="1" ht="16.899999999999999" customHeight="1">
      <c r="A2251" s="33"/>
      <c r="B2251" s="34"/>
      <c r="C2251" s="223" t="s">
        <v>1</v>
      </c>
      <c r="D2251" s="223" t="s">
        <v>3312</v>
      </c>
      <c r="E2251" s="18" t="s">
        <v>1</v>
      </c>
      <c r="F2251" s="224">
        <v>0.25</v>
      </c>
      <c r="G2251" s="33"/>
      <c r="H2251" s="34"/>
    </row>
    <row r="2252" spans="1:8" s="2" customFormat="1" ht="16.899999999999999" customHeight="1">
      <c r="A2252" s="33"/>
      <c r="B2252" s="34"/>
      <c r="C2252" s="223" t="s">
        <v>3072</v>
      </c>
      <c r="D2252" s="223" t="s">
        <v>3313</v>
      </c>
      <c r="E2252" s="18" t="s">
        <v>1</v>
      </c>
      <c r="F2252" s="224">
        <v>232.93600000000001</v>
      </c>
      <c r="G2252" s="33"/>
      <c r="H2252" s="34"/>
    </row>
    <row r="2253" spans="1:8" s="2" customFormat="1" ht="16.899999999999999" customHeight="1">
      <c r="A2253" s="33"/>
      <c r="B2253" s="34"/>
      <c r="C2253" s="225" t="s">
        <v>5480</v>
      </c>
      <c r="D2253" s="33"/>
      <c r="E2253" s="33"/>
      <c r="F2253" s="33"/>
      <c r="G2253" s="33"/>
      <c r="H2253" s="34"/>
    </row>
    <row r="2254" spans="1:8" s="2" customFormat="1" ht="16.899999999999999" customHeight="1">
      <c r="A2254" s="33"/>
      <c r="B2254" s="34"/>
      <c r="C2254" s="223" t="s">
        <v>3292</v>
      </c>
      <c r="D2254" s="223" t="s">
        <v>3293</v>
      </c>
      <c r="E2254" s="18" t="s">
        <v>394</v>
      </c>
      <c r="F2254" s="224">
        <v>256.23</v>
      </c>
      <c r="G2254" s="33"/>
      <c r="H2254" s="34"/>
    </row>
    <row r="2255" spans="1:8" s="2" customFormat="1" ht="16.899999999999999" customHeight="1">
      <c r="A2255" s="33"/>
      <c r="B2255" s="34"/>
      <c r="C2255" s="219" t="s">
        <v>3074</v>
      </c>
      <c r="D2255" s="220" t="s">
        <v>1</v>
      </c>
      <c r="E2255" s="221" t="s">
        <v>1</v>
      </c>
      <c r="F2255" s="222">
        <v>369.43599999999998</v>
      </c>
      <c r="G2255" s="33"/>
      <c r="H2255" s="34"/>
    </row>
    <row r="2256" spans="1:8" s="2" customFormat="1" ht="16.899999999999999" customHeight="1">
      <c r="A2256" s="33"/>
      <c r="B2256" s="34"/>
      <c r="C2256" s="223" t="s">
        <v>1</v>
      </c>
      <c r="D2256" s="223" t="s">
        <v>3462</v>
      </c>
      <c r="E2256" s="18" t="s">
        <v>1</v>
      </c>
      <c r="F2256" s="224">
        <v>0</v>
      </c>
      <c r="G2256" s="33"/>
      <c r="H2256" s="34"/>
    </row>
    <row r="2257" spans="1:8" s="2" customFormat="1" ht="16.899999999999999" customHeight="1">
      <c r="A2257" s="33"/>
      <c r="B2257" s="34"/>
      <c r="C2257" s="223" t="s">
        <v>1</v>
      </c>
      <c r="D2257" s="223" t="s">
        <v>3296</v>
      </c>
      <c r="E2257" s="18" t="s">
        <v>1</v>
      </c>
      <c r="F2257" s="224">
        <v>0</v>
      </c>
      <c r="G2257" s="33"/>
      <c r="H2257" s="34"/>
    </row>
    <row r="2258" spans="1:8" s="2" customFormat="1" ht="16.899999999999999" customHeight="1">
      <c r="A2258" s="33"/>
      <c r="B2258" s="34"/>
      <c r="C2258" s="223" t="s">
        <v>1</v>
      </c>
      <c r="D2258" s="223" t="s">
        <v>3463</v>
      </c>
      <c r="E2258" s="18" t="s">
        <v>1</v>
      </c>
      <c r="F2258" s="224">
        <v>0</v>
      </c>
      <c r="G2258" s="33"/>
      <c r="H2258" s="34"/>
    </row>
    <row r="2259" spans="1:8" s="2" customFormat="1" ht="16.899999999999999" customHeight="1">
      <c r="A2259" s="33"/>
      <c r="B2259" s="34"/>
      <c r="C2259" s="223" t="s">
        <v>1</v>
      </c>
      <c r="D2259" s="223" t="s">
        <v>3464</v>
      </c>
      <c r="E2259" s="18" t="s">
        <v>1</v>
      </c>
      <c r="F2259" s="224">
        <v>0</v>
      </c>
      <c r="G2259" s="33"/>
      <c r="H2259" s="34"/>
    </row>
    <row r="2260" spans="1:8" s="2" customFormat="1" ht="16.899999999999999" customHeight="1">
      <c r="A2260" s="33"/>
      <c r="B2260" s="34"/>
      <c r="C2260" s="223" t="s">
        <v>1</v>
      </c>
      <c r="D2260" s="223" t="s">
        <v>3465</v>
      </c>
      <c r="E2260" s="18" t="s">
        <v>1</v>
      </c>
      <c r="F2260" s="224">
        <v>8.4</v>
      </c>
      <c r="G2260" s="33"/>
      <c r="H2260" s="34"/>
    </row>
    <row r="2261" spans="1:8" s="2" customFormat="1" ht="16.899999999999999" customHeight="1">
      <c r="A2261" s="33"/>
      <c r="B2261" s="34"/>
      <c r="C2261" s="223" t="s">
        <v>1</v>
      </c>
      <c r="D2261" s="223" t="s">
        <v>3466</v>
      </c>
      <c r="E2261" s="18" t="s">
        <v>1</v>
      </c>
      <c r="F2261" s="224">
        <v>0</v>
      </c>
      <c r="G2261" s="33"/>
      <c r="H2261" s="34"/>
    </row>
    <row r="2262" spans="1:8" s="2" customFormat="1" ht="16.899999999999999" customHeight="1">
      <c r="A2262" s="33"/>
      <c r="B2262" s="34"/>
      <c r="C2262" s="223" t="s">
        <v>1</v>
      </c>
      <c r="D2262" s="223" t="s">
        <v>3467</v>
      </c>
      <c r="E2262" s="18" t="s">
        <v>1</v>
      </c>
      <c r="F2262" s="224">
        <v>0</v>
      </c>
      <c r="G2262" s="33"/>
      <c r="H2262" s="34"/>
    </row>
    <row r="2263" spans="1:8" s="2" customFormat="1" ht="16.899999999999999" customHeight="1">
      <c r="A2263" s="33"/>
      <c r="B2263" s="34"/>
      <c r="C2263" s="223" t="s">
        <v>1</v>
      </c>
      <c r="D2263" s="223" t="s">
        <v>3468</v>
      </c>
      <c r="E2263" s="18" t="s">
        <v>1</v>
      </c>
      <c r="F2263" s="224">
        <v>64.935000000000002</v>
      </c>
      <c r="G2263" s="33"/>
      <c r="H2263" s="34"/>
    </row>
    <row r="2264" spans="1:8" s="2" customFormat="1" ht="16.899999999999999" customHeight="1">
      <c r="A2264" s="33"/>
      <c r="B2264" s="34"/>
      <c r="C2264" s="223" t="s">
        <v>1</v>
      </c>
      <c r="D2264" s="223" t="s">
        <v>3469</v>
      </c>
      <c r="E2264" s="18" t="s">
        <v>1</v>
      </c>
      <c r="F2264" s="224">
        <v>67.41</v>
      </c>
      <c r="G2264" s="33"/>
      <c r="H2264" s="34"/>
    </row>
    <row r="2265" spans="1:8" s="2" customFormat="1" ht="16.899999999999999" customHeight="1">
      <c r="A2265" s="33"/>
      <c r="B2265" s="34"/>
      <c r="C2265" s="223" t="s">
        <v>1</v>
      </c>
      <c r="D2265" s="223" t="s">
        <v>3470</v>
      </c>
      <c r="E2265" s="18" t="s">
        <v>1</v>
      </c>
      <c r="F2265" s="224">
        <v>55.125</v>
      </c>
      <c r="G2265" s="33"/>
      <c r="H2265" s="34"/>
    </row>
    <row r="2266" spans="1:8" s="2" customFormat="1" ht="16.899999999999999" customHeight="1">
      <c r="A2266" s="33"/>
      <c r="B2266" s="34"/>
      <c r="C2266" s="223" t="s">
        <v>1</v>
      </c>
      <c r="D2266" s="223" t="s">
        <v>3471</v>
      </c>
      <c r="E2266" s="18" t="s">
        <v>1</v>
      </c>
      <c r="F2266" s="224">
        <v>17.954999999999998</v>
      </c>
      <c r="G2266" s="33"/>
      <c r="H2266" s="34"/>
    </row>
    <row r="2267" spans="1:8" s="2" customFormat="1" ht="16.899999999999999" customHeight="1">
      <c r="A2267" s="33"/>
      <c r="B2267" s="34"/>
      <c r="C2267" s="223" t="s">
        <v>1</v>
      </c>
      <c r="D2267" s="223" t="s">
        <v>3303</v>
      </c>
      <c r="E2267" s="18" t="s">
        <v>1</v>
      </c>
      <c r="F2267" s="224">
        <v>0</v>
      </c>
      <c r="G2267" s="33"/>
      <c r="H2267" s="34"/>
    </row>
    <row r="2268" spans="1:8" s="2" customFormat="1" ht="16.899999999999999" customHeight="1">
      <c r="A2268" s="33"/>
      <c r="B2268" s="34"/>
      <c r="C2268" s="223" t="s">
        <v>1</v>
      </c>
      <c r="D2268" s="223" t="s">
        <v>3472</v>
      </c>
      <c r="E2268" s="18" t="s">
        <v>1</v>
      </c>
      <c r="F2268" s="224">
        <v>0</v>
      </c>
      <c r="G2268" s="33"/>
      <c r="H2268" s="34"/>
    </row>
    <row r="2269" spans="1:8" s="2" customFormat="1" ht="16.899999999999999" customHeight="1">
      <c r="A2269" s="33"/>
      <c r="B2269" s="34"/>
      <c r="C2269" s="223" t="s">
        <v>1</v>
      </c>
      <c r="D2269" s="223" t="s">
        <v>3473</v>
      </c>
      <c r="E2269" s="18" t="s">
        <v>1</v>
      </c>
      <c r="F2269" s="224">
        <v>26.55</v>
      </c>
      <c r="G2269" s="33"/>
      <c r="H2269" s="34"/>
    </row>
    <row r="2270" spans="1:8" s="2" customFormat="1" ht="16.899999999999999" customHeight="1">
      <c r="A2270" s="33"/>
      <c r="B2270" s="34"/>
      <c r="C2270" s="223" t="s">
        <v>1</v>
      </c>
      <c r="D2270" s="223" t="s">
        <v>3474</v>
      </c>
      <c r="E2270" s="18" t="s">
        <v>1</v>
      </c>
      <c r="F2270" s="224">
        <v>60.683</v>
      </c>
      <c r="G2270" s="33"/>
      <c r="H2270" s="34"/>
    </row>
    <row r="2271" spans="1:8" s="2" customFormat="1" ht="16.899999999999999" customHeight="1">
      <c r="A2271" s="33"/>
      <c r="B2271" s="34"/>
      <c r="C2271" s="223" t="s">
        <v>1</v>
      </c>
      <c r="D2271" s="223" t="s">
        <v>3475</v>
      </c>
      <c r="E2271" s="18" t="s">
        <v>1</v>
      </c>
      <c r="F2271" s="224">
        <v>10.125</v>
      </c>
      <c r="G2271" s="33"/>
      <c r="H2271" s="34"/>
    </row>
    <row r="2272" spans="1:8" s="2" customFormat="1" ht="16.899999999999999" customHeight="1">
      <c r="A2272" s="33"/>
      <c r="B2272" s="34"/>
      <c r="C2272" s="223" t="s">
        <v>1</v>
      </c>
      <c r="D2272" s="223" t="s">
        <v>3476</v>
      </c>
      <c r="E2272" s="18" t="s">
        <v>1</v>
      </c>
      <c r="F2272" s="224">
        <v>4.6580000000000004</v>
      </c>
      <c r="G2272" s="33"/>
      <c r="H2272" s="34"/>
    </row>
    <row r="2273" spans="1:8" s="2" customFormat="1" ht="16.899999999999999" customHeight="1">
      <c r="A2273" s="33"/>
      <c r="B2273" s="34"/>
      <c r="C2273" s="223" t="s">
        <v>1</v>
      </c>
      <c r="D2273" s="223" t="s">
        <v>3477</v>
      </c>
      <c r="E2273" s="18" t="s">
        <v>1</v>
      </c>
      <c r="F2273" s="224">
        <v>7.92</v>
      </c>
      <c r="G2273" s="33"/>
      <c r="H2273" s="34"/>
    </row>
    <row r="2274" spans="1:8" s="2" customFormat="1" ht="16.899999999999999" customHeight="1">
      <c r="A2274" s="33"/>
      <c r="B2274" s="34"/>
      <c r="C2274" s="223" t="s">
        <v>1</v>
      </c>
      <c r="D2274" s="223" t="s">
        <v>3478</v>
      </c>
      <c r="E2274" s="18" t="s">
        <v>1</v>
      </c>
      <c r="F2274" s="224">
        <v>0</v>
      </c>
      <c r="G2274" s="33"/>
      <c r="H2274" s="34"/>
    </row>
    <row r="2275" spans="1:8" s="2" customFormat="1" ht="16.899999999999999" customHeight="1">
      <c r="A2275" s="33"/>
      <c r="B2275" s="34"/>
      <c r="C2275" s="223" t="s">
        <v>1</v>
      </c>
      <c r="D2275" s="223" t="s">
        <v>3479</v>
      </c>
      <c r="E2275" s="18" t="s">
        <v>1</v>
      </c>
      <c r="F2275" s="224">
        <v>31.5</v>
      </c>
      <c r="G2275" s="33"/>
      <c r="H2275" s="34"/>
    </row>
    <row r="2276" spans="1:8" s="2" customFormat="1" ht="16.899999999999999" customHeight="1">
      <c r="A2276" s="33"/>
      <c r="B2276" s="34"/>
      <c r="C2276" s="223" t="s">
        <v>1</v>
      </c>
      <c r="D2276" s="223" t="s">
        <v>3480</v>
      </c>
      <c r="E2276" s="18" t="s">
        <v>1</v>
      </c>
      <c r="F2276" s="224">
        <v>9.9</v>
      </c>
      <c r="G2276" s="33"/>
      <c r="H2276" s="34"/>
    </row>
    <row r="2277" spans="1:8" s="2" customFormat="1" ht="16.899999999999999" customHeight="1">
      <c r="A2277" s="33"/>
      <c r="B2277" s="34"/>
      <c r="C2277" s="223" t="s">
        <v>1</v>
      </c>
      <c r="D2277" s="223" t="s">
        <v>3481</v>
      </c>
      <c r="E2277" s="18" t="s">
        <v>1</v>
      </c>
      <c r="F2277" s="224">
        <v>3.15</v>
      </c>
      <c r="G2277" s="33"/>
      <c r="H2277" s="34"/>
    </row>
    <row r="2278" spans="1:8" s="2" customFormat="1" ht="16.899999999999999" customHeight="1">
      <c r="A2278" s="33"/>
      <c r="B2278" s="34"/>
      <c r="C2278" s="223" t="s">
        <v>1</v>
      </c>
      <c r="D2278" s="223" t="s">
        <v>3482</v>
      </c>
      <c r="E2278" s="18" t="s">
        <v>1</v>
      </c>
      <c r="F2278" s="224">
        <v>1.125</v>
      </c>
      <c r="G2278" s="33"/>
      <c r="H2278" s="34"/>
    </row>
    <row r="2279" spans="1:8" s="2" customFormat="1" ht="16.899999999999999" customHeight="1">
      <c r="A2279" s="33"/>
      <c r="B2279" s="34"/>
      <c r="C2279" s="223" t="s">
        <v>3074</v>
      </c>
      <c r="D2279" s="223" t="s">
        <v>3483</v>
      </c>
      <c r="E2279" s="18" t="s">
        <v>1</v>
      </c>
      <c r="F2279" s="224">
        <v>369.43599999999998</v>
      </c>
      <c r="G2279" s="33"/>
      <c r="H2279" s="34"/>
    </row>
    <row r="2280" spans="1:8" s="2" customFormat="1" ht="16.899999999999999" customHeight="1">
      <c r="A2280" s="33"/>
      <c r="B2280" s="34"/>
      <c r="C2280" s="225" t="s">
        <v>5480</v>
      </c>
      <c r="D2280" s="33"/>
      <c r="E2280" s="33"/>
      <c r="F2280" s="33"/>
      <c r="G2280" s="33"/>
      <c r="H2280" s="34"/>
    </row>
    <row r="2281" spans="1:8" s="2" customFormat="1" ht="16.899999999999999" customHeight="1">
      <c r="A2281" s="33"/>
      <c r="B2281" s="34"/>
      <c r="C2281" s="223" t="s">
        <v>3292</v>
      </c>
      <c r="D2281" s="223" t="s">
        <v>3293</v>
      </c>
      <c r="E2281" s="18" t="s">
        <v>394</v>
      </c>
      <c r="F2281" s="224">
        <v>406.38</v>
      </c>
      <c r="G2281" s="33"/>
      <c r="H2281" s="34"/>
    </row>
    <row r="2282" spans="1:8" s="2" customFormat="1" ht="16.899999999999999" customHeight="1">
      <c r="A2282" s="33"/>
      <c r="B2282" s="34"/>
      <c r="C2282" s="219" t="s">
        <v>3076</v>
      </c>
      <c r="D2282" s="220" t="s">
        <v>1</v>
      </c>
      <c r="E2282" s="221" t="s">
        <v>1</v>
      </c>
      <c r="F2282" s="222">
        <v>62.55</v>
      </c>
      <c r="G2282" s="33"/>
      <c r="H2282" s="34"/>
    </row>
    <row r="2283" spans="1:8" s="2" customFormat="1" ht="16.899999999999999" customHeight="1">
      <c r="A2283" s="33"/>
      <c r="B2283" s="34"/>
      <c r="C2283" s="223" t="s">
        <v>1</v>
      </c>
      <c r="D2283" s="223" t="s">
        <v>3347</v>
      </c>
      <c r="E2283" s="18" t="s">
        <v>1</v>
      </c>
      <c r="F2283" s="224">
        <v>0</v>
      </c>
      <c r="G2283" s="33"/>
      <c r="H2283" s="34"/>
    </row>
    <row r="2284" spans="1:8" s="2" customFormat="1" ht="16.899999999999999" customHeight="1">
      <c r="A2284" s="33"/>
      <c r="B2284" s="34"/>
      <c r="C2284" s="223" t="s">
        <v>1</v>
      </c>
      <c r="D2284" s="223" t="s">
        <v>3348</v>
      </c>
      <c r="E2284" s="18" t="s">
        <v>1</v>
      </c>
      <c r="F2284" s="224">
        <v>0</v>
      </c>
      <c r="G2284" s="33"/>
      <c r="H2284" s="34"/>
    </row>
    <row r="2285" spans="1:8" s="2" customFormat="1" ht="16.899999999999999" customHeight="1">
      <c r="A2285" s="33"/>
      <c r="B2285" s="34"/>
      <c r="C2285" s="223" t="s">
        <v>1</v>
      </c>
      <c r="D2285" s="223" t="s">
        <v>3349</v>
      </c>
      <c r="E2285" s="18" t="s">
        <v>1</v>
      </c>
      <c r="F2285" s="224">
        <v>0</v>
      </c>
      <c r="G2285" s="33"/>
      <c r="H2285" s="34"/>
    </row>
    <row r="2286" spans="1:8" s="2" customFormat="1" ht="16.899999999999999" customHeight="1">
      <c r="A2286" s="33"/>
      <c r="B2286" s="34"/>
      <c r="C2286" s="223" t="s">
        <v>1</v>
      </c>
      <c r="D2286" s="223" t="s">
        <v>3350</v>
      </c>
      <c r="E2286" s="18" t="s">
        <v>1</v>
      </c>
      <c r="F2286" s="224">
        <v>62.55</v>
      </c>
      <c r="G2286" s="33"/>
      <c r="H2286" s="34"/>
    </row>
    <row r="2287" spans="1:8" s="2" customFormat="1" ht="16.899999999999999" customHeight="1">
      <c r="A2287" s="33"/>
      <c r="B2287" s="34"/>
      <c r="C2287" s="223" t="s">
        <v>3076</v>
      </c>
      <c r="D2287" s="223" t="s">
        <v>3351</v>
      </c>
      <c r="E2287" s="18" t="s">
        <v>1</v>
      </c>
      <c r="F2287" s="224">
        <v>62.55</v>
      </c>
      <c r="G2287" s="33"/>
      <c r="H2287" s="34"/>
    </row>
    <row r="2288" spans="1:8" s="2" customFormat="1" ht="16.899999999999999" customHeight="1">
      <c r="A2288" s="33"/>
      <c r="B2288" s="34"/>
      <c r="C2288" s="225" t="s">
        <v>5480</v>
      </c>
      <c r="D2288" s="33"/>
      <c r="E2288" s="33"/>
      <c r="F2288" s="33"/>
      <c r="G2288" s="33"/>
      <c r="H2288" s="34"/>
    </row>
    <row r="2289" spans="1:8" s="2" customFormat="1" ht="16.899999999999999" customHeight="1">
      <c r="A2289" s="33"/>
      <c r="B2289" s="34"/>
      <c r="C2289" s="223" t="s">
        <v>392</v>
      </c>
      <c r="D2289" s="223" t="s">
        <v>393</v>
      </c>
      <c r="E2289" s="18" t="s">
        <v>394</v>
      </c>
      <c r="F2289" s="224">
        <v>62.55</v>
      </c>
      <c r="G2289" s="33"/>
      <c r="H2289" s="34"/>
    </row>
    <row r="2290" spans="1:8" s="2" customFormat="1" ht="16.899999999999999" customHeight="1">
      <c r="A2290" s="33"/>
      <c r="B2290" s="34"/>
      <c r="C2290" s="223" t="s">
        <v>3316</v>
      </c>
      <c r="D2290" s="223" t="s">
        <v>3317</v>
      </c>
      <c r="E2290" s="18" t="s">
        <v>394</v>
      </c>
      <c r="F2290" s="224">
        <v>31.274999999999999</v>
      </c>
      <c r="G2290" s="33"/>
      <c r="H2290" s="34"/>
    </row>
    <row r="2291" spans="1:8" s="2" customFormat="1" ht="16.899999999999999" customHeight="1">
      <c r="A2291" s="33"/>
      <c r="B2291" s="34"/>
      <c r="C2291" s="219" t="s">
        <v>3078</v>
      </c>
      <c r="D2291" s="220" t="s">
        <v>1</v>
      </c>
      <c r="E2291" s="221" t="s">
        <v>1</v>
      </c>
      <c r="F2291" s="222">
        <v>70.349999999999994</v>
      </c>
      <c r="G2291" s="33"/>
      <c r="H2291" s="34"/>
    </row>
    <row r="2292" spans="1:8" s="2" customFormat="1" ht="16.899999999999999" customHeight="1">
      <c r="A2292" s="33"/>
      <c r="B2292" s="34"/>
      <c r="C2292" s="223" t="s">
        <v>1</v>
      </c>
      <c r="D2292" s="223" t="s">
        <v>3158</v>
      </c>
      <c r="E2292" s="18" t="s">
        <v>1</v>
      </c>
      <c r="F2292" s="224">
        <v>0</v>
      </c>
      <c r="G2292" s="33"/>
      <c r="H2292" s="34"/>
    </row>
    <row r="2293" spans="1:8" s="2" customFormat="1" ht="16.899999999999999" customHeight="1">
      <c r="A2293" s="33"/>
      <c r="B2293" s="34"/>
      <c r="C2293" s="223" t="s">
        <v>1</v>
      </c>
      <c r="D2293" s="223" t="s">
        <v>3159</v>
      </c>
      <c r="E2293" s="18" t="s">
        <v>1</v>
      </c>
      <c r="F2293" s="224">
        <v>56.75</v>
      </c>
      <c r="G2293" s="33"/>
      <c r="H2293" s="34"/>
    </row>
    <row r="2294" spans="1:8" s="2" customFormat="1" ht="16.899999999999999" customHeight="1">
      <c r="A2294" s="33"/>
      <c r="B2294" s="34"/>
      <c r="C2294" s="223" t="s">
        <v>1</v>
      </c>
      <c r="D2294" s="223" t="s">
        <v>3160</v>
      </c>
      <c r="E2294" s="18" t="s">
        <v>1</v>
      </c>
      <c r="F2294" s="224">
        <v>13.6</v>
      </c>
      <c r="G2294" s="33"/>
      <c r="H2294" s="34"/>
    </row>
    <row r="2295" spans="1:8" s="2" customFormat="1" ht="16.899999999999999" customHeight="1">
      <c r="A2295" s="33"/>
      <c r="B2295" s="34"/>
      <c r="C2295" s="223" t="s">
        <v>3078</v>
      </c>
      <c r="D2295" s="223" t="s">
        <v>236</v>
      </c>
      <c r="E2295" s="18" t="s">
        <v>1</v>
      </c>
      <c r="F2295" s="224">
        <v>70.349999999999994</v>
      </c>
      <c r="G2295" s="33"/>
      <c r="H2295" s="34"/>
    </row>
    <row r="2296" spans="1:8" s="2" customFormat="1" ht="16.899999999999999" customHeight="1">
      <c r="A2296" s="33"/>
      <c r="B2296" s="34"/>
      <c r="C2296" s="225" t="s">
        <v>5480</v>
      </c>
      <c r="D2296" s="33"/>
      <c r="E2296" s="33"/>
      <c r="F2296" s="33"/>
      <c r="G2296" s="33"/>
      <c r="H2296" s="34"/>
    </row>
    <row r="2297" spans="1:8" s="2" customFormat="1" ht="16.899999999999999" customHeight="1">
      <c r="A2297" s="33"/>
      <c r="B2297" s="34"/>
      <c r="C2297" s="223" t="s">
        <v>3155</v>
      </c>
      <c r="D2297" s="223" t="s">
        <v>3156</v>
      </c>
      <c r="E2297" s="18" t="s">
        <v>240</v>
      </c>
      <c r="F2297" s="224">
        <v>70.349999999999994</v>
      </c>
      <c r="G2297" s="33"/>
      <c r="H2297" s="34"/>
    </row>
    <row r="2298" spans="1:8" s="2" customFormat="1" ht="16.899999999999999" customHeight="1">
      <c r="A2298" s="33"/>
      <c r="B2298" s="34"/>
      <c r="C2298" s="223" t="s">
        <v>3177</v>
      </c>
      <c r="D2298" s="223" t="s">
        <v>3178</v>
      </c>
      <c r="E2298" s="18" t="s">
        <v>240</v>
      </c>
      <c r="F2298" s="224">
        <v>395.65</v>
      </c>
      <c r="G2298" s="33"/>
      <c r="H2298" s="34"/>
    </row>
    <row r="2299" spans="1:8" s="2" customFormat="1" ht="16.899999999999999" customHeight="1">
      <c r="A2299" s="33"/>
      <c r="B2299" s="34"/>
      <c r="C2299" s="223" t="s">
        <v>1541</v>
      </c>
      <c r="D2299" s="223" t="s">
        <v>1542</v>
      </c>
      <c r="E2299" s="18" t="s">
        <v>224</v>
      </c>
      <c r="F2299" s="224">
        <v>140.69999999999999</v>
      </c>
      <c r="G2299" s="33"/>
      <c r="H2299" s="34"/>
    </row>
    <row r="2300" spans="1:8" s="2" customFormat="1" ht="16.899999999999999" customHeight="1">
      <c r="A2300" s="33"/>
      <c r="B2300" s="34"/>
      <c r="C2300" s="219" t="s">
        <v>3080</v>
      </c>
      <c r="D2300" s="220" t="s">
        <v>1</v>
      </c>
      <c r="E2300" s="221" t="s">
        <v>1</v>
      </c>
      <c r="F2300" s="222">
        <v>32.5</v>
      </c>
      <c r="G2300" s="33"/>
      <c r="H2300" s="34"/>
    </row>
    <row r="2301" spans="1:8" s="2" customFormat="1" ht="16.899999999999999" customHeight="1">
      <c r="A2301" s="33"/>
      <c r="B2301" s="34"/>
      <c r="C2301" s="223" t="s">
        <v>1</v>
      </c>
      <c r="D2301" s="223" t="s">
        <v>3169</v>
      </c>
      <c r="E2301" s="18" t="s">
        <v>1</v>
      </c>
      <c r="F2301" s="224">
        <v>0</v>
      </c>
      <c r="G2301" s="33"/>
      <c r="H2301" s="34"/>
    </row>
    <row r="2302" spans="1:8" s="2" customFormat="1" ht="16.899999999999999" customHeight="1">
      <c r="A2302" s="33"/>
      <c r="B2302" s="34"/>
      <c r="C2302" s="223" t="s">
        <v>1</v>
      </c>
      <c r="D2302" s="223" t="s">
        <v>3170</v>
      </c>
      <c r="E2302" s="18" t="s">
        <v>1</v>
      </c>
      <c r="F2302" s="224">
        <v>32.5</v>
      </c>
      <c r="G2302" s="33"/>
      <c r="H2302" s="34"/>
    </row>
    <row r="2303" spans="1:8" s="2" customFormat="1" ht="16.899999999999999" customHeight="1">
      <c r="A2303" s="33"/>
      <c r="B2303" s="34"/>
      <c r="C2303" s="223" t="s">
        <v>3080</v>
      </c>
      <c r="D2303" s="223" t="s">
        <v>236</v>
      </c>
      <c r="E2303" s="18" t="s">
        <v>1</v>
      </c>
      <c r="F2303" s="224">
        <v>32.5</v>
      </c>
      <c r="G2303" s="33"/>
      <c r="H2303" s="34"/>
    </row>
    <row r="2304" spans="1:8" s="2" customFormat="1" ht="16.899999999999999" customHeight="1">
      <c r="A2304" s="33"/>
      <c r="B2304" s="34"/>
      <c r="C2304" s="225" t="s">
        <v>5480</v>
      </c>
      <c r="D2304" s="33"/>
      <c r="E2304" s="33"/>
      <c r="F2304" s="33"/>
      <c r="G2304" s="33"/>
      <c r="H2304" s="34"/>
    </row>
    <row r="2305" spans="1:8" s="2" customFormat="1" ht="16.899999999999999" customHeight="1">
      <c r="A2305" s="33"/>
      <c r="B2305" s="34"/>
      <c r="C2305" s="223" t="s">
        <v>3166</v>
      </c>
      <c r="D2305" s="223" t="s">
        <v>3167</v>
      </c>
      <c r="E2305" s="18" t="s">
        <v>240</v>
      </c>
      <c r="F2305" s="224">
        <v>32.5</v>
      </c>
      <c r="G2305" s="33"/>
      <c r="H2305" s="34"/>
    </row>
    <row r="2306" spans="1:8" s="2" customFormat="1" ht="16.899999999999999" customHeight="1">
      <c r="A2306" s="33"/>
      <c r="B2306" s="34"/>
      <c r="C2306" s="223" t="s">
        <v>3161</v>
      </c>
      <c r="D2306" s="223" t="s">
        <v>3162</v>
      </c>
      <c r="E2306" s="18" t="s">
        <v>240</v>
      </c>
      <c r="F2306" s="224">
        <v>32.5</v>
      </c>
      <c r="G2306" s="33"/>
      <c r="H2306" s="34"/>
    </row>
    <row r="2307" spans="1:8" s="2" customFormat="1" ht="16.899999999999999" customHeight="1">
      <c r="A2307" s="33"/>
      <c r="B2307" s="34"/>
      <c r="C2307" s="223" t="s">
        <v>3185</v>
      </c>
      <c r="D2307" s="223" t="s">
        <v>3186</v>
      </c>
      <c r="E2307" s="18" t="s">
        <v>240</v>
      </c>
      <c r="F2307" s="224">
        <v>1197.5</v>
      </c>
      <c r="G2307" s="33"/>
      <c r="H2307" s="34"/>
    </row>
    <row r="2308" spans="1:8" s="2" customFormat="1" ht="16.899999999999999" customHeight="1">
      <c r="A2308" s="33"/>
      <c r="B2308" s="34"/>
      <c r="C2308" s="223" t="s">
        <v>3199</v>
      </c>
      <c r="D2308" s="223" t="s">
        <v>3200</v>
      </c>
      <c r="E2308" s="18" t="s">
        <v>240</v>
      </c>
      <c r="F2308" s="224">
        <v>1942.5</v>
      </c>
      <c r="G2308" s="33"/>
      <c r="H2308" s="34"/>
    </row>
    <row r="2309" spans="1:8" s="2" customFormat="1" ht="16.899999999999999" customHeight="1">
      <c r="A2309" s="33"/>
      <c r="B2309" s="34"/>
      <c r="C2309" s="223" t="s">
        <v>3238</v>
      </c>
      <c r="D2309" s="223" t="s">
        <v>3239</v>
      </c>
      <c r="E2309" s="18" t="s">
        <v>394</v>
      </c>
      <c r="F2309" s="224">
        <v>41.685000000000002</v>
      </c>
      <c r="G2309" s="33"/>
      <c r="H2309" s="34"/>
    </row>
    <row r="2310" spans="1:8" s="2" customFormat="1" ht="16.899999999999999" customHeight="1">
      <c r="A2310" s="33"/>
      <c r="B2310" s="34"/>
      <c r="C2310" s="223" t="s">
        <v>3247</v>
      </c>
      <c r="D2310" s="223" t="s">
        <v>3248</v>
      </c>
      <c r="E2310" s="18" t="s">
        <v>394</v>
      </c>
      <c r="F2310" s="224">
        <v>29.561</v>
      </c>
      <c r="G2310" s="33"/>
      <c r="H2310" s="34"/>
    </row>
    <row r="2311" spans="1:8" s="2" customFormat="1" ht="16.899999999999999" customHeight="1">
      <c r="A2311" s="33"/>
      <c r="B2311" s="34"/>
      <c r="C2311" s="223" t="s">
        <v>3921</v>
      </c>
      <c r="D2311" s="223" t="s">
        <v>3922</v>
      </c>
      <c r="E2311" s="18" t="s">
        <v>224</v>
      </c>
      <c r="F2311" s="224">
        <v>65</v>
      </c>
      <c r="G2311" s="33"/>
      <c r="H2311" s="34"/>
    </row>
    <row r="2312" spans="1:8" s="2" customFormat="1" ht="16.899999999999999" customHeight="1">
      <c r="A2312" s="33"/>
      <c r="B2312" s="34"/>
      <c r="C2312" s="223" t="s">
        <v>3930</v>
      </c>
      <c r="D2312" s="223" t="s">
        <v>3931</v>
      </c>
      <c r="E2312" s="18" t="s">
        <v>224</v>
      </c>
      <c r="F2312" s="224">
        <v>65</v>
      </c>
      <c r="G2312" s="33"/>
      <c r="H2312" s="34"/>
    </row>
    <row r="2313" spans="1:8" s="2" customFormat="1" ht="16.899999999999999" customHeight="1">
      <c r="A2313" s="33"/>
      <c r="B2313" s="34"/>
      <c r="C2313" s="219" t="s">
        <v>3082</v>
      </c>
      <c r="D2313" s="220" t="s">
        <v>1</v>
      </c>
      <c r="E2313" s="221" t="s">
        <v>1</v>
      </c>
      <c r="F2313" s="222">
        <v>12.7</v>
      </c>
      <c r="G2313" s="33"/>
      <c r="H2313" s="34"/>
    </row>
    <row r="2314" spans="1:8" s="2" customFormat="1" ht="16.899999999999999" customHeight="1">
      <c r="A2314" s="33"/>
      <c r="B2314" s="34"/>
      <c r="C2314" s="223" t="s">
        <v>1</v>
      </c>
      <c r="D2314" s="223" t="s">
        <v>3138</v>
      </c>
      <c r="E2314" s="18" t="s">
        <v>1</v>
      </c>
      <c r="F2314" s="224">
        <v>0</v>
      </c>
      <c r="G2314" s="33"/>
      <c r="H2314" s="34"/>
    </row>
    <row r="2315" spans="1:8" s="2" customFormat="1" ht="16.899999999999999" customHeight="1">
      <c r="A2315" s="33"/>
      <c r="B2315" s="34"/>
      <c r="C2315" s="223" t="s">
        <v>1</v>
      </c>
      <c r="D2315" s="223" t="s">
        <v>3139</v>
      </c>
      <c r="E2315" s="18" t="s">
        <v>1</v>
      </c>
      <c r="F2315" s="224">
        <v>0</v>
      </c>
      <c r="G2315" s="33"/>
      <c r="H2315" s="34"/>
    </row>
    <row r="2316" spans="1:8" s="2" customFormat="1" ht="16.899999999999999" customHeight="1">
      <c r="A2316" s="33"/>
      <c r="B2316" s="34"/>
      <c r="C2316" s="223" t="s">
        <v>1</v>
      </c>
      <c r="D2316" s="223" t="s">
        <v>3140</v>
      </c>
      <c r="E2316" s="18" t="s">
        <v>1</v>
      </c>
      <c r="F2316" s="224">
        <v>0</v>
      </c>
      <c r="G2316" s="33"/>
      <c r="H2316" s="34"/>
    </row>
    <row r="2317" spans="1:8" s="2" customFormat="1" ht="16.899999999999999" customHeight="1">
      <c r="A2317" s="33"/>
      <c r="B2317" s="34"/>
      <c r="C2317" s="223" t="s">
        <v>1</v>
      </c>
      <c r="D2317" s="223" t="s">
        <v>3141</v>
      </c>
      <c r="E2317" s="18" t="s">
        <v>1</v>
      </c>
      <c r="F2317" s="224">
        <v>0</v>
      </c>
      <c r="G2317" s="33"/>
      <c r="H2317" s="34"/>
    </row>
    <row r="2318" spans="1:8" s="2" customFormat="1" ht="16.899999999999999" customHeight="1">
      <c r="A2318" s="33"/>
      <c r="B2318" s="34"/>
      <c r="C2318" s="223" t="s">
        <v>1</v>
      </c>
      <c r="D2318" s="223" t="s">
        <v>3142</v>
      </c>
      <c r="E2318" s="18" t="s">
        <v>1</v>
      </c>
      <c r="F2318" s="224">
        <v>0</v>
      </c>
      <c r="G2318" s="33"/>
      <c r="H2318" s="34"/>
    </row>
    <row r="2319" spans="1:8" s="2" customFormat="1" ht="16.899999999999999" customHeight="1">
      <c r="A2319" s="33"/>
      <c r="B2319" s="34"/>
      <c r="C2319" s="223" t="s">
        <v>1</v>
      </c>
      <c r="D2319" s="223" t="s">
        <v>3143</v>
      </c>
      <c r="E2319" s="18" t="s">
        <v>1</v>
      </c>
      <c r="F2319" s="224">
        <v>0</v>
      </c>
      <c r="G2319" s="33"/>
      <c r="H2319" s="34"/>
    </row>
    <row r="2320" spans="1:8" s="2" customFormat="1" ht="16.899999999999999" customHeight="1">
      <c r="A2320" s="33"/>
      <c r="B2320" s="34"/>
      <c r="C2320" s="223" t="s">
        <v>1</v>
      </c>
      <c r="D2320" s="223" t="s">
        <v>3145</v>
      </c>
      <c r="E2320" s="18" t="s">
        <v>1</v>
      </c>
      <c r="F2320" s="224">
        <v>0</v>
      </c>
      <c r="G2320" s="33"/>
      <c r="H2320" s="34"/>
    </row>
    <row r="2321" spans="1:8" s="2" customFormat="1" ht="16.899999999999999" customHeight="1">
      <c r="A2321" s="33"/>
      <c r="B2321" s="34"/>
      <c r="C2321" s="223" t="s">
        <v>1</v>
      </c>
      <c r="D2321" s="223" t="s">
        <v>3146</v>
      </c>
      <c r="E2321" s="18" t="s">
        <v>1</v>
      </c>
      <c r="F2321" s="224">
        <v>7.3</v>
      </c>
      <c r="G2321" s="33"/>
      <c r="H2321" s="34"/>
    </row>
    <row r="2322" spans="1:8" s="2" customFormat="1" ht="16.899999999999999" customHeight="1">
      <c r="A2322" s="33"/>
      <c r="B2322" s="34"/>
      <c r="C2322" s="223" t="s">
        <v>1</v>
      </c>
      <c r="D2322" s="223" t="s">
        <v>3147</v>
      </c>
      <c r="E2322" s="18" t="s">
        <v>1</v>
      </c>
      <c r="F2322" s="224">
        <v>5.4</v>
      </c>
      <c r="G2322" s="33"/>
      <c r="H2322" s="34"/>
    </row>
    <row r="2323" spans="1:8" s="2" customFormat="1" ht="16.899999999999999" customHeight="1">
      <c r="A2323" s="33"/>
      <c r="B2323" s="34"/>
      <c r="C2323" s="223" t="s">
        <v>3082</v>
      </c>
      <c r="D2323" s="223" t="s">
        <v>236</v>
      </c>
      <c r="E2323" s="18" t="s">
        <v>1</v>
      </c>
      <c r="F2323" s="224">
        <v>12.7</v>
      </c>
      <c r="G2323" s="33"/>
      <c r="H2323" s="34"/>
    </row>
    <row r="2324" spans="1:8" s="2" customFormat="1" ht="16.899999999999999" customHeight="1">
      <c r="A2324" s="33"/>
      <c r="B2324" s="34"/>
      <c r="C2324" s="225" t="s">
        <v>5480</v>
      </c>
      <c r="D2324" s="33"/>
      <c r="E2324" s="33"/>
      <c r="F2324" s="33"/>
      <c r="G2324" s="33"/>
      <c r="H2324" s="34"/>
    </row>
    <row r="2325" spans="1:8" s="2" customFormat="1" ht="16.899999999999999" customHeight="1">
      <c r="A2325" s="33"/>
      <c r="B2325" s="34"/>
      <c r="C2325" s="223" t="s">
        <v>3135</v>
      </c>
      <c r="D2325" s="223" t="s">
        <v>3136</v>
      </c>
      <c r="E2325" s="18" t="s">
        <v>240</v>
      </c>
      <c r="F2325" s="224">
        <v>12.7</v>
      </c>
      <c r="G2325" s="33"/>
      <c r="H2325" s="34"/>
    </row>
    <row r="2326" spans="1:8" s="2" customFormat="1" ht="16.899999999999999" customHeight="1">
      <c r="A2326" s="33"/>
      <c r="B2326" s="34"/>
      <c r="C2326" s="223" t="s">
        <v>3148</v>
      </c>
      <c r="D2326" s="223" t="s">
        <v>3149</v>
      </c>
      <c r="E2326" s="18" t="s">
        <v>240</v>
      </c>
      <c r="F2326" s="224">
        <v>177.3</v>
      </c>
      <c r="G2326" s="33"/>
      <c r="H2326" s="34"/>
    </row>
    <row r="2327" spans="1:8" s="2" customFormat="1" ht="16.899999999999999" customHeight="1">
      <c r="A2327" s="33"/>
      <c r="B2327" s="34"/>
      <c r="C2327" s="219" t="s">
        <v>3084</v>
      </c>
      <c r="D2327" s="220" t="s">
        <v>1</v>
      </c>
      <c r="E2327" s="221" t="s">
        <v>1</v>
      </c>
      <c r="F2327" s="222">
        <v>327</v>
      </c>
      <c r="G2327" s="33"/>
      <c r="H2327" s="34"/>
    </row>
    <row r="2328" spans="1:8" s="2" customFormat="1" ht="16.899999999999999" customHeight="1">
      <c r="A2328" s="33"/>
      <c r="B2328" s="34"/>
      <c r="C2328" s="223" t="s">
        <v>1</v>
      </c>
      <c r="D2328" s="223" t="s">
        <v>3928</v>
      </c>
      <c r="E2328" s="18" t="s">
        <v>1</v>
      </c>
      <c r="F2328" s="224">
        <v>0</v>
      </c>
      <c r="G2328" s="33"/>
      <c r="H2328" s="34"/>
    </row>
    <row r="2329" spans="1:8" s="2" customFormat="1" ht="16.899999999999999" customHeight="1">
      <c r="A2329" s="33"/>
      <c r="B2329" s="34"/>
      <c r="C2329" s="223" t="s">
        <v>3084</v>
      </c>
      <c r="D2329" s="223" t="s">
        <v>3929</v>
      </c>
      <c r="E2329" s="18" t="s">
        <v>1</v>
      </c>
      <c r="F2329" s="224">
        <v>327</v>
      </c>
      <c r="G2329" s="33"/>
      <c r="H2329" s="34"/>
    </row>
    <row r="2330" spans="1:8" s="2" customFormat="1" ht="16.899999999999999" customHeight="1">
      <c r="A2330" s="33"/>
      <c r="B2330" s="34"/>
      <c r="C2330" s="225" t="s">
        <v>5480</v>
      </c>
      <c r="D2330" s="33"/>
      <c r="E2330" s="33"/>
      <c r="F2330" s="33"/>
      <c r="G2330" s="33"/>
      <c r="H2330" s="34"/>
    </row>
    <row r="2331" spans="1:8" s="2" customFormat="1" ht="16.899999999999999" customHeight="1">
      <c r="A2331" s="33"/>
      <c r="B2331" s="34"/>
      <c r="C2331" s="223" t="s">
        <v>284</v>
      </c>
      <c r="D2331" s="223" t="s">
        <v>285</v>
      </c>
      <c r="E2331" s="18" t="s">
        <v>224</v>
      </c>
      <c r="F2331" s="224">
        <v>327</v>
      </c>
      <c r="G2331" s="33"/>
      <c r="H2331" s="34"/>
    </row>
    <row r="2332" spans="1:8" s="2" customFormat="1" ht="16.899999999999999" customHeight="1">
      <c r="A2332" s="33"/>
      <c r="B2332" s="34"/>
      <c r="C2332" s="223" t="s">
        <v>2901</v>
      </c>
      <c r="D2332" s="223" t="s">
        <v>2902</v>
      </c>
      <c r="E2332" s="18" t="s">
        <v>224</v>
      </c>
      <c r="F2332" s="224">
        <v>327</v>
      </c>
      <c r="G2332" s="33"/>
      <c r="H2332" s="34"/>
    </row>
    <row r="2333" spans="1:8" s="2" customFormat="1" ht="16.899999999999999" customHeight="1">
      <c r="A2333" s="33"/>
      <c r="B2333" s="34"/>
      <c r="C2333" s="219" t="s">
        <v>3086</v>
      </c>
      <c r="D2333" s="220" t="s">
        <v>1</v>
      </c>
      <c r="E2333" s="221" t="s">
        <v>1</v>
      </c>
      <c r="F2333" s="222">
        <v>29.561</v>
      </c>
      <c r="G2333" s="33"/>
      <c r="H2333" s="34"/>
    </row>
    <row r="2334" spans="1:8" s="2" customFormat="1" ht="16.899999999999999" customHeight="1">
      <c r="A2334" s="33"/>
      <c r="B2334" s="34"/>
      <c r="C2334" s="223" t="s">
        <v>1</v>
      </c>
      <c r="D2334" s="223" t="s">
        <v>3250</v>
      </c>
      <c r="E2334" s="18" t="s">
        <v>1</v>
      </c>
      <c r="F2334" s="224">
        <v>0</v>
      </c>
      <c r="G2334" s="33"/>
      <c r="H2334" s="34"/>
    </row>
    <row r="2335" spans="1:8" s="2" customFormat="1" ht="16.899999999999999" customHeight="1">
      <c r="A2335" s="33"/>
      <c r="B2335" s="34"/>
      <c r="C2335" s="223" t="s">
        <v>1</v>
      </c>
      <c r="D2335" s="223" t="s">
        <v>3251</v>
      </c>
      <c r="E2335" s="18" t="s">
        <v>1</v>
      </c>
      <c r="F2335" s="224">
        <v>0</v>
      </c>
      <c r="G2335" s="33"/>
      <c r="H2335" s="34"/>
    </row>
    <row r="2336" spans="1:8" s="2" customFormat="1" ht="16.899999999999999" customHeight="1">
      <c r="A2336" s="33"/>
      <c r="B2336" s="34"/>
      <c r="C2336" s="223" t="s">
        <v>1</v>
      </c>
      <c r="D2336" s="223" t="s">
        <v>3252</v>
      </c>
      <c r="E2336" s="18" t="s">
        <v>1</v>
      </c>
      <c r="F2336" s="224">
        <v>6.5</v>
      </c>
      <c r="G2336" s="33"/>
      <c r="H2336" s="34"/>
    </row>
    <row r="2337" spans="1:8" s="2" customFormat="1" ht="16.899999999999999" customHeight="1">
      <c r="A2337" s="33"/>
      <c r="B2337" s="34"/>
      <c r="C2337" s="223" t="s">
        <v>1</v>
      </c>
      <c r="D2337" s="223" t="s">
        <v>3253</v>
      </c>
      <c r="E2337" s="18" t="s">
        <v>1</v>
      </c>
      <c r="F2337" s="224">
        <v>0</v>
      </c>
      <c r="G2337" s="33"/>
      <c r="H2337" s="34"/>
    </row>
    <row r="2338" spans="1:8" s="2" customFormat="1" ht="16.899999999999999" customHeight="1">
      <c r="A2338" s="33"/>
      <c r="B2338" s="34"/>
      <c r="C2338" s="223" t="s">
        <v>1</v>
      </c>
      <c r="D2338" s="223" t="s">
        <v>3245</v>
      </c>
      <c r="E2338" s="18" t="s">
        <v>1</v>
      </c>
      <c r="F2338" s="224">
        <v>0</v>
      </c>
      <c r="G2338" s="33"/>
      <c r="H2338" s="34"/>
    </row>
    <row r="2339" spans="1:8" s="2" customFormat="1" ht="16.899999999999999" customHeight="1">
      <c r="A2339" s="33"/>
      <c r="B2339" s="34"/>
      <c r="C2339" s="223" t="s">
        <v>1</v>
      </c>
      <c r="D2339" s="223" t="s">
        <v>3228</v>
      </c>
      <c r="E2339" s="18" t="s">
        <v>1</v>
      </c>
      <c r="F2339" s="224">
        <v>0</v>
      </c>
      <c r="G2339" s="33"/>
      <c r="H2339" s="34"/>
    </row>
    <row r="2340" spans="1:8" s="2" customFormat="1" ht="16.899999999999999" customHeight="1">
      <c r="A2340" s="33"/>
      <c r="B2340" s="34"/>
      <c r="C2340" s="223" t="s">
        <v>1</v>
      </c>
      <c r="D2340" s="223" t="s">
        <v>3254</v>
      </c>
      <c r="E2340" s="18" t="s">
        <v>1</v>
      </c>
      <c r="F2340" s="224">
        <v>23.061</v>
      </c>
      <c r="G2340" s="33"/>
      <c r="H2340" s="34"/>
    </row>
    <row r="2341" spans="1:8" s="2" customFormat="1" ht="16.899999999999999" customHeight="1">
      <c r="A2341" s="33"/>
      <c r="B2341" s="34"/>
      <c r="C2341" s="223" t="s">
        <v>3086</v>
      </c>
      <c r="D2341" s="223" t="s">
        <v>236</v>
      </c>
      <c r="E2341" s="18" t="s">
        <v>1</v>
      </c>
      <c r="F2341" s="224">
        <v>29.561</v>
      </c>
      <c r="G2341" s="33"/>
      <c r="H2341" s="34"/>
    </row>
    <row r="2342" spans="1:8" s="2" customFormat="1" ht="16.899999999999999" customHeight="1">
      <c r="A2342" s="33"/>
      <c r="B2342" s="34"/>
      <c r="C2342" s="225" t="s">
        <v>5480</v>
      </c>
      <c r="D2342" s="33"/>
      <c r="E2342" s="33"/>
      <c r="F2342" s="33"/>
      <c r="G2342" s="33"/>
      <c r="H2342" s="34"/>
    </row>
    <row r="2343" spans="1:8" s="2" customFormat="1" ht="16.899999999999999" customHeight="1">
      <c r="A2343" s="33"/>
      <c r="B2343" s="34"/>
      <c r="C2343" s="223" t="s">
        <v>3247</v>
      </c>
      <c r="D2343" s="223" t="s">
        <v>3248</v>
      </c>
      <c r="E2343" s="18" t="s">
        <v>394</v>
      </c>
      <c r="F2343" s="224">
        <v>29.561</v>
      </c>
      <c r="G2343" s="33"/>
      <c r="H2343" s="34"/>
    </row>
    <row r="2344" spans="1:8" s="2" customFormat="1" ht="16.899999999999999" customHeight="1">
      <c r="A2344" s="33"/>
      <c r="B2344" s="34"/>
      <c r="C2344" s="223" t="s">
        <v>3268</v>
      </c>
      <c r="D2344" s="223" t="s">
        <v>3269</v>
      </c>
      <c r="E2344" s="18" t="s">
        <v>394</v>
      </c>
      <c r="F2344" s="224">
        <v>301.15899999999999</v>
      </c>
      <c r="G2344" s="33"/>
      <c r="H2344" s="34"/>
    </row>
    <row r="2345" spans="1:8" s="2" customFormat="1" ht="16.899999999999999" customHeight="1">
      <c r="A2345" s="33"/>
      <c r="B2345" s="34"/>
      <c r="C2345" s="223" t="s">
        <v>494</v>
      </c>
      <c r="D2345" s="223" t="s">
        <v>495</v>
      </c>
      <c r="E2345" s="18" t="s">
        <v>394</v>
      </c>
      <c r="F2345" s="224">
        <v>966.67899999999997</v>
      </c>
      <c r="G2345" s="33"/>
      <c r="H2345" s="34"/>
    </row>
    <row r="2346" spans="1:8" s="2" customFormat="1" ht="16.899999999999999" customHeight="1">
      <c r="A2346" s="33"/>
      <c r="B2346" s="34"/>
      <c r="C2346" s="219" t="s">
        <v>3088</v>
      </c>
      <c r="D2346" s="220" t="s">
        <v>1</v>
      </c>
      <c r="E2346" s="221" t="s">
        <v>1</v>
      </c>
      <c r="F2346" s="222">
        <v>111.755</v>
      </c>
      <c r="G2346" s="33"/>
      <c r="H2346" s="34"/>
    </row>
    <row r="2347" spans="1:8" s="2" customFormat="1" ht="16.899999999999999" customHeight="1">
      <c r="A2347" s="33"/>
      <c r="B2347" s="34"/>
      <c r="C2347" s="223" t="s">
        <v>1</v>
      </c>
      <c r="D2347" s="223" t="s">
        <v>3451</v>
      </c>
      <c r="E2347" s="18" t="s">
        <v>1</v>
      </c>
      <c r="F2347" s="224">
        <v>0</v>
      </c>
      <c r="G2347" s="33"/>
      <c r="H2347" s="34"/>
    </row>
    <row r="2348" spans="1:8" s="2" customFormat="1" ht="16.899999999999999" customHeight="1">
      <c r="A2348" s="33"/>
      <c r="B2348" s="34"/>
      <c r="C2348" s="223" t="s">
        <v>1</v>
      </c>
      <c r="D2348" s="223" t="s">
        <v>3452</v>
      </c>
      <c r="E2348" s="18" t="s">
        <v>1</v>
      </c>
      <c r="F2348" s="224">
        <v>111.755</v>
      </c>
      <c r="G2348" s="33"/>
      <c r="H2348" s="34"/>
    </row>
    <row r="2349" spans="1:8" s="2" customFormat="1" ht="16.899999999999999" customHeight="1">
      <c r="A2349" s="33"/>
      <c r="B2349" s="34"/>
      <c r="C2349" s="223" t="s">
        <v>3088</v>
      </c>
      <c r="D2349" s="223" t="s">
        <v>3230</v>
      </c>
      <c r="E2349" s="18" t="s">
        <v>1</v>
      </c>
      <c r="F2349" s="224">
        <v>111.755</v>
      </c>
      <c r="G2349" s="33"/>
      <c r="H2349" s="34"/>
    </row>
    <row r="2350" spans="1:8" s="2" customFormat="1" ht="16.899999999999999" customHeight="1">
      <c r="A2350" s="33"/>
      <c r="B2350" s="34"/>
      <c r="C2350" s="225" t="s">
        <v>5480</v>
      </c>
      <c r="D2350" s="33"/>
      <c r="E2350" s="33"/>
      <c r="F2350" s="33"/>
      <c r="G2350" s="33"/>
      <c r="H2350" s="34"/>
    </row>
    <row r="2351" spans="1:8" s="2" customFormat="1" ht="16.899999999999999" customHeight="1">
      <c r="A2351" s="33"/>
      <c r="B2351" s="34"/>
      <c r="C2351" s="223" t="s">
        <v>3238</v>
      </c>
      <c r="D2351" s="223" t="s">
        <v>3239</v>
      </c>
      <c r="E2351" s="18" t="s">
        <v>394</v>
      </c>
      <c r="F2351" s="224">
        <v>111.755</v>
      </c>
      <c r="G2351" s="33"/>
      <c r="H2351" s="34"/>
    </row>
    <row r="2352" spans="1:8" s="2" customFormat="1" ht="16.899999999999999" customHeight="1">
      <c r="A2352" s="33"/>
      <c r="B2352" s="34"/>
      <c r="C2352" s="223" t="s">
        <v>3453</v>
      </c>
      <c r="D2352" s="223" t="s">
        <v>3454</v>
      </c>
      <c r="E2352" s="18" t="s">
        <v>394</v>
      </c>
      <c r="F2352" s="224">
        <v>370.42</v>
      </c>
      <c r="G2352" s="33"/>
      <c r="H2352" s="34"/>
    </row>
    <row r="2353" spans="1:8" s="2" customFormat="1" ht="16.899999999999999" customHeight="1">
      <c r="A2353" s="33"/>
      <c r="B2353" s="34"/>
      <c r="C2353" s="223" t="s">
        <v>494</v>
      </c>
      <c r="D2353" s="223" t="s">
        <v>495</v>
      </c>
      <c r="E2353" s="18" t="s">
        <v>394</v>
      </c>
      <c r="F2353" s="224">
        <v>482.17500000000001</v>
      </c>
      <c r="G2353" s="33"/>
      <c r="H2353" s="34"/>
    </row>
    <row r="2354" spans="1:8" s="2" customFormat="1" ht="16.899999999999999" customHeight="1">
      <c r="A2354" s="33"/>
      <c r="B2354" s="34"/>
      <c r="C2354" s="223" t="s">
        <v>499</v>
      </c>
      <c r="D2354" s="223" t="s">
        <v>500</v>
      </c>
      <c r="E2354" s="18" t="s">
        <v>394</v>
      </c>
      <c r="F2354" s="224">
        <v>964.35</v>
      </c>
      <c r="G2354" s="33"/>
      <c r="H2354" s="34"/>
    </row>
    <row r="2355" spans="1:8" s="2" customFormat="1" ht="16.899999999999999" customHeight="1">
      <c r="A2355" s="33"/>
      <c r="B2355" s="34"/>
      <c r="C2355" s="219" t="s">
        <v>3090</v>
      </c>
      <c r="D2355" s="220" t="s">
        <v>1</v>
      </c>
      <c r="E2355" s="221" t="s">
        <v>1</v>
      </c>
      <c r="F2355" s="222">
        <v>111.755</v>
      </c>
      <c r="G2355" s="33"/>
      <c r="H2355" s="34"/>
    </row>
    <row r="2356" spans="1:8" s="2" customFormat="1" ht="16.899999999999999" customHeight="1">
      <c r="A2356" s="33"/>
      <c r="B2356" s="34"/>
      <c r="C2356" s="223" t="s">
        <v>1</v>
      </c>
      <c r="D2356" s="223" t="s">
        <v>3451</v>
      </c>
      <c r="E2356" s="18" t="s">
        <v>1</v>
      </c>
      <c r="F2356" s="224">
        <v>0</v>
      </c>
      <c r="G2356" s="33"/>
      <c r="H2356" s="34"/>
    </row>
    <row r="2357" spans="1:8" s="2" customFormat="1" ht="16.899999999999999" customHeight="1">
      <c r="A2357" s="33"/>
      <c r="B2357" s="34"/>
      <c r="C2357" s="223" t="s">
        <v>1</v>
      </c>
      <c r="D2357" s="223" t="s">
        <v>3452</v>
      </c>
      <c r="E2357" s="18" t="s">
        <v>1</v>
      </c>
      <c r="F2357" s="224">
        <v>111.755</v>
      </c>
      <c r="G2357" s="33"/>
      <c r="H2357" s="34"/>
    </row>
    <row r="2358" spans="1:8" s="2" customFormat="1" ht="16.899999999999999" customHeight="1">
      <c r="A2358" s="33"/>
      <c r="B2358" s="34"/>
      <c r="C2358" s="223" t="s">
        <v>3090</v>
      </c>
      <c r="D2358" s="223" t="s">
        <v>3230</v>
      </c>
      <c r="E2358" s="18" t="s">
        <v>1</v>
      </c>
      <c r="F2358" s="224">
        <v>111.755</v>
      </c>
      <c r="G2358" s="33"/>
      <c r="H2358" s="34"/>
    </row>
    <row r="2359" spans="1:8" s="2" customFormat="1" ht="16.899999999999999" customHeight="1">
      <c r="A2359" s="33"/>
      <c r="B2359" s="34"/>
      <c r="C2359" s="225" t="s">
        <v>5480</v>
      </c>
      <c r="D2359" s="33"/>
      <c r="E2359" s="33"/>
      <c r="F2359" s="33"/>
      <c r="G2359" s="33"/>
      <c r="H2359" s="34"/>
    </row>
    <row r="2360" spans="1:8" s="2" customFormat="1" ht="16.899999999999999" customHeight="1">
      <c r="A2360" s="33"/>
      <c r="B2360" s="34"/>
      <c r="C2360" s="223" t="s">
        <v>3221</v>
      </c>
      <c r="D2360" s="223" t="s">
        <v>3222</v>
      </c>
      <c r="E2360" s="18" t="s">
        <v>394</v>
      </c>
      <c r="F2360" s="224">
        <v>111.755</v>
      </c>
      <c r="G2360" s="33"/>
      <c r="H2360" s="34"/>
    </row>
    <row r="2361" spans="1:8" s="2" customFormat="1" ht="16.899999999999999" customHeight="1">
      <c r="A2361" s="33"/>
      <c r="B2361" s="34"/>
      <c r="C2361" s="223" t="s">
        <v>3435</v>
      </c>
      <c r="D2361" s="223" t="s">
        <v>3436</v>
      </c>
      <c r="E2361" s="18" t="s">
        <v>394</v>
      </c>
      <c r="F2361" s="224">
        <v>370.42</v>
      </c>
      <c r="G2361" s="33"/>
      <c r="H2361" s="34"/>
    </row>
    <row r="2362" spans="1:8" s="2" customFormat="1" ht="16.899999999999999" customHeight="1">
      <c r="A2362" s="33"/>
      <c r="B2362" s="34"/>
      <c r="C2362" s="223" t="s">
        <v>486</v>
      </c>
      <c r="D2362" s="223" t="s">
        <v>487</v>
      </c>
      <c r="E2362" s="18" t="s">
        <v>394</v>
      </c>
      <c r="F2362" s="224">
        <v>482.17500000000001</v>
      </c>
      <c r="G2362" s="33"/>
      <c r="H2362" s="34"/>
    </row>
    <row r="2363" spans="1:8" s="2" customFormat="1" ht="16.899999999999999" customHeight="1">
      <c r="A2363" s="33"/>
      <c r="B2363" s="34"/>
      <c r="C2363" s="223" t="s">
        <v>499</v>
      </c>
      <c r="D2363" s="223" t="s">
        <v>500</v>
      </c>
      <c r="E2363" s="18" t="s">
        <v>394</v>
      </c>
      <c r="F2363" s="224">
        <v>964.35</v>
      </c>
      <c r="G2363" s="33"/>
      <c r="H2363" s="34"/>
    </row>
    <row r="2364" spans="1:8" s="2" customFormat="1" ht="16.899999999999999" customHeight="1">
      <c r="A2364" s="33"/>
      <c r="B2364" s="34"/>
      <c r="C2364" s="219" t="s">
        <v>3091</v>
      </c>
      <c r="D2364" s="220" t="s">
        <v>1</v>
      </c>
      <c r="E2364" s="221" t="s">
        <v>1</v>
      </c>
      <c r="F2364" s="222">
        <v>41.685000000000002</v>
      </c>
      <c r="G2364" s="33"/>
      <c r="H2364" s="34"/>
    </row>
    <row r="2365" spans="1:8" s="2" customFormat="1" ht="16.899999999999999" customHeight="1">
      <c r="A2365" s="33"/>
      <c r="B2365" s="34"/>
      <c r="C2365" s="223" t="s">
        <v>1</v>
      </c>
      <c r="D2365" s="223" t="s">
        <v>3241</v>
      </c>
      <c r="E2365" s="18" t="s">
        <v>1</v>
      </c>
      <c r="F2365" s="224">
        <v>0</v>
      </c>
      <c r="G2365" s="33"/>
      <c r="H2365" s="34"/>
    </row>
    <row r="2366" spans="1:8" s="2" customFormat="1" ht="16.899999999999999" customHeight="1">
      <c r="A2366" s="33"/>
      <c r="B2366" s="34"/>
      <c r="C2366" s="223" t="s">
        <v>1</v>
      </c>
      <c r="D2366" s="223" t="s">
        <v>3242</v>
      </c>
      <c r="E2366" s="18" t="s">
        <v>1</v>
      </c>
      <c r="F2366" s="224">
        <v>0</v>
      </c>
      <c r="G2366" s="33"/>
      <c r="H2366" s="34"/>
    </row>
    <row r="2367" spans="1:8" s="2" customFormat="1" ht="16.899999999999999" customHeight="1">
      <c r="A2367" s="33"/>
      <c r="B2367" s="34"/>
      <c r="C2367" s="223" t="s">
        <v>1</v>
      </c>
      <c r="D2367" s="223" t="s">
        <v>3243</v>
      </c>
      <c r="E2367" s="18" t="s">
        <v>1</v>
      </c>
      <c r="F2367" s="224">
        <v>3.25</v>
      </c>
      <c r="G2367" s="33"/>
      <c r="H2367" s="34"/>
    </row>
    <row r="2368" spans="1:8" s="2" customFormat="1" ht="16.899999999999999" customHeight="1">
      <c r="A2368" s="33"/>
      <c r="B2368" s="34"/>
      <c r="C2368" s="223" t="s">
        <v>1</v>
      </c>
      <c r="D2368" s="223" t="s">
        <v>3244</v>
      </c>
      <c r="E2368" s="18" t="s">
        <v>1</v>
      </c>
      <c r="F2368" s="224">
        <v>0</v>
      </c>
      <c r="G2368" s="33"/>
      <c r="H2368" s="34"/>
    </row>
    <row r="2369" spans="1:8" s="2" customFormat="1" ht="16.899999999999999" customHeight="1">
      <c r="A2369" s="33"/>
      <c r="B2369" s="34"/>
      <c r="C2369" s="223" t="s">
        <v>1</v>
      </c>
      <c r="D2369" s="223" t="s">
        <v>3245</v>
      </c>
      <c r="E2369" s="18" t="s">
        <v>1</v>
      </c>
      <c r="F2369" s="224">
        <v>0</v>
      </c>
      <c r="G2369" s="33"/>
      <c r="H2369" s="34"/>
    </row>
    <row r="2370" spans="1:8" s="2" customFormat="1" ht="16.899999999999999" customHeight="1">
      <c r="A2370" s="33"/>
      <c r="B2370" s="34"/>
      <c r="C2370" s="223" t="s">
        <v>1</v>
      </c>
      <c r="D2370" s="223" t="s">
        <v>3228</v>
      </c>
      <c r="E2370" s="18" t="s">
        <v>1</v>
      </c>
      <c r="F2370" s="224">
        <v>0</v>
      </c>
      <c r="G2370" s="33"/>
      <c r="H2370" s="34"/>
    </row>
    <row r="2371" spans="1:8" s="2" customFormat="1" ht="16.899999999999999" customHeight="1">
      <c r="A2371" s="33"/>
      <c r="B2371" s="34"/>
      <c r="C2371" s="223" t="s">
        <v>1</v>
      </c>
      <c r="D2371" s="223" t="s">
        <v>3246</v>
      </c>
      <c r="E2371" s="18" t="s">
        <v>1</v>
      </c>
      <c r="F2371" s="224">
        <v>38.435000000000002</v>
      </c>
      <c r="G2371" s="33"/>
      <c r="H2371" s="34"/>
    </row>
    <row r="2372" spans="1:8" s="2" customFormat="1" ht="16.899999999999999" customHeight="1">
      <c r="A2372" s="33"/>
      <c r="B2372" s="34"/>
      <c r="C2372" s="223" t="s">
        <v>3091</v>
      </c>
      <c r="D2372" s="223" t="s">
        <v>236</v>
      </c>
      <c r="E2372" s="18" t="s">
        <v>1</v>
      </c>
      <c r="F2372" s="224">
        <v>41.685000000000002</v>
      </c>
      <c r="G2372" s="33"/>
      <c r="H2372" s="34"/>
    </row>
    <row r="2373" spans="1:8" s="2" customFormat="1" ht="16.899999999999999" customHeight="1">
      <c r="A2373" s="33"/>
      <c r="B2373" s="34"/>
      <c r="C2373" s="225" t="s">
        <v>5480</v>
      </c>
      <c r="D2373" s="33"/>
      <c r="E2373" s="33"/>
      <c r="F2373" s="33"/>
      <c r="G2373" s="33"/>
      <c r="H2373" s="34"/>
    </row>
    <row r="2374" spans="1:8" s="2" customFormat="1" ht="16.899999999999999" customHeight="1">
      <c r="A2374" s="33"/>
      <c r="B2374" s="34"/>
      <c r="C2374" s="223" t="s">
        <v>3238</v>
      </c>
      <c r="D2374" s="223" t="s">
        <v>3239</v>
      </c>
      <c r="E2374" s="18" t="s">
        <v>394</v>
      </c>
      <c r="F2374" s="224">
        <v>41.685000000000002</v>
      </c>
      <c r="G2374" s="33"/>
      <c r="H2374" s="34"/>
    </row>
    <row r="2375" spans="1:8" s="2" customFormat="1" ht="16.899999999999999" customHeight="1">
      <c r="A2375" s="33"/>
      <c r="B2375" s="34"/>
      <c r="C2375" s="223" t="s">
        <v>3255</v>
      </c>
      <c r="D2375" s="223" t="s">
        <v>3256</v>
      </c>
      <c r="E2375" s="18" t="s">
        <v>394</v>
      </c>
      <c r="F2375" s="224">
        <v>227.16499999999999</v>
      </c>
      <c r="G2375" s="33"/>
      <c r="H2375" s="34"/>
    </row>
    <row r="2376" spans="1:8" s="2" customFormat="1" ht="16.899999999999999" customHeight="1">
      <c r="A2376" s="33"/>
      <c r="B2376" s="34"/>
      <c r="C2376" s="223" t="s">
        <v>494</v>
      </c>
      <c r="D2376" s="223" t="s">
        <v>495</v>
      </c>
      <c r="E2376" s="18" t="s">
        <v>394</v>
      </c>
      <c r="F2376" s="224">
        <v>966.67899999999997</v>
      </c>
      <c r="G2376" s="33"/>
      <c r="H2376" s="34"/>
    </row>
    <row r="2377" spans="1:8" s="2" customFormat="1" ht="16.899999999999999" customHeight="1">
      <c r="A2377" s="33"/>
      <c r="B2377" s="34"/>
      <c r="C2377" s="219" t="s">
        <v>3093</v>
      </c>
      <c r="D2377" s="220" t="s">
        <v>1</v>
      </c>
      <c r="E2377" s="221" t="s">
        <v>1</v>
      </c>
      <c r="F2377" s="222">
        <v>15.374000000000001</v>
      </c>
      <c r="G2377" s="33"/>
      <c r="H2377" s="34"/>
    </row>
    <row r="2378" spans="1:8" s="2" customFormat="1" ht="16.899999999999999" customHeight="1">
      <c r="A2378" s="33"/>
      <c r="B2378" s="34"/>
      <c r="C2378" s="223" t="s">
        <v>1</v>
      </c>
      <c r="D2378" s="223" t="s">
        <v>3224</v>
      </c>
      <c r="E2378" s="18" t="s">
        <v>1</v>
      </c>
      <c r="F2378" s="224">
        <v>0</v>
      </c>
      <c r="G2378" s="33"/>
      <c r="H2378" s="34"/>
    </row>
    <row r="2379" spans="1:8" s="2" customFormat="1" ht="16.899999999999999" customHeight="1">
      <c r="A2379" s="33"/>
      <c r="B2379" s="34"/>
      <c r="C2379" s="223" t="s">
        <v>1</v>
      </c>
      <c r="D2379" s="223" t="s">
        <v>3225</v>
      </c>
      <c r="E2379" s="18" t="s">
        <v>1</v>
      </c>
      <c r="F2379" s="224">
        <v>0</v>
      </c>
      <c r="G2379" s="33"/>
      <c r="H2379" s="34"/>
    </row>
    <row r="2380" spans="1:8" s="2" customFormat="1" ht="16.899999999999999" customHeight="1">
      <c r="A2380" s="33"/>
      <c r="B2380" s="34"/>
      <c r="C2380" s="223" t="s">
        <v>1</v>
      </c>
      <c r="D2380" s="223" t="s">
        <v>3226</v>
      </c>
      <c r="E2380" s="18" t="s">
        <v>1</v>
      </c>
      <c r="F2380" s="224">
        <v>0</v>
      </c>
      <c r="G2380" s="33"/>
      <c r="H2380" s="34"/>
    </row>
    <row r="2381" spans="1:8" s="2" customFormat="1" ht="16.899999999999999" customHeight="1">
      <c r="A2381" s="33"/>
      <c r="B2381" s="34"/>
      <c r="C2381" s="223" t="s">
        <v>1</v>
      </c>
      <c r="D2381" s="223" t="s">
        <v>3227</v>
      </c>
      <c r="E2381" s="18" t="s">
        <v>1</v>
      </c>
      <c r="F2381" s="224">
        <v>0</v>
      </c>
      <c r="G2381" s="33"/>
      <c r="H2381" s="34"/>
    </row>
    <row r="2382" spans="1:8" s="2" customFormat="1" ht="16.899999999999999" customHeight="1">
      <c r="A2382" s="33"/>
      <c r="B2382" s="34"/>
      <c r="C2382" s="223" t="s">
        <v>1</v>
      </c>
      <c r="D2382" s="223" t="s">
        <v>3228</v>
      </c>
      <c r="E2382" s="18" t="s">
        <v>1</v>
      </c>
      <c r="F2382" s="224">
        <v>0</v>
      </c>
      <c r="G2382" s="33"/>
      <c r="H2382" s="34"/>
    </row>
    <row r="2383" spans="1:8" s="2" customFormat="1" ht="16.899999999999999" customHeight="1">
      <c r="A2383" s="33"/>
      <c r="B2383" s="34"/>
      <c r="C2383" s="223" t="s">
        <v>1</v>
      </c>
      <c r="D2383" s="223" t="s">
        <v>3229</v>
      </c>
      <c r="E2383" s="18" t="s">
        <v>1</v>
      </c>
      <c r="F2383" s="224">
        <v>15.374000000000001</v>
      </c>
      <c r="G2383" s="33"/>
      <c r="H2383" s="34"/>
    </row>
    <row r="2384" spans="1:8" s="2" customFormat="1" ht="16.899999999999999" customHeight="1">
      <c r="A2384" s="33"/>
      <c r="B2384" s="34"/>
      <c r="C2384" s="223" t="s">
        <v>3093</v>
      </c>
      <c r="D2384" s="223" t="s">
        <v>3230</v>
      </c>
      <c r="E2384" s="18" t="s">
        <v>1</v>
      </c>
      <c r="F2384" s="224">
        <v>15.374000000000001</v>
      </c>
      <c r="G2384" s="33"/>
      <c r="H2384" s="34"/>
    </row>
    <row r="2385" spans="1:8" s="2" customFormat="1" ht="16.899999999999999" customHeight="1">
      <c r="A2385" s="33"/>
      <c r="B2385" s="34"/>
      <c r="C2385" s="225" t="s">
        <v>5480</v>
      </c>
      <c r="D2385" s="33"/>
      <c r="E2385" s="33"/>
      <c r="F2385" s="33"/>
      <c r="G2385" s="33"/>
      <c r="H2385" s="34"/>
    </row>
    <row r="2386" spans="1:8" s="2" customFormat="1" ht="16.899999999999999" customHeight="1">
      <c r="A2386" s="33"/>
      <c r="B2386" s="34"/>
      <c r="C2386" s="223" t="s">
        <v>3221</v>
      </c>
      <c r="D2386" s="223" t="s">
        <v>3222</v>
      </c>
      <c r="E2386" s="18" t="s">
        <v>394</v>
      </c>
      <c r="F2386" s="224">
        <v>15.374000000000001</v>
      </c>
      <c r="G2386" s="33"/>
      <c r="H2386" s="34"/>
    </row>
    <row r="2387" spans="1:8" s="2" customFormat="1" ht="16.899999999999999" customHeight="1">
      <c r="A2387" s="33"/>
      <c r="B2387" s="34"/>
      <c r="C2387" s="223" t="s">
        <v>3231</v>
      </c>
      <c r="D2387" s="223" t="s">
        <v>3232</v>
      </c>
      <c r="E2387" s="18" t="s">
        <v>394</v>
      </c>
      <c r="F2387" s="224">
        <v>77.025999999999996</v>
      </c>
      <c r="G2387" s="33"/>
      <c r="H2387" s="34"/>
    </row>
    <row r="2388" spans="1:8" s="2" customFormat="1" ht="16.899999999999999" customHeight="1">
      <c r="A2388" s="33"/>
      <c r="B2388" s="34"/>
      <c r="C2388" s="223" t="s">
        <v>486</v>
      </c>
      <c r="D2388" s="223" t="s">
        <v>487</v>
      </c>
      <c r="E2388" s="18" t="s">
        <v>394</v>
      </c>
      <c r="F2388" s="224">
        <v>186.76400000000001</v>
      </c>
      <c r="G2388" s="33"/>
      <c r="H2388" s="34"/>
    </row>
    <row r="2389" spans="1:8" s="2" customFormat="1" ht="16.899999999999999" customHeight="1">
      <c r="A2389" s="33"/>
      <c r="B2389" s="34"/>
      <c r="C2389" s="219" t="s">
        <v>3095</v>
      </c>
      <c r="D2389" s="220" t="s">
        <v>1</v>
      </c>
      <c r="E2389" s="221" t="s">
        <v>1</v>
      </c>
      <c r="F2389" s="222">
        <v>225</v>
      </c>
      <c r="G2389" s="33"/>
      <c r="H2389" s="34"/>
    </row>
    <row r="2390" spans="1:8" s="2" customFormat="1" ht="16.899999999999999" customHeight="1">
      <c r="A2390" s="33"/>
      <c r="B2390" s="34"/>
      <c r="C2390" s="223" t="s">
        <v>1</v>
      </c>
      <c r="D2390" s="223" t="s">
        <v>3535</v>
      </c>
      <c r="E2390" s="18" t="s">
        <v>1</v>
      </c>
      <c r="F2390" s="224">
        <v>0</v>
      </c>
      <c r="G2390" s="33"/>
      <c r="H2390" s="34"/>
    </row>
    <row r="2391" spans="1:8" s="2" customFormat="1" ht="16.899999999999999" customHeight="1">
      <c r="A2391" s="33"/>
      <c r="B2391" s="34"/>
      <c r="C2391" s="223" t="s">
        <v>1</v>
      </c>
      <c r="D2391" s="223" t="s">
        <v>3536</v>
      </c>
      <c r="E2391" s="18" t="s">
        <v>1</v>
      </c>
      <c r="F2391" s="224">
        <v>225</v>
      </c>
      <c r="G2391" s="33"/>
      <c r="H2391" s="34"/>
    </row>
    <row r="2392" spans="1:8" s="2" customFormat="1" ht="16.899999999999999" customHeight="1">
      <c r="A2392" s="33"/>
      <c r="B2392" s="34"/>
      <c r="C2392" s="223" t="s">
        <v>3095</v>
      </c>
      <c r="D2392" s="223" t="s">
        <v>236</v>
      </c>
      <c r="E2392" s="18" t="s">
        <v>1</v>
      </c>
      <c r="F2392" s="224">
        <v>225</v>
      </c>
      <c r="G2392" s="33"/>
      <c r="H2392" s="34"/>
    </row>
    <row r="2393" spans="1:8" s="2" customFormat="1" ht="16.899999999999999" customHeight="1">
      <c r="A2393" s="33"/>
      <c r="B2393" s="34"/>
      <c r="C2393" s="225" t="s">
        <v>5480</v>
      </c>
      <c r="D2393" s="33"/>
      <c r="E2393" s="33"/>
      <c r="F2393" s="33"/>
      <c r="G2393" s="33"/>
      <c r="H2393" s="34"/>
    </row>
    <row r="2394" spans="1:8" s="2" customFormat="1" ht="16.899999999999999" customHeight="1">
      <c r="A2394" s="33"/>
      <c r="B2394" s="34"/>
      <c r="C2394" s="223" t="s">
        <v>3532</v>
      </c>
      <c r="D2394" s="223" t="s">
        <v>3533</v>
      </c>
      <c r="E2394" s="18" t="s">
        <v>240</v>
      </c>
      <c r="F2394" s="224">
        <v>225</v>
      </c>
      <c r="G2394" s="33"/>
      <c r="H2394" s="34"/>
    </row>
    <row r="2395" spans="1:8" s="2" customFormat="1" ht="16.899999999999999" customHeight="1">
      <c r="A2395" s="33"/>
      <c r="B2395" s="34"/>
      <c r="C2395" s="223" t="s">
        <v>3528</v>
      </c>
      <c r="D2395" s="223" t="s">
        <v>3529</v>
      </c>
      <c r="E2395" s="18" t="s">
        <v>240</v>
      </c>
      <c r="F2395" s="224">
        <v>225</v>
      </c>
      <c r="G2395" s="33"/>
      <c r="H2395" s="34"/>
    </row>
    <row r="2396" spans="1:8" s="2" customFormat="1" ht="16.899999999999999" customHeight="1">
      <c r="A2396" s="33"/>
      <c r="B2396" s="34"/>
      <c r="C2396" s="223" t="s">
        <v>3516</v>
      </c>
      <c r="D2396" s="223" t="s">
        <v>3517</v>
      </c>
      <c r="E2396" s="18" t="s">
        <v>240</v>
      </c>
      <c r="F2396" s="224">
        <v>225</v>
      </c>
      <c r="G2396" s="33"/>
      <c r="H2396" s="34"/>
    </row>
    <row r="2397" spans="1:8" s="2" customFormat="1" ht="16.899999999999999" customHeight="1">
      <c r="A2397" s="33"/>
      <c r="B2397" s="34"/>
      <c r="C2397" s="223" t="s">
        <v>3512</v>
      </c>
      <c r="D2397" s="223" t="s">
        <v>3513</v>
      </c>
      <c r="E2397" s="18" t="s">
        <v>240</v>
      </c>
      <c r="F2397" s="224">
        <v>225</v>
      </c>
      <c r="G2397" s="33"/>
      <c r="H2397" s="34"/>
    </row>
    <row r="2398" spans="1:8" s="2" customFormat="1" ht="16.899999999999999" customHeight="1">
      <c r="A2398" s="33"/>
      <c r="B2398" s="34"/>
      <c r="C2398" s="223" t="s">
        <v>3543</v>
      </c>
      <c r="D2398" s="223" t="s">
        <v>3544</v>
      </c>
      <c r="E2398" s="18" t="s">
        <v>240</v>
      </c>
      <c r="F2398" s="224">
        <v>225</v>
      </c>
      <c r="G2398" s="33"/>
      <c r="H2398" s="34"/>
    </row>
    <row r="2399" spans="1:8" s="2" customFormat="1" ht="16.899999999999999" customHeight="1">
      <c r="A2399" s="33"/>
      <c r="B2399" s="34"/>
      <c r="C2399" s="223" t="s">
        <v>3537</v>
      </c>
      <c r="D2399" s="223" t="s">
        <v>3538</v>
      </c>
      <c r="E2399" s="18" t="s">
        <v>3539</v>
      </c>
      <c r="F2399" s="224">
        <v>6.9530000000000003</v>
      </c>
      <c r="G2399" s="33"/>
      <c r="H2399" s="34"/>
    </row>
    <row r="2400" spans="1:8" s="2" customFormat="1" ht="16.899999999999999" customHeight="1">
      <c r="A2400" s="33"/>
      <c r="B2400" s="34"/>
      <c r="C2400" s="223" t="s">
        <v>3521</v>
      </c>
      <c r="D2400" s="223" t="s">
        <v>3522</v>
      </c>
      <c r="E2400" s="18" t="s">
        <v>266</v>
      </c>
      <c r="F2400" s="224">
        <v>55.62</v>
      </c>
      <c r="G2400" s="33"/>
      <c r="H2400" s="34"/>
    </row>
    <row r="2401" spans="1:8" s="2" customFormat="1" ht="16.899999999999999" customHeight="1">
      <c r="A2401" s="33"/>
      <c r="B2401" s="34"/>
      <c r="C2401" s="219" t="s">
        <v>3096</v>
      </c>
      <c r="D2401" s="220" t="s">
        <v>1</v>
      </c>
      <c r="E2401" s="221" t="s">
        <v>1</v>
      </c>
      <c r="F2401" s="222">
        <v>31.274999999999999</v>
      </c>
      <c r="G2401" s="33"/>
      <c r="H2401" s="34"/>
    </row>
    <row r="2402" spans="1:8" s="2" customFormat="1" ht="16.899999999999999" customHeight="1">
      <c r="A2402" s="33"/>
      <c r="B2402" s="34"/>
      <c r="C2402" s="223" t="s">
        <v>1</v>
      </c>
      <c r="D2402" s="223" t="s">
        <v>3319</v>
      </c>
      <c r="E2402" s="18" t="s">
        <v>1</v>
      </c>
      <c r="F2402" s="224">
        <v>0</v>
      </c>
      <c r="G2402" s="33"/>
      <c r="H2402" s="34"/>
    </row>
    <row r="2403" spans="1:8" s="2" customFormat="1" ht="16.899999999999999" customHeight="1">
      <c r="A2403" s="33"/>
      <c r="B2403" s="34"/>
      <c r="C2403" s="223" t="s">
        <v>1</v>
      </c>
      <c r="D2403" s="223" t="s">
        <v>3320</v>
      </c>
      <c r="E2403" s="18" t="s">
        <v>1</v>
      </c>
      <c r="F2403" s="224">
        <v>0</v>
      </c>
      <c r="G2403" s="33"/>
      <c r="H2403" s="34"/>
    </row>
    <row r="2404" spans="1:8" s="2" customFormat="1" ht="16.899999999999999" customHeight="1">
      <c r="A2404" s="33"/>
      <c r="B2404" s="34"/>
      <c r="C2404" s="223" t="s">
        <v>1</v>
      </c>
      <c r="D2404" s="223" t="s">
        <v>3321</v>
      </c>
      <c r="E2404" s="18" t="s">
        <v>1</v>
      </c>
      <c r="F2404" s="224">
        <v>31.274999999999999</v>
      </c>
      <c r="G2404" s="33"/>
      <c r="H2404" s="34"/>
    </row>
    <row r="2405" spans="1:8" s="2" customFormat="1" ht="16.899999999999999" customHeight="1">
      <c r="A2405" s="33"/>
      <c r="B2405" s="34"/>
      <c r="C2405" s="223" t="s">
        <v>3096</v>
      </c>
      <c r="D2405" s="223" t="s">
        <v>3230</v>
      </c>
      <c r="E2405" s="18" t="s">
        <v>1</v>
      </c>
      <c r="F2405" s="224">
        <v>31.274999999999999</v>
      </c>
      <c r="G2405" s="33"/>
      <c r="H2405" s="34"/>
    </row>
    <row r="2406" spans="1:8" s="2" customFormat="1" ht="16.899999999999999" customHeight="1">
      <c r="A2406" s="33"/>
      <c r="B2406" s="34"/>
      <c r="C2406" s="225" t="s">
        <v>5480</v>
      </c>
      <c r="D2406" s="33"/>
      <c r="E2406" s="33"/>
      <c r="F2406" s="33"/>
      <c r="G2406" s="33"/>
      <c r="H2406" s="34"/>
    </row>
    <row r="2407" spans="1:8" s="2" customFormat="1" ht="16.899999999999999" customHeight="1">
      <c r="A2407" s="33"/>
      <c r="B2407" s="34"/>
      <c r="C2407" s="223" t="s">
        <v>3316</v>
      </c>
      <c r="D2407" s="223" t="s">
        <v>3317</v>
      </c>
      <c r="E2407" s="18" t="s">
        <v>394</v>
      </c>
      <c r="F2407" s="224">
        <v>31.274999999999999</v>
      </c>
      <c r="G2407" s="33"/>
      <c r="H2407" s="34"/>
    </row>
    <row r="2408" spans="1:8" s="2" customFormat="1" ht="16.899999999999999" customHeight="1">
      <c r="A2408" s="33"/>
      <c r="B2408" s="34"/>
      <c r="C2408" s="223" t="s">
        <v>3322</v>
      </c>
      <c r="D2408" s="223" t="s">
        <v>3323</v>
      </c>
      <c r="E2408" s="18" t="s">
        <v>394</v>
      </c>
      <c r="F2408" s="224">
        <v>38.225000000000001</v>
      </c>
      <c r="G2408" s="33"/>
      <c r="H2408" s="34"/>
    </row>
    <row r="2409" spans="1:8" s="2" customFormat="1" ht="16.899999999999999" customHeight="1">
      <c r="A2409" s="33"/>
      <c r="B2409" s="34"/>
      <c r="C2409" s="223" t="s">
        <v>486</v>
      </c>
      <c r="D2409" s="223" t="s">
        <v>487</v>
      </c>
      <c r="E2409" s="18" t="s">
        <v>394</v>
      </c>
      <c r="F2409" s="224">
        <v>186.76400000000001</v>
      </c>
      <c r="G2409" s="33"/>
      <c r="H2409" s="34"/>
    </row>
    <row r="2410" spans="1:8" s="2" customFormat="1" ht="16.899999999999999" customHeight="1">
      <c r="A2410" s="33"/>
      <c r="B2410" s="34"/>
      <c r="C2410" s="219" t="s">
        <v>3098</v>
      </c>
      <c r="D2410" s="220" t="s">
        <v>1</v>
      </c>
      <c r="E2410" s="221" t="s">
        <v>1</v>
      </c>
      <c r="F2410" s="222">
        <v>301.15899999999999</v>
      </c>
      <c r="G2410" s="33"/>
      <c r="H2410" s="34"/>
    </row>
    <row r="2411" spans="1:8" s="2" customFormat="1" ht="16.899999999999999" customHeight="1">
      <c r="A2411" s="33"/>
      <c r="B2411" s="34"/>
      <c r="C2411" s="223" t="s">
        <v>1</v>
      </c>
      <c r="D2411" s="223" t="s">
        <v>3271</v>
      </c>
      <c r="E2411" s="18" t="s">
        <v>1</v>
      </c>
      <c r="F2411" s="224">
        <v>0</v>
      </c>
      <c r="G2411" s="33"/>
      <c r="H2411" s="34"/>
    </row>
    <row r="2412" spans="1:8" s="2" customFormat="1" ht="16.899999999999999" customHeight="1">
      <c r="A2412" s="33"/>
      <c r="B2412" s="34"/>
      <c r="C2412" s="223" t="s">
        <v>1</v>
      </c>
      <c r="D2412" s="223" t="s">
        <v>3272</v>
      </c>
      <c r="E2412" s="18" t="s">
        <v>1</v>
      </c>
      <c r="F2412" s="224">
        <v>0</v>
      </c>
      <c r="G2412" s="33"/>
      <c r="H2412" s="34"/>
    </row>
    <row r="2413" spans="1:8" s="2" customFormat="1" ht="16.899999999999999" customHeight="1">
      <c r="A2413" s="33"/>
      <c r="B2413" s="34"/>
      <c r="C2413" s="223" t="s">
        <v>1</v>
      </c>
      <c r="D2413" s="223" t="s">
        <v>3273</v>
      </c>
      <c r="E2413" s="18" t="s">
        <v>1</v>
      </c>
      <c r="F2413" s="224">
        <v>246</v>
      </c>
      <c r="G2413" s="33"/>
      <c r="H2413" s="34"/>
    </row>
    <row r="2414" spans="1:8" s="2" customFormat="1" ht="16.899999999999999" customHeight="1">
      <c r="A2414" s="33"/>
      <c r="B2414" s="34"/>
      <c r="C2414" s="223" t="s">
        <v>1</v>
      </c>
      <c r="D2414" s="223" t="s">
        <v>3274</v>
      </c>
      <c r="E2414" s="18" t="s">
        <v>1</v>
      </c>
      <c r="F2414" s="224">
        <v>55.92</v>
      </c>
      <c r="G2414" s="33"/>
      <c r="H2414" s="34"/>
    </row>
    <row r="2415" spans="1:8" s="2" customFormat="1" ht="16.899999999999999" customHeight="1">
      <c r="A2415" s="33"/>
      <c r="B2415" s="34"/>
      <c r="C2415" s="223" t="s">
        <v>1</v>
      </c>
      <c r="D2415" s="223" t="s">
        <v>3275</v>
      </c>
      <c r="E2415" s="18" t="s">
        <v>1</v>
      </c>
      <c r="F2415" s="224">
        <v>0</v>
      </c>
      <c r="G2415" s="33"/>
      <c r="H2415" s="34"/>
    </row>
    <row r="2416" spans="1:8" s="2" customFormat="1" ht="16.899999999999999" customHeight="1">
      <c r="A2416" s="33"/>
      <c r="B2416" s="34"/>
      <c r="C2416" s="223" t="s">
        <v>1</v>
      </c>
      <c r="D2416" s="223" t="s">
        <v>3276</v>
      </c>
      <c r="E2416" s="18" t="s">
        <v>1</v>
      </c>
      <c r="F2416" s="224">
        <v>6.3</v>
      </c>
      <c r="G2416" s="33"/>
      <c r="H2416" s="34"/>
    </row>
    <row r="2417" spans="1:8" s="2" customFormat="1" ht="16.899999999999999" customHeight="1">
      <c r="A2417" s="33"/>
      <c r="B2417" s="34"/>
      <c r="C2417" s="223" t="s">
        <v>1</v>
      </c>
      <c r="D2417" s="223" t="s">
        <v>3264</v>
      </c>
      <c r="E2417" s="18" t="s">
        <v>1</v>
      </c>
      <c r="F2417" s="224">
        <v>22.5</v>
      </c>
      <c r="G2417" s="33"/>
      <c r="H2417" s="34"/>
    </row>
    <row r="2418" spans="1:8" s="2" customFormat="1" ht="16.899999999999999" customHeight="1">
      <c r="A2418" s="33"/>
      <c r="B2418" s="34"/>
      <c r="C2418" s="223" t="s">
        <v>1</v>
      </c>
      <c r="D2418" s="223" t="s">
        <v>3278</v>
      </c>
      <c r="E2418" s="18" t="s">
        <v>1</v>
      </c>
      <c r="F2418" s="224">
        <v>0</v>
      </c>
      <c r="G2418" s="33"/>
      <c r="H2418" s="34"/>
    </row>
    <row r="2419" spans="1:8" s="2" customFormat="1" ht="16.899999999999999" customHeight="1">
      <c r="A2419" s="33"/>
      <c r="B2419" s="34"/>
      <c r="C2419" s="223" t="s">
        <v>1</v>
      </c>
      <c r="D2419" s="223" t="s">
        <v>3279</v>
      </c>
      <c r="E2419" s="18" t="s">
        <v>1</v>
      </c>
      <c r="F2419" s="224">
        <v>-29.561</v>
      </c>
      <c r="G2419" s="33"/>
      <c r="H2419" s="34"/>
    </row>
    <row r="2420" spans="1:8" s="2" customFormat="1" ht="16.899999999999999" customHeight="1">
      <c r="A2420" s="33"/>
      <c r="B2420" s="34"/>
      <c r="C2420" s="223" t="s">
        <v>3098</v>
      </c>
      <c r="D2420" s="223" t="s">
        <v>236</v>
      </c>
      <c r="E2420" s="18" t="s">
        <v>1</v>
      </c>
      <c r="F2420" s="224">
        <v>301.15899999999999</v>
      </c>
      <c r="G2420" s="33"/>
      <c r="H2420" s="34"/>
    </row>
    <row r="2421" spans="1:8" s="2" customFormat="1" ht="16.899999999999999" customHeight="1">
      <c r="A2421" s="33"/>
      <c r="B2421" s="34"/>
      <c r="C2421" s="225" t="s">
        <v>5480</v>
      </c>
      <c r="D2421" s="33"/>
      <c r="E2421" s="33"/>
      <c r="F2421" s="33"/>
      <c r="G2421" s="33"/>
      <c r="H2421" s="34"/>
    </row>
    <row r="2422" spans="1:8" s="2" customFormat="1" ht="16.899999999999999" customHeight="1">
      <c r="A2422" s="33"/>
      <c r="B2422" s="34"/>
      <c r="C2422" s="223" t="s">
        <v>3268</v>
      </c>
      <c r="D2422" s="223" t="s">
        <v>3269</v>
      </c>
      <c r="E2422" s="18" t="s">
        <v>394</v>
      </c>
      <c r="F2422" s="224">
        <v>301.15899999999999</v>
      </c>
      <c r="G2422" s="33"/>
      <c r="H2422" s="34"/>
    </row>
    <row r="2423" spans="1:8" s="2" customFormat="1" ht="16.899999999999999" customHeight="1">
      <c r="A2423" s="33"/>
      <c r="B2423" s="34"/>
      <c r="C2423" s="223" t="s">
        <v>494</v>
      </c>
      <c r="D2423" s="223" t="s">
        <v>495</v>
      </c>
      <c r="E2423" s="18" t="s">
        <v>394</v>
      </c>
      <c r="F2423" s="224">
        <v>966.67899999999997</v>
      </c>
      <c r="G2423" s="33"/>
      <c r="H2423" s="34"/>
    </row>
    <row r="2424" spans="1:8" s="2" customFormat="1" ht="16.899999999999999" customHeight="1">
      <c r="A2424" s="33"/>
      <c r="B2424" s="34"/>
      <c r="C2424" s="219" t="s">
        <v>3100</v>
      </c>
      <c r="D2424" s="220" t="s">
        <v>1</v>
      </c>
      <c r="E2424" s="221" t="s">
        <v>1</v>
      </c>
      <c r="F2424" s="222">
        <v>370.42</v>
      </c>
      <c r="G2424" s="33"/>
      <c r="H2424" s="34"/>
    </row>
    <row r="2425" spans="1:8" s="2" customFormat="1" ht="16.899999999999999" customHeight="1">
      <c r="A2425" s="33"/>
      <c r="B2425" s="34"/>
      <c r="C2425" s="223" t="s">
        <v>1</v>
      </c>
      <c r="D2425" s="223" t="s">
        <v>3443</v>
      </c>
      <c r="E2425" s="18" t="s">
        <v>1</v>
      </c>
      <c r="F2425" s="224">
        <v>0</v>
      </c>
      <c r="G2425" s="33"/>
      <c r="H2425" s="34"/>
    </row>
    <row r="2426" spans="1:8" s="2" customFormat="1" ht="16.899999999999999" customHeight="1">
      <c r="A2426" s="33"/>
      <c r="B2426" s="34"/>
      <c r="C2426" s="223" t="s">
        <v>1</v>
      </c>
      <c r="D2426" s="223" t="s">
        <v>3456</v>
      </c>
      <c r="E2426" s="18" t="s">
        <v>1</v>
      </c>
      <c r="F2426" s="224">
        <v>482.17500000000001</v>
      </c>
      <c r="G2426" s="33"/>
      <c r="H2426" s="34"/>
    </row>
    <row r="2427" spans="1:8" s="2" customFormat="1" ht="16.899999999999999" customHeight="1">
      <c r="A2427" s="33"/>
      <c r="B2427" s="34"/>
      <c r="C2427" s="223" t="s">
        <v>1</v>
      </c>
      <c r="D2427" s="223" t="s">
        <v>3457</v>
      </c>
      <c r="E2427" s="18" t="s">
        <v>1</v>
      </c>
      <c r="F2427" s="224">
        <v>0</v>
      </c>
      <c r="G2427" s="33"/>
      <c r="H2427" s="34"/>
    </row>
    <row r="2428" spans="1:8" s="2" customFormat="1" ht="16.899999999999999" customHeight="1">
      <c r="A2428" s="33"/>
      <c r="B2428" s="34"/>
      <c r="C2428" s="223" t="s">
        <v>1</v>
      </c>
      <c r="D2428" s="223" t="s">
        <v>3458</v>
      </c>
      <c r="E2428" s="18" t="s">
        <v>1</v>
      </c>
      <c r="F2428" s="224">
        <v>-111.755</v>
      </c>
      <c r="G2428" s="33"/>
      <c r="H2428" s="34"/>
    </row>
    <row r="2429" spans="1:8" s="2" customFormat="1" ht="16.899999999999999" customHeight="1">
      <c r="A2429" s="33"/>
      <c r="B2429" s="34"/>
      <c r="C2429" s="223" t="s">
        <v>3100</v>
      </c>
      <c r="D2429" s="223" t="s">
        <v>3459</v>
      </c>
      <c r="E2429" s="18" t="s">
        <v>1</v>
      </c>
      <c r="F2429" s="224">
        <v>370.42</v>
      </c>
      <c r="G2429" s="33"/>
      <c r="H2429" s="34"/>
    </row>
    <row r="2430" spans="1:8" s="2" customFormat="1" ht="16.899999999999999" customHeight="1">
      <c r="A2430" s="33"/>
      <c r="B2430" s="34"/>
      <c r="C2430" s="225" t="s">
        <v>5480</v>
      </c>
      <c r="D2430" s="33"/>
      <c r="E2430" s="33"/>
      <c r="F2430" s="33"/>
      <c r="G2430" s="33"/>
      <c r="H2430" s="34"/>
    </row>
    <row r="2431" spans="1:8" s="2" customFormat="1" ht="16.899999999999999" customHeight="1">
      <c r="A2431" s="33"/>
      <c r="B2431" s="34"/>
      <c r="C2431" s="223" t="s">
        <v>3453</v>
      </c>
      <c r="D2431" s="223" t="s">
        <v>3454</v>
      </c>
      <c r="E2431" s="18" t="s">
        <v>394</v>
      </c>
      <c r="F2431" s="224">
        <v>370.42</v>
      </c>
      <c r="G2431" s="33"/>
      <c r="H2431" s="34"/>
    </row>
    <row r="2432" spans="1:8" s="2" customFormat="1" ht="16.899999999999999" customHeight="1">
      <c r="A2432" s="33"/>
      <c r="B2432" s="34"/>
      <c r="C2432" s="223" t="s">
        <v>494</v>
      </c>
      <c r="D2432" s="223" t="s">
        <v>495</v>
      </c>
      <c r="E2432" s="18" t="s">
        <v>394</v>
      </c>
      <c r="F2432" s="224">
        <v>482.17500000000001</v>
      </c>
      <c r="G2432" s="33"/>
      <c r="H2432" s="34"/>
    </row>
    <row r="2433" spans="1:8" s="2" customFormat="1" ht="16.899999999999999" customHeight="1">
      <c r="A2433" s="33"/>
      <c r="B2433" s="34"/>
      <c r="C2433" s="223" t="s">
        <v>499</v>
      </c>
      <c r="D2433" s="223" t="s">
        <v>500</v>
      </c>
      <c r="E2433" s="18" t="s">
        <v>394</v>
      </c>
      <c r="F2433" s="224">
        <v>964.35</v>
      </c>
      <c r="G2433" s="33"/>
      <c r="H2433" s="34"/>
    </row>
    <row r="2434" spans="1:8" s="2" customFormat="1" ht="16.899999999999999" customHeight="1">
      <c r="A2434" s="33"/>
      <c r="B2434" s="34"/>
      <c r="C2434" s="219" t="s">
        <v>3102</v>
      </c>
      <c r="D2434" s="220" t="s">
        <v>1</v>
      </c>
      <c r="E2434" s="221" t="s">
        <v>1</v>
      </c>
      <c r="F2434" s="222">
        <v>370.42</v>
      </c>
      <c r="G2434" s="33"/>
      <c r="H2434" s="34"/>
    </row>
    <row r="2435" spans="1:8" s="2" customFormat="1" ht="16.899999999999999" customHeight="1">
      <c r="A2435" s="33"/>
      <c r="B2435" s="34"/>
      <c r="C2435" s="223" t="s">
        <v>1</v>
      </c>
      <c r="D2435" s="223" t="s">
        <v>3438</v>
      </c>
      <c r="E2435" s="18" t="s">
        <v>1</v>
      </c>
      <c r="F2435" s="224">
        <v>0</v>
      </c>
      <c r="G2435" s="33"/>
      <c r="H2435" s="34"/>
    </row>
    <row r="2436" spans="1:8" s="2" customFormat="1" ht="16.899999999999999" customHeight="1">
      <c r="A2436" s="33"/>
      <c r="B2436" s="34"/>
      <c r="C2436" s="223" t="s">
        <v>1</v>
      </c>
      <c r="D2436" s="223" t="s">
        <v>3439</v>
      </c>
      <c r="E2436" s="18" t="s">
        <v>1</v>
      </c>
      <c r="F2436" s="224">
        <v>0</v>
      </c>
      <c r="G2436" s="33"/>
      <c r="H2436" s="34"/>
    </row>
    <row r="2437" spans="1:8" s="2" customFormat="1" ht="16.899999999999999" customHeight="1">
      <c r="A2437" s="33"/>
      <c r="B2437" s="34"/>
      <c r="C2437" s="223" t="s">
        <v>1</v>
      </c>
      <c r="D2437" s="223" t="s">
        <v>3440</v>
      </c>
      <c r="E2437" s="18" t="s">
        <v>1</v>
      </c>
      <c r="F2437" s="224">
        <v>0</v>
      </c>
      <c r="G2437" s="33"/>
      <c r="H2437" s="34"/>
    </row>
    <row r="2438" spans="1:8" s="2" customFormat="1" ht="16.899999999999999" customHeight="1">
      <c r="A2438" s="33"/>
      <c r="B2438" s="34"/>
      <c r="C2438" s="223" t="s">
        <v>1</v>
      </c>
      <c r="D2438" s="223" t="s">
        <v>3441</v>
      </c>
      <c r="E2438" s="18" t="s">
        <v>1</v>
      </c>
      <c r="F2438" s="224">
        <v>0</v>
      </c>
      <c r="G2438" s="33"/>
      <c r="H2438" s="34"/>
    </row>
    <row r="2439" spans="1:8" s="2" customFormat="1" ht="16.899999999999999" customHeight="1">
      <c r="A2439" s="33"/>
      <c r="B2439" s="34"/>
      <c r="C2439" s="223" t="s">
        <v>1</v>
      </c>
      <c r="D2439" s="223" t="s">
        <v>3442</v>
      </c>
      <c r="E2439" s="18" t="s">
        <v>1</v>
      </c>
      <c r="F2439" s="224">
        <v>0</v>
      </c>
      <c r="G2439" s="33"/>
      <c r="H2439" s="34"/>
    </row>
    <row r="2440" spans="1:8" s="2" customFormat="1" ht="16.899999999999999" customHeight="1">
      <c r="A2440" s="33"/>
      <c r="B2440" s="34"/>
      <c r="C2440" s="223" t="s">
        <v>1</v>
      </c>
      <c r="D2440" s="223" t="s">
        <v>3443</v>
      </c>
      <c r="E2440" s="18" t="s">
        <v>1</v>
      </c>
      <c r="F2440" s="224">
        <v>0</v>
      </c>
      <c r="G2440" s="33"/>
      <c r="H2440" s="34"/>
    </row>
    <row r="2441" spans="1:8" s="2" customFormat="1" ht="16.899999999999999" customHeight="1">
      <c r="A2441" s="33"/>
      <c r="B2441" s="34"/>
      <c r="C2441" s="223" t="s">
        <v>1</v>
      </c>
      <c r="D2441" s="223" t="s">
        <v>3444</v>
      </c>
      <c r="E2441" s="18" t="s">
        <v>1</v>
      </c>
      <c r="F2441" s="224">
        <v>0</v>
      </c>
      <c r="G2441" s="33"/>
      <c r="H2441" s="34"/>
    </row>
    <row r="2442" spans="1:8" s="2" customFormat="1" ht="16.899999999999999" customHeight="1">
      <c r="A2442" s="33"/>
      <c r="B2442" s="34"/>
      <c r="C2442" s="223" t="s">
        <v>1</v>
      </c>
      <c r="D2442" s="223" t="s">
        <v>3445</v>
      </c>
      <c r="E2442" s="18" t="s">
        <v>1</v>
      </c>
      <c r="F2442" s="224">
        <v>0</v>
      </c>
      <c r="G2442" s="33"/>
      <c r="H2442" s="34"/>
    </row>
    <row r="2443" spans="1:8" s="2" customFormat="1" ht="16.899999999999999" customHeight="1">
      <c r="A2443" s="33"/>
      <c r="B2443" s="34"/>
      <c r="C2443" s="223" t="s">
        <v>1</v>
      </c>
      <c r="D2443" s="223" t="s">
        <v>3446</v>
      </c>
      <c r="E2443" s="18" t="s">
        <v>1</v>
      </c>
      <c r="F2443" s="224">
        <v>482.17500000000001</v>
      </c>
      <c r="G2443" s="33"/>
      <c r="H2443" s="34"/>
    </row>
    <row r="2444" spans="1:8" s="2" customFormat="1" ht="16.899999999999999" customHeight="1">
      <c r="A2444" s="33"/>
      <c r="B2444" s="34"/>
      <c r="C2444" s="223" t="s">
        <v>1</v>
      </c>
      <c r="D2444" s="223" t="s">
        <v>3447</v>
      </c>
      <c r="E2444" s="18" t="s">
        <v>1</v>
      </c>
      <c r="F2444" s="224">
        <v>0</v>
      </c>
      <c r="G2444" s="33"/>
      <c r="H2444" s="34"/>
    </row>
    <row r="2445" spans="1:8" s="2" customFormat="1" ht="16.899999999999999" customHeight="1">
      <c r="A2445" s="33"/>
      <c r="B2445" s="34"/>
      <c r="C2445" s="223" t="s">
        <v>1</v>
      </c>
      <c r="D2445" s="223" t="s">
        <v>3448</v>
      </c>
      <c r="E2445" s="18" t="s">
        <v>1</v>
      </c>
      <c r="F2445" s="224">
        <v>-111.755</v>
      </c>
      <c r="G2445" s="33"/>
      <c r="H2445" s="34"/>
    </row>
    <row r="2446" spans="1:8" s="2" customFormat="1" ht="16.899999999999999" customHeight="1">
      <c r="A2446" s="33"/>
      <c r="B2446" s="34"/>
      <c r="C2446" s="223" t="s">
        <v>3102</v>
      </c>
      <c r="D2446" s="223" t="s">
        <v>3449</v>
      </c>
      <c r="E2446" s="18" t="s">
        <v>1</v>
      </c>
      <c r="F2446" s="224">
        <v>370.42</v>
      </c>
      <c r="G2446" s="33"/>
      <c r="H2446" s="34"/>
    </row>
    <row r="2447" spans="1:8" s="2" customFormat="1" ht="16.899999999999999" customHeight="1">
      <c r="A2447" s="33"/>
      <c r="B2447" s="34"/>
      <c r="C2447" s="225" t="s">
        <v>5480</v>
      </c>
      <c r="D2447" s="33"/>
      <c r="E2447" s="33"/>
      <c r="F2447" s="33"/>
      <c r="G2447" s="33"/>
      <c r="H2447" s="34"/>
    </row>
    <row r="2448" spans="1:8" s="2" customFormat="1" ht="16.899999999999999" customHeight="1">
      <c r="A2448" s="33"/>
      <c r="B2448" s="34"/>
      <c r="C2448" s="223" t="s">
        <v>3435</v>
      </c>
      <c r="D2448" s="223" t="s">
        <v>3436</v>
      </c>
      <c r="E2448" s="18" t="s">
        <v>394</v>
      </c>
      <c r="F2448" s="224">
        <v>370.42</v>
      </c>
      <c r="G2448" s="33"/>
      <c r="H2448" s="34"/>
    </row>
    <row r="2449" spans="1:8" s="2" customFormat="1" ht="16.899999999999999" customHeight="1">
      <c r="A2449" s="33"/>
      <c r="B2449" s="34"/>
      <c r="C2449" s="223" t="s">
        <v>486</v>
      </c>
      <c r="D2449" s="223" t="s">
        <v>487</v>
      </c>
      <c r="E2449" s="18" t="s">
        <v>394</v>
      </c>
      <c r="F2449" s="224">
        <v>482.17500000000001</v>
      </c>
      <c r="G2449" s="33"/>
      <c r="H2449" s="34"/>
    </row>
    <row r="2450" spans="1:8" s="2" customFormat="1" ht="16.899999999999999" customHeight="1">
      <c r="A2450" s="33"/>
      <c r="B2450" s="34"/>
      <c r="C2450" s="223" t="s">
        <v>499</v>
      </c>
      <c r="D2450" s="223" t="s">
        <v>500</v>
      </c>
      <c r="E2450" s="18" t="s">
        <v>394</v>
      </c>
      <c r="F2450" s="224">
        <v>964.35</v>
      </c>
      <c r="G2450" s="33"/>
      <c r="H2450" s="34"/>
    </row>
    <row r="2451" spans="1:8" s="2" customFormat="1" ht="16.899999999999999" customHeight="1">
      <c r="A2451" s="33"/>
      <c r="B2451" s="34"/>
      <c r="C2451" s="219" t="s">
        <v>3103</v>
      </c>
      <c r="D2451" s="220" t="s">
        <v>1</v>
      </c>
      <c r="E2451" s="221" t="s">
        <v>1</v>
      </c>
      <c r="F2451" s="222">
        <v>227.16499999999999</v>
      </c>
      <c r="G2451" s="33"/>
      <c r="H2451" s="34"/>
    </row>
    <row r="2452" spans="1:8" s="2" customFormat="1" ht="16.899999999999999" customHeight="1">
      <c r="A2452" s="33"/>
      <c r="B2452" s="34"/>
      <c r="C2452" s="223" t="s">
        <v>1</v>
      </c>
      <c r="D2452" s="223" t="s">
        <v>3258</v>
      </c>
      <c r="E2452" s="18" t="s">
        <v>1</v>
      </c>
      <c r="F2452" s="224">
        <v>0</v>
      </c>
      <c r="G2452" s="33"/>
      <c r="H2452" s="34"/>
    </row>
    <row r="2453" spans="1:8" s="2" customFormat="1" ht="16.899999999999999" customHeight="1">
      <c r="A2453" s="33"/>
      <c r="B2453" s="34"/>
      <c r="C2453" s="223" t="s">
        <v>1</v>
      </c>
      <c r="D2453" s="223" t="s">
        <v>3259</v>
      </c>
      <c r="E2453" s="18" t="s">
        <v>1</v>
      </c>
      <c r="F2453" s="224">
        <v>0</v>
      </c>
      <c r="G2453" s="33"/>
      <c r="H2453" s="34"/>
    </row>
    <row r="2454" spans="1:8" s="2" customFormat="1" ht="16.899999999999999" customHeight="1">
      <c r="A2454" s="33"/>
      <c r="B2454" s="34"/>
      <c r="C2454" s="223" t="s">
        <v>1</v>
      </c>
      <c r="D2454" s="223" t="s">
        <v>3260</v>
      </c>
      <c r="E2454" s="18" t="s">
        <v>1</v>
      </c>
      <c r="F2454" s="224">
        <v>123</v>
      </c>
      <c r="G2454" s="33"/>
      <c r="H2454" s="34"/>
    </row>
    <row r="2455" spans="1:8" s="2" customFormat="1" ht="16.899999999999999" customHeight="1">
      <c r="A2455" s="33"/>
      <c r="B2455" s="34"/>
      <c r="C2455" s="223" t="s">
        <v>1</v>
      </c>
      <c r="D2455" s="223" t="s">
        <v>3261</v>
      </c>
      <c r="E2455" s="18" t="s">
        <v>1</v>
      </c>
      <c r="F2455" s="224">
        <v>93.2</v>
      </c>
      <c r="G2455" s="33"/>
      <c r="H2455" s="34"/>
    </row>
    <row r="2456" spans="1:8" s="2" customFormat="1" ht="16.899999999999999" customHeight="1">
      <c r="A2456" s="33"/>
      <c r="B2456" s="34"/>
      <c r="C2456" s="223" t="s">
        <v>1</v>
      </c>
      <c r="D2456" s="223" t="s">
        <v>3262</v>
      </c>
      <c r="E2456" s="18" t="s">
        <v>1</v>
      </c>
      <c r="F2456" s="224">
        <v>21.75</v>
      </c>
      <c r="G2456" s="33"/>
      <c r="H2456" s="34"/>
    </row>
    <row r="2457" spans="1:8" s="2" customFormat="1" ht="16.899999999999999" customHeight="1">
      <c r="A2457" s="33"/>
      <c r="B2457" s="34"/>
      <c r="C2457" s="223" t="s">
        <v>1</v>
      </c>
      <c r="D2457" s="223" t="s">
        <v>3263</v>
      </c>
      <c r="E2457" s="18" t="s">
        <v>1</v>
      </c>
      <c r="F2457" s="224">
        <v>8.4</v>
      </c>
      <c r="G2457" s="33"/>
      <c r="H2457" s="34"/>
    </row>
    <row r="2458" spans="1:8" s="2" customFormat="1" ht="16.899999999999999" customHeight="1">
      <c r="A2458" s="33"/>
      <c r="B2458" s="34"/>
      <c r="C2458" s="223" t="s">
        <v>1</v>
      </c>
      <c r="D2458" s="223" t="s">
        <v>3264</v>
      </c>
      <c r="E2458" s="18" t="s">
        <v>1</v>
      </c>
      <c r="F2458" s="224">
        <v>22.5</v>
      </c>
      <c r="G2458" s="33"/>
      <c r="H2458" s="34"/>
    </row>
    <row r="2459" spans="1:8" s="2" customFormat="1" ht="16.899999999999999" customHeight="1">
      <c r="A2459" s="33"/>
      <c r="B2459" s="34"/>
      <c r="C2459" s="223" t="s">
        <v>1</v>
      </c>
      <c r="D2459" s="223" t="s">
        <v>3266</v>
      </c>
      <c r="E2459" s="18" t="s">
        <v>1</v>
      </c>
      <c r="F2459" s="224">
        <v>0</v>
      </c>
      <c r="G2459" s="33"/>
      <c r="H2459" s="34"/>
    </row>
    <row r="2460" spans="1:8" s="2" customFormat="1" ht="16.899999999999999" customHeight="1">
      <c r="A2460" s="33"/>
      <c r="B2460" s="34"/>
      <c r="C2460" s="223" t="s">
        <v>1</v>
      </c>
      <c r="D2460" s="223" t="s">
        <v>3267</v>
      </c>
      <c r="E2460" s="18" t="s">
        <v>1</v>
      </c>
      <c r="F2460" s="224">
        <v>-41.685000000000002</v>
      </c>
      <c r="G2460" s="33"/>
      <c r="H2460" s="34"/>
    </row>
    <row r="2461" spans="1:8" s="2" customFormat="1" ht="16.899999999999999" customHeight="1">
      <c r="A2461" s="33"/>
      <c r="B2461" s="34"/>
      <c r="C2461" s="223" t="s">
        <v>3103</v>
      </c>
      <c r="D2461" s="223" t="s">
        <v>3230</v>
      </c>
      <c r="E2461" s="18" t="s">
        <v>1</v>
      </c>
      <c r="F2461" s="224">
        <v>227.16499999999999</v>
      </c>
      <c r="G2461" s="33"/>
      <c r="H2461" s="34"/>
    </row>
    <row r="2462" spans="1:8" s="2" customFormat="1" ht="16.899999999999999" customHeight="1">
      <c r="A2462" s="33"/>
      <c r="B2462" s="34"/>
      <c r="C2462" s="225" t="s">
        <v>5480</v>
      </c>
      <c r="D2462" s="33"/>
      <c r="E2462" s="33"/>
      <c r="F2462" s="33"/>
      <c r="G2462" s="33"/>
      <c r="H2462" s="34"/>
    </row>
    <row r="2463" spans="1:8" s="2" customFormat="1" ht="16.899999999999999" customHeight="1">
      <c r="A2463" s="33"/>
      <c r="B2463" s="34"/>
      <c r="C2463" s="223" t="s">
        <v>3255</v>
      </c>
      <c r="D2463" s="223" t="s">
        <v>3256</v>
      </c>
      <c r="E2463" s="18" t="s">
        <v>394</v>
      </c>
      <c r="F2463" s="224">
        <v>227.16499999999999</v>
      </c>
      <c r="G2463" s="33"/>
      <c r="H2463" s="34"/>
    </row>
    <row r="2464" spans="1:8" s="2" customFormat="1" ht="16.899999999999999" customHeight="1">
      <c r="A2464" s="33"/>
      <c r="B2464" s="34"/>
      <c r="C2464" s="223" t="s">
        <v>494</v>
      </c>
      <c r="D2464" s="223" t="s">
        <v>495</v>
      </c>
      <c r="E2464" s="18" t="s">
        <v>394</v>
      </c>
      <c r="F2464" s="224">
        <v>966.67899999999997</v>
      </c>
      <c r="G2464" s="33"/>
      <c r="H2464" s="34"/>
    </row>
    <row r="2465" spans="1:8" s="2" customFormat="1" ht="16.899999999999999" customHeight="1">
      <c r="A2465" s="33"/>
      <c r="B2465" s="34"/>
      <c r="C2465" s="219" t="s">
        <v>3105</v>
      </c>
      <c r="D2465" s="220" t="s">
        <v>1</v>
      </c>
      <c r="E2465" s="221" t="s">
        <v>1</v>
      </c>
      <c r="F2465" s="222">
        <v>77.025999999999996</v>
      </c>
      <c r="G2465" s="33"/>
      <c r="H2465" s="34"/>
    </row>
    <row r="2466" spans="1:8" s="2" customFormat="1" ht="16.899999999999999" customHeight="1">
      <c r="A2466" s="33"/>
      <c r="B2466" s="34"/>
      <c r="C2466" s="223" t="s">
        <v>1</v>
      </c>
      <c r="D2466" s="223" t="s">
        <v>3225</v>
      </c>
      <c r="E2466" s="18" t="s">
        <v>1</v>
      </c>
      <c r="F2466" s="224">
        <v>0</v>
      </c>
      <c r="G2466" s="33"/>
      <c r="H2466" s="34"/>
    </row>
    <row r="2467" spans="1:8" s="2" customFormat="1" ht="16.899999999999999" customHeight="1">
      <c r="A2467" s="33"/>
      <c r="B2467" s="34"/>
      <c r="C2467" s="223" t="s">
        <v>1</v>
      </c>
      <c r="D2467" s="223" t="s">
        <v>3234</v>
      </c>
      <c r="E2467" s="18" t="s">
        <v>1</v>
      </c>
      <c r="F2467" s="224">
        <v>92.4</v>
      </c>
      <c r="G2467" s="33"/>
      <c r="H2467" s="34"/>
    </row>
    <row r="2468" spans="1:8" s="2" customFormat="1" ht="16.899999999999999" customHeight="1">
      <c r="A2468" s="33"/>
      <c r="B2468" s="34"/>
      <c r="C2468" s="223" t="s">
        <v>1</v>
      </c>
      <c r="D2468" s="223" t="s">
        <v>3235</v>
      </c>
      <c r="E2468" s="18" t="s">
        <v>1</v>
      </c>
      <c r="F2468" s="224">
        <v>0</v>
      </c>
      <c r="G2468" s="33"/>
      <c r="H2468" s="34"/>
    </row>
    <row r="2469" spans="1:8" s="2" customFormat="1" ht="16.899999999999999" customHeight="1">
      <c r="A2469" s="33"/>
      <c r="B2469" s="34"/>
      <c r="C2469" s="223" t="s">
        <v>1</v>
      </c>
      <c r="D2469" s="223" t="s">
        <v>3236</v>
      </c>
      <c r="E2469" s="18" t="s">
        <v>1</v>
      </c>
      <c r="F2469" s="224">
        <v>-15.374000000000001</v>
      </c>
      <c r="G2469" s="33"/>
      <c r="H2469" s="34"/>
    </row>
    <row r="2470" spans="1:8" s="2" customFormat="1" ht="16.899999999999999" customHeight="1">
      <c r="A2470" s="33"/>
      <c r="B2470" s="34"/>
      <c r="C2470" s="223" t="s">
        <v>3105</v>
      </c>
      <c r="D2470" s="223" t="s">
        <v>3237</v>
      </c>
      <c r="E2470" s="18" t="s">
        <v>1</v>
      </c>
      <c r="F2470" s="224">
        <v>77.025999999999996</v>
      </c>
      <c r="G2470" s="33"/>
      <c r="H2470" s="34"/>
    </row>
    <row r="2471" spans="1:8" s="2" customFormat="1" ht="16.899999999999999" customHeight="1">
      <c r="A2471" s="33"/>
      <c r="B2471" s="34"/>
      <c r="C2471" s="225" t="s">
        <v>5480</v>
      </c>
      <c r="D2471" s="33"/>
      <c r="E2471" s="33"/>
      <c r="F2471" s="33"/>
      <c r="G2471" s="33"/>
      <c r="H2471" s="34"/>
    </row>
    <row r="2472" spans="1:8" s="2" customFormat="1" ht="16.899999999999999" customHeight="1">
      <c r="A2472" s="33"/>
      <c r="B2472" s="34"/>
      <c r="C2472" s="223" t="s">
        <v>3231</v>
      </c>
      <c r="D2472" s="223" t="s">
        <v>3232</v>
      </c>
      <c r="E2472" s="18" t="s">
        <v>394</v>
      </c>
      <c r="F2472" s="224">
        <v>77.025999999999996</v>
      </c>
      <c r="G2472" s="33"/>
      <c r="H2472" s="34"/>
    </row>
    <row r="2473" spans="1:8" s="2" customFormat="1" ht="16.899999999999999" customHeight="1">
      <c r="A2473" s="33"/>
      <c r="B2473" s="34"/>
      <c r="C2473" s="223" t="s">
        <v>486</v>
      </c>
      <c r="D2473" s="223" t="s">
        <v>487</v>
      </c>
      <c r="E2473" s="18" t="s">
        <v>394</v>
      </c>
      <c r="F2473" s="224">
        <v>186.76400000000001</v>
      </c>
      <c r="G2473" s="33"/>
      <c r="H2473" s="34"/>
    </row>
    <row r="2474" spans="1:8" s="2" customFormat="1" ht="16.899999999999999" customHeight="1">
      <c r="A2474" s="33"/>
      <c r="B2474" s="34"/>
      <c r="C2474" s="219" t="s">
        <v>3107</v>
      </c>
      <c r="D2474" s="220" t="s">
        <v>1</v>
      </c>
      <c r="E2474" s="221" t="s">
        <v>1</v>
      </c>
      <c r="F2474" s="222">
        <v>1.216</v>
      </c>
      <c r="G2474" s="33"/>
      <c r="H2474" s="34"/>
    </row>
    <row r="2475" spans="1:8" s="2" customFormat="1" ht="16.899999999999999" customHeight="1">
      <c r="A2475" s="33"/>
      <c r="B2475" s="34"/>
      <c r="C2475" s="223" t="s">
        <v>1</v>
      </c>
      <c r="D2475" s="223" t="s">
        <v>3343</v>
      </c>
      <c r="E2475" s="18" t="s">
        <v>1</v>
      </c>
      <c r="F2475" s="224">
        <v>0</v>
      </c>
      <c r="G2475" s="33"/>
      <c r="H2475" s="34"/>
    </row>
    <row r="2476" spans="1:8" s="2" customFormat="1" ht="16.899999999999999" customHeight="1">
      <c r="A2476" s="33"/>
      <c r="B2476" s="34"/>
      <c r="C2476" s="223" t="s">
        <v>1</v>
      </c>
      <c r="D2476" s="223" t="s">
        <v>3344</v>
      </c>
      <c r="E2476" s="18" t="s">
        <v>1</v>
      </c>
      <c r="F2476" s="224">
        <v>1.216</v>
      </c>
      <c r="G2476" s="33"/>
      <c r="H2476" s="34"/>
    </row>
    <row r="2477" spans="1:8" s="2" customFormat="1" ht="16.899999999999999" customHeight="1">
      <c r="A2477" s="33"/>
      <c r="B2477" s="34"/>
      <c r="C2477" s="223" t="s">
        <v>3107</v>
      </c>
      <c r="D2477" s="223" t="s">
        <v>3345</v>
      </c>
      <c r="E2477" s="18" t="s">
        <v>1</v>
      </c>
      <c r="F2477" s="224">
        <v>1.216</v>
      </c>
      <c r="G2477" s="33"/>
      <c r="H2477" s="34"/>
    </row>
    <row r="2478" spans="1:8" s="2" customFormat="1" ht="16.899999999999999" customHeight="1">
      <c r="A2478" s="33"/>
      <c r="B2478" s="34"/>
      <c r="C2478" s="225" t="s">
        <v>5480</v>
      </c>
      <c r="D2478" s="33"/>
      <c r="E2478" s="33"/>
      <c r="F2478" s="33"/>
      <c r="G2478" s="33"/>
      <c r="H2478" s="34"/>
    </row>
    <row r="2479" spans="1:8" s="2" customFormat="1" ht="16.899999999999999" customHeight="1">
      <c r="A2479" s="33"/>
      <c r="B2479" s="34"/>
      <c r="C2479" s="223" t="s">
        <v>1192</v>
      </c>
      <c r="D2479" s="223" t="s">
        <v>1193</v>
      </c>
      <c r="E2479" s="18" t="s">
        <v>394</v>
      </c>
      <c r="F2479" s="224">
        <v>1.216</v>
      </c>
      <c r="G2479" s="33"/>
      <c r="H2479" s="34"/>
    </row>
    <row r="2480" spans="1:8" s="2" customFormat="1" ht="16.899999999999999" customHeight="1">
      <c r="A2480" s="33"/>
      <c r="B2480" s="34"/>
      <c r="C2480" s="223" t="s">
        <v>3329</v>
      </c>
      <c r="D2480" s="223" t="s">
        <v>3330</v>
      </c>
      <c r="E2480" s="18" t="s">
        <v>394</v>
      </c>
      <c r="F2480" s="224">
        <v>4.8639999999999999</v>
      </c>
      <c r="G2480" s="33"/>
      <c r="H2480" s="34"/>
    </row>
    <row r="2481" spans="1:8" s="2" customFormat="1" ht="16.899999999999999" customHeight="1">
      <c r="A2481" s="33"/>
      <c r="B2481" s="34"/>
      <c r="C2481" s="223" t="s">
        <v>494</v>
      </c>
      <c r="D2481" s="223" t="s">
        <v>495</v>
      </c>
      <c r="E2481" s="18" t="s">
        <v>394</v>
      </c>
      <c r="F2481" s="224">
        <v>966.67899999999997</v>
      </c>
      <c r="G2481" s="33"/>
      <c r="H2481" s="34"/>
    </row>
    <row r="2482" spans="1:8" s="2" customFormat="1" ht="16.899999999999999" customHeight="1">
      <c r="A2482" s="33"/>
      <c r="B2482" s="34"/>
      <c r="C2482" s="219" t="s">
        <v>3108</v>
      </c>
      <c r="D2482" s="220" t="s">
        <v>1</v>
      </c>
      <c r="E2482" s="221" t="s">
        <v>1</v>
      </c>
      <c r="F2482" s="222">
        <v>4.8639999999999999</v>
      </c>
      <c r="G2482" s="33"/>
      <c r="H2482" s="34"/>
    </row>
    <row r="2483" spans="1:8" s="2" customFormat="1" ht="16.899999999999999" customHeight="1">
      <c r="A2483" s="33"/>
      <c r="B2483" s="34"/>
      <c r="C2483" s="223" t="s">
        <v>1</v>
      </c>
      <c r="D2483" s="223" t="s">
        <v>3332</v>
      </c>
      <c r="E2483" s="18" t="s">
        <v>1</v>
      </c>
      <c r="F2483" s="224">
        <v>0</v>
      </c>
      <c r="G2483" s="33"/>
      <c r="H2483" s="34"/>
    </row>
    <row r="2484" spans="1:8" s="2" customFormat="1" ht="16.899999999999999" customHeight="1">
      <c r="A2484" s="33"/>
      <c r="B2484" s="34"/>
      <c r="C2484" s="223" t="s">
        <v>1</v>
      </c>
      <c r="D2484" s="223" t="s">
        <v>3333</v>
      </c>
      <c r="E2484" s="18" t="s">
        <v>1</v>
      </c>
      <c r="F2484" s="224">
        <v>4.32</v>
      </c>
      <c r="G2484" s="33"/>
      <c r="H2484" s="34"/>
    </row>
    <row r="2485" spans="1:8" s="2" customFormat="1" ht="16.899999999999999" customHeight="1">
      <c r="A2485" s="33"/>
      <c r="B2485" s="34"/>
      <c r="C2485" s="223" t="s">
        <v>1</v>
      </c>
      <c r="D2485" s="223" t="s">
        <v>3334</v>
      </c>
      <c r="E2485" s="18" t="s">
        <v>1</v>
      </c>
      <c r="F2485" s="224">
        <v>1.76</v>
      </c>
      <c r="G2485" s="33"/>
      <c r="H2485" s="34"/>
    </row>
    <row r="2486" spans="1:8" s="2" customFormat="1" ht="16.899999999999999" customHeight="1">
      <c r="A2486" s="33"/>
      <c r="B2486" s="34"/>
      <c r="C2486" s="223" t="s">
        <v>1</v>
      </c>
      <c r="D2486" s="223" t="s">
        <v>3335</v>
      </c>
      <c r="E2486" s="18" t="s">
        <v>1</v>
      </c>
      <c r="F2486" s="224">
        <v>0</v>
      </c>
      <c r="G2486" s="33"/>
      <c r="H2486" s="34"/>
    </row>
    <row r="2487" spans="1:8" s="2" customFormat="1" ht="16.899999999999999" customHeight="1">
      <c r="A2487" s="33"/>
      <c r="B2487" s="34"/>
      <c r="C2487" s="223" t="s">
        <v>1</v>
      </c>
      <c r="D2487" s="223" t="s">
        <v>3336</v>
      </c>
      <c r="E2487" s="18" t="s">
        <v>1</v>
      </c>
      <c r="F2487" s="224">
        <v>-1.216</v>
      </c>
      <c r="G2487" s="33"/>
      <c r="H2487" s="34"/>
    </row>
    <row r="2488" spans="1:8" s="2" customFormat="1" ht="16.899999999999999" customHeight="1">
      <c r="A2488" s="33"/>
      <c r="B2488" s="34"/>
      <c r="C2488" s="223" t="s">
        <v>3108</v>
      </c>
      <c r="D2488" s="223" t="s">
        <v>236</v>
      </c>
      <c r="E2488" s="18" t="s">
        <v>1</v>
      </c>
      <c r="F2488" s="224">
        <v>4.8639999999999999</v>
      </c>
      <c r="G2488" s="33"/>
      <c r="H2488" s="34"/>
    </row>
    <row r="2489" spans="1:8" s="2" customFormat="1" ht="16.899999999999999" customHeight="1">
      <c r="A2489" s="33"/>
      <c r="B2489" s="34"/>
      <c r="C2489" s="225" t="s">
        <v>5480</v>
      </c>
      <c r="D2489" s="33"/>
      <c r="E2489" s="33"/>
      <c r="F2489" s="33"/>
      <c r="G2489" s="33"/>
      <c r="H2489" s="34"/>
    </row>
    <row r="2490" spans="1:8" s="2" customFormat="1" ht="16.899999999999999" customHeight="1">
      <c r="A2490" s="33"/>
      <c r="B2490" s="34"/>
      <c r="C2490" s="223" t="s">
        <v>3329</v>
      </c>
      <c r="D2490" s="223" t="s">
        <v>3330</v>
      </c>
      <c r="E2490" s="18" t="s">
        <v>394</v>
      </c>
      <c r="F2490" s="224">
        <v>4.8639999999999999</v>
      </c>
      <c r="G2490" s="33"/>
      <c r="H2490" s="34"/>
    </row>
    <row r="2491" spans="1:8" s="2" customFormat="1" ht="16.899999999999999" customHeight="1">
      <c r="A2491" s="33"/>
      <c r="B2491" s="34"/>
      <c r="C2491" s="223" t="s">
        <v>486</v>
      </c>
      <c r="D2491" s="223" t="s">
        <v>487</v>
      </c>
      <c r="E2491" s="18" t="s">
        <v>394</v>
      </c>
      <c r="F2491" s="224">
        <v>186.76400000000001</v>
      </c>
      <c r="G2491" s="33"/>
      <c r="H2491" s="34"/>
    </row>
    <row r="2492" spans="1:8" s="2" customFormat="1" ht="16.899999999999999" customHeight="1">
      <c r="A2492" s="33"/>
      <c r="B2492" s="34"/>
      <c r="C2492" s="219" t="s">
        <v>3110</v>
      </c>
      <c r="D2492" s="220" t="s">
        <v>1</v>
      </c>
      <c r="E2492" s="221" t="s">
        <v>1</v>
      </c>
      <c r="F2492" s="222">
        <v>365.04</v>
      </c>
      <c r="G2492" s="33"/>
      <c r="H2492" s="34"/>
    </row>
    <row r="2493" spans="1:8" s="2" customFormat="1" ht="16.899999999999999" customHeight="1">
      <c r="A2493" s="33"/>
      <c r="B2493" s="34"/>
      <c r="C2493" s="223" t="s">
        <v>1</v>
      </c>
      <c r="D2493" s="223" t="s">
        <v>3340</v>
      </c>
      <c r="E2493" s="18" t="s">
        <v>1</v>
      </c>
      <c r="F2493" s="224">
        <v>0</v>
      </c>
      <c r="G2493" s="33"/>
      <c r="H2493" s="34"/>
    </row>
    <row r="2494" spans="1:8" s="2" customFormat="1" ht="16.899999999999999" customHeight="1">
      <c r="A2494" s="33"/>
      <c r="B2494" s="34"/>
      <c r="C2494" s="223" t="s">
        <v>1</v>
      </c>
      <c r="D2494" s="223" t="s">
        <v>3341</v>
      </c>
      <c r="E2494" s="18" t="s">
        <v>1</v>
      </c>
      <c r="F2494" s="224">
        <v>0</v>
      </c>
      <c r="G2494" s="33"/>
      <c r="H2494" s="34"/>
    </row>
    <row r="2495" spans="1:8" s="2" customFormat="1" ht="16.899999999999999" customHeight="1">
      <c r="A2495" s="33"/>
      <c r="B2495" s="34"/>
      <c r="C2495" s="223" t="s">
        <v>1</v>
      </c>
      <c r="D2495" s="223" t="s">
        <v>3059</v>
      </c>
      <c r="E2495" s="18" t="s">
        <v>1</v>
      </c>
      <c r="F2495" s="224">
        <v>365.04</v>
      </c>
      <c r="G2495" s="33"/>
      <c r="H2495" s="34"/>
    </row>
    <row r="2496" spans="1:8" s="2" customFormat="1" ht="16.899999999999999" customHeight="1">
      <c r="A2496" s="33"/>
      <c r="B2496" s="34"/>
      <c r="C2496" s="223" t="s">
        <v>3110</v>
      </c>
      <c r="D2496" s="223" t="s">
        <v>236</v>
      </c>
      <c r="E2496" s="18" t="s">
        <v>1</v>
      </c>
      <c r="F2496" s="224">
        <v>365.04</v>
      </c>
      <c r="G2496" s="33"/>
      <c r="H2496" s="34"/>
    </row>
    <row r="2497" spans="1:8" s="2" customFormat="1" ht="16.899999999999999" customHeight="1">
      <c r="A2497" s="33"/>
      <c r="B2497" s="34"/>
      <c r="C2497" s="225" t="s">
        <v>5480</v>
      </c>
      <c r="D2497" s="33"/>
      <c r="E2497" s="33"/>
      <c r="F2497" s="33"/>
      <c r="G2497" s="33"/>
      <c r="H2497" s="34"/>
    </row>
    <row r="2498" spans="1:8" s="2" customFormat="1" ht="16.899999999999999" customHeight="1">
      <c r="A2498" s="33"/>
      <c r="B2498" s="34"/>
      <c r="C2498" s="223" t="s">
        <v>3337</v>
      </c>
      <c r="D2498" s="223" t="s">
        <v>3338</v>
      </c>
      <c r="E2498" s="18" t="s">
        <v>394</v>
      </c>
      <c r="F2498" s="224">
        <v>365.04</v>
      </c>
      <c r="G2498" s="33"/>
      <c r="H2498" s="34"/>
    </row>
    <row r="2499" spans="1:8" s="2" customFormat="1" ht="16.899999999999999" customHeight="1">
      <c r="A2499" s="33"/>
      <c r="B2499" s="34"/>
      <c r="C2499" s="223" t="s">
        <v>494</v>
      </c>
      <c r="D2499" s="223" t="s">
        <v>495</v>
      </c>
      <c r="E2499" s="18" t="s">
        <v>394</v>
      </c>
      <c r="F2499" s="224">
        <v>966.67899999999997</v>
      </c>
      <c r="G2499" s="33"/>
      <c r="H2499" s="34"/>
    </row>
    <row r="2500" spans="1:8" s="2" customFormat="1" ht="16.899999999999999" customHeight="1">
      <c r="A2500" s="33"/>
      <c r="B2500" s="34"/>
      <c r="C2500" s="219" t="s">
        <v>3111</v>
      </c>
      <c r="D2500" s="220" t="s">
        <v>1</v>
      </c>
      <c r="E2500" s="221" t="s">
        <v>1</v>
      </c>
      <c r="F2500" s="222">
        <v>38.225000000000001</v>
      </c>
      <c r="G2500" s="33"/>
      <c r="H2500" s="34"/>
    </row>
    <row r="2501" spans="1:8" s="2" customFormat="1" ht="16.899999999999999" customHeight="1">
      <c r="A2501" s="33"/>
      <c r="B2501" s="34"/>
      <c r="C2501" s="223" t="s">
        <v>1</v>
      </c>
      <c r="D2501" s="223" t="s">
        <v>3325</v>
      </c>
      <c r="E2501" s="18" t="s">
        <v>1</v>
      </c>
      <c r="F2501" s="224">
        <v>0</v>
      </c>
      <c r="G2501" s="33"/>
      <c r="H2501" s="34"/>
    </row>
    <row r="2502" spans="1:8" s="2" customFormat="1" ht="16.899999999999999" customHeight="1">
      <c r="A2502" s="33"/>
      <c r="B2502" s="34"/>
      <c r="C2502" s="223" t="s">
        <v>1</v>
      </c>
      <c r="D2502" s="223" t="s">
        <v>3326</v>
      </c>
      <c r="E2502" s="18" t="s">
        <v>1</v>
      </c>
      <c r="F2502" s="224">
        <v>69.5</v>
      </c>
      <c r="G2502" s="33"/>
      <c r="H2502" s="34"/>
    </row>
    <row r="2503" spans="1:8" s="2" customFormat="1" ht="16.899999999999999" customHeight="1">
      <c r="A2503" s="33"/>
      <c r="B2503" s="34"/>
      <c r="C2503" s="223" t="s">
        <v>1</v>
      </c>
      <c r="D2503" s="223" t="s">
        <v>3327</v>
      </c>
      <c r="E2503" s="18" t="s">
        <v>1</v>
      </c>
      <c r="F2503" s="224">
        <v>0</v>
      </c>
      <c r="G2503" s="33"/>
      <c r="H2503" s="34"/>
    </row>
    <row r="2504" spans="1:8" s="2" customFormat="1" ht="16.899999999999999" customHeight="1">
      <c r="A2504" s="33"/>
      <c r="B2504" s="34"/>
      <c r="C2504" s="223" t="s">
        <v>1</v>
      </c>
      <c r="D2504" s="223" t="s">
        <v>3328</v>
      </c>
      <c r="E2504" s="18" t="s">
        <v>1</v>
      </c>
      <c r="F2504" s="224">
        <v>-31.274999999999999</v>
      </c>
      <c r="G2504" s="33"/>
      <c r="H2504" s="34"/>
    </row>
    <row r="2505" spans="1:8" s="2" customFormat="1" ht="16.899999999999999" customHeight="1">
      <c r="A2505" s="33"/>
      <c r="B2505" s="34"/>
      <c r="C2505" s="223" t="s">
        <v>3111</v>
      </c>
      <c r="D2505" s="223" t="s">
        <v>236</v>
      </c>
      <c r="E2505" s="18" t="s">
        <v>1</v>
      </c>
      <c r="F2505" s="224">
        <v>38.225000000000001</v>
      </c>
      <c r="G2505" s="33"/>
      <c r="H2505" s="34"/>
    </row>
    <row r="2506" spans="1:8" s="2" customFormat="1" ht="16.899999999999999" customHeight="1">
      <c r="A2506" s="33"/>
      <c r="B2506" s="34"/>
      <c r="C2506" s="225" t="s">
        <v>5480</v>
      </c>
      <c r="D2506" s="33"/>
      <c r="E2506" s="33"/>
      <c r="F2506" s="33"/>
      <c r="G2506" s="33"/>
      <c r="H2506" s="34"/>
    </row>
    <row r="2507" spans="1:8" s="2" customFormat="1" ht="16.899999999999999" customHeight="1">
      <c r="A2507" s="33"/>
      <c r="B2507" s="34"/>
      <c r="C2507" s="223" t="s">
        <v>3322</v>
      </c>
      <c r="D2507" s="223" t="s">
        <v>3323</v>
      </c>
      <c r="E2507" s="18" t="s">
        <v>394</v>
      </c>
      <c r="F2507" s="224">
        <v>38.225000000000001</v>
      </c>
      <c r="G2507" s="33"/>
      <c r="H2507" s="34"/>
    </row>
    <row r="2508" spans="1:8" s="2" customFormat="1" ht="16.899999999999999" customHeight="1">
      <c r="A2508" s="33"/>
      <c r="B2508" s="34"/>
      <c r="C2508" s="223" t="s">
        <v>486</v>
      </c>
      <c r="D2508" s="223" t="s">
        <v>487</v>
      </c>
      <c r="E2508" s="18" t="s">
        <v>394</v>
      </c>
      <c r="F2508" s="224">
        <v>186.76400000000001</v>
      </c>
      <c r="G2508" s="33"/>
      <c r="H2508" s="34"/>
    </row>
    <row r="2509" spans="1:8" s="2" customFormat="1" ht="16.899999999999999" customHeight="1">
      <c r="A2509" s="33"/>
      <c r="B2509" s="34"/>
      <c r="C2509" s="219" t="s">
        <v>3113</v>
      </c>
      <c r="D2509" s="220" t="s">
        <v>1</v>
      </c>
      <c r="E2509" s="221" t="s">
        <v>1</v>
      </c>
      <c r="F2509" s="222">
        <v>801.678</v>
      </c>
      <c r="G2509" s="33"/>
      <c r="H2509" s="34"/>
    </row>
    <row r="2510" spans="1:8" s="2" customFormat="1" ht="16.899999999999999" customHeight="1">
      <c r="A2510" s="33"/>
      <c r="B2510" s="34"/>
      <c r="C2510" s="223" t="s">
        <v>1</v>
      </c>
      <c r="D2510" s="223" t="s">
        <v>4065</v>
      </c>
      <c r="E2510" s="18" t="s">
        <v>1</v>
      </c>
      <c r="F2510" s="224">
        <v>45.667999999999999</v>
      </c>
      <c r="G2510" s="33"/>
      <c r="H2510" s="34"/>
    </row>
    <row r="2511" spans="1:8" s="2" customFormat="1" ht="16.899999999999999" customHeight="1">
      <c r="A2511" s="33"/>
      <c r="B2511" s="34"/>
      <c r="C2511" s="223" t="s">
        <v>1</v>
      </c>
      <c r="D2511" s="223" t="s">
        <v>4066</v>
      </c>
      <c r="E2511" s="18" t="s">
        <v>1</v>
      </c>
      <c r="F2511" s="224">
        <v>40.15</v>
      </c>
      <c r="G2511" s="33"/>
      <c r="H2511" s="34"/>
    </row>
    <row r="2512" spans="1:8" s="2" customFormat="1" ht="16.899999999999999" customHeight="1">
      <c r="A2512" s="33"/>
      <c r="B2512" s="34"/>
      <c r="C2512" s="223" t="s">
        <v>1</v>
      </c>
      <c r="D2512" s="223" t="s">
        <v>4067</v>
      </c>
      <c r="E2512" s="18" t="s">
        <v>1</v>
      </c>
      <c r="F2512" s="224">
        <v>715.86</v>
      </c>
      <c r="G2512" s="33"/>
      <c r="H2512" s="34"/>
    </row>
    <row r="2513" spans="1:8" s="2" customFormat="1" ht="16.899999999999999" customHeight="1">
      <c r="A2513" s="33"/>
      <c r="B2513" s="34"/>
      <c r="C2513" s="223" t="s">
        <v>3113</v>
      </c>
      <c r="D2513" s="223" t="s">
        <v>282</v>
      </c>
      <c r="E2513" s="18" t="s">
        <v>1</v>
      </c>
      <c r="F2513" s="224">
        <v>801.678</v>
      </c>
      <c r="G2513" s="33"/>
      <c r="H2513" s="34"/>
    </row>
    <row r="2514" spans="1:8" s="2" customFormat="1" ht="16.899999999999999" customHeight="1">
      <c r="A2514" s="33"/>
      <c r="B2514" s="34"/>
      <c r="C2514" s="225" t="s">
        <v>5480</v>
      </c>
      <c r="D2514" s="33"/>
      <c r="E2514" s="33"/>
      <c r="F2514" s="33"/>
      <c r="G2514" s="33"/>
      <c r="H2514" s="34"/>
    </row>
    <row r="2515" spans="1:8" s="2" customFormat="1" ht="16.899999999999999" customHeight="1">
      <c r="A2515" s="33"/>
      <c r="B2515" s="34"/>
      <c r="C2515" s="223" t="s">
        <v>3390</v>
      </c>
      <c r="D2515" s="223" t="s">
        <v>3391</v>
      </c>
      <c r="E2515" s="18" t="s">
        <v>266</v>
      </c>
      <c r="F2515" s="224">
        <v>801.678</v>
      </c>
      <c r="G2515" s="33"/>
      <c r="H2515" s="34"/>
    </row>
    <row r="2516" spans="1:8" s="2" customFormat="1" ht="16.899999999999999" customHeight="1">
      <c r="A2516" s="33"/>
      <c r="B2516" s="34"/>
      <c r="C2516" s="223" t="s">
        <v>264</v>
      </c>
      <c r="D2516" s="223" t="s">
        <v>265</v>
      </c>
      <c r="E2516" s="18" t="s">
        <v>266</v>
      </c>
      <c r="F2516" s="224">
        <v>1364.8789999999999</v>
      </c>
      <c r="G2516" s="33"/>
      <c r="H2516" s="34"/>
    </row>
    <row r="2517" spans="1:8" s="2" customFormat="1" ht="16.899999999999999" customHeight="1">
      <c r="A2517" s="33"/>
      <c r="B2517" s="34"/>
      <c r="C2517" s="223" t="s">
        <v>269</v>
      </c>
      <c r="D2517" s="223" t="s">
        <v>270</v>
      </c>
      <c r="E2517" s="18" t="s">
        <v>266</v>
      </c>
      <c r="F2517" s="224">
        <v>8189.2740000000003</v>
      </c>
      <c r="G2517" s="33"/>
      <c r="H2517" s="34"/>
    </row>
    <row r="2518" spans="1:8" s="2" customFormat="1" ht="16.899999999999999" customHeight="1">
      <c r="A2518" s="33"/>
      <c r="B2518" s="34"/>
      <c r="C2518" s="223" t="s">
        <v>4045</v>
      </c>
      <c r="D2518" s="223" t="s">
        <v>4046</v>
      </c>
      <c r="E2518" s="18" t="s">
        <v>266</v>
      </c>
      <c r="F2518" s="224">
        <v>47.042000000000002</v>
      </c>
      <c r="G2518" s="33"/>
      <c r="H2518" s="34"/>
    </row>
    <row r="2519" spans="1:8" s="2" customFormat="1" ht="16.899999999999999" customHeight="1">
      <c r="A2519" s="33"/>
      <c r="B2519" s="34"/>
      <c r="C2519" s="219" t="s">
        <v>3115</v>
      </c>
      <c r="D2519" s="220" t="s">
        <v>1</v>
      </c>
      <c r="E2519" s="221" t="s">
        <v>1</v>
      </c>
      <c r="F2519" s="222">
        <v>469.315</v>
      </c>
      <c r="G2519" s="33"/>
      <c r="H2519" s="34"/>
    </row>
    <row r="2520" spans="1:8" s="2" customFormat="1" ht="16.899999999999999" customHeight="1">
      <c r="A2520" s="33"/>
      <c r="B2520" s="34"/>
      <c r="C2520" s="223" t="s">
        <v>1</v>
      </c>
      <c r="D2520" s="223" t="s">
        <v>4071</v>
      </c>
      <c r="E2520" s="18" t="s">
        <v>1</v>
      </c>
      <c r="F2520" s="224">
        <v>22.54</v>
      </c>
      <c r="G2520" s="33"/>
      <c r="H2520" s="34"/>
    </row>
    <row r="2521" spans="1:8" s="2" customFormat="1" ht="16.899999999999999" customHeight="1">
      <c r="A2521" s="33"/>
      <c r="B2521" s="34"/>
      <c r="C2521" s="223" t="s">
        <v>1</v>
      </c>
      <c r="D2521" s="223" t="s">
        <v>4072</v>
      </c>
      <c r="E2521" s="18" t="s">
        <v>1</v>
      </c>
      <c r="F2521" s="224">
        <v>446.77499999999998</v>
      </c>
      <c r="G2521" s="33"/>
      <c r="H2521" s="34"/>
    </row>
    <row r="2522" spans="1:8" s="2" customFormat="1" ht="16.899999999999999" customHeight="1">
      <c r="A2522" s="33"/>
      <c r="B2522" s="34"/>
      <c r="C2522" s="223" t="s">
        <v>3115</v>
      </c>
      <c r="D2522" s="223" t="s">
        <v>282</v>
      </c>
      <c r="E2522" s="18" t="s">
        <v>1</v>
      </c>
      <c r="F2522" s="224">
        <v>469.315</v>
      </c>
      <c r="G2522" s="33"/>
      <c r="H2522" s="34"/>
    </row>
    <row r="2523" spans="1:8" s="2" customFormat="1" ht="16.899999999999999" customHeight="1">
      <c r="A2523" s="33"/>
      <c r="B2523" s="34"/>
      <c r="C2523" s="225" t="s">
        <v>5480</v>
      </c>
      <c r="D2523" s="33"/>
      <c r="E2523" s="33"/>
      <c r="F2523" s="33"/>
      <c r="G2523" s="33"/>
      <c r="H2523" s="34"/>
    </row>
    <row r="2524" spans="1:8" s="2" customFormat="1" ht="22.5">
      <c r="A2524" s="33"/>
      <c r="B2524" s="34"/>
      <c r="C2524" s="223" t="s">
        <v>4068</v>
      </c>
      <c r="D2524" s="223" t="s">
        <v>4069</v>
      </c>
      <c r="E2524" s="18" t="s">
        <v>266</v>
      </c>
      <c r="F2524" s="224">
        <v>469.315</v>
      </c>
      <c r="G2524" s="33"/>
      <c r="H2524" s="34"/>
    </row>
    <row r="2525" spans="1:8" s="2" customFormat="1" ht="16.899999999999999" customHeight="1">
      <c r="A2525" s="33"/>
      <c r="B2525" s="34"/>
      <c r="C2525" s="223" t="s">
        <v>264</v>
      </c>
      <c r="D2525" s="223" t="s">
        <v>265</v>
      </c>
      <c r="E2525" s="18" t="s">
        <v>266</v>
      </c>
      <c r="F2525" s="224">
        <v>1364.8789999999999</v>
      </c>
      <c r="G2525" s="33"/>
      <c r="H2525" s="34"/>
    </row>
    <row r="2526" spans="1:8" s="2" customFormat="1" ht="16.899999999999999" customHeight="1">
      <c r="A2526" s="33"/>
      <c r="B2526" s="34"/>
      <c r="C2526" s="223" t="s">
        <v>269</v>
      </c>
      <c r="D2526" s="223" t="s">
        <v>270</v>
      </c>
      <c r="E2526" s="18" t="s">
        <v>266</v>
      </c>
      <c r="F2526" s="224">
        <v>8189.2740000000003</v>
      </c>
      <c r="G2526" s="33"/>
      <c r="H2526" s="34"/>
    </row>
    <row r="2527" spans="1:8" s="2" customFormat="1" ht="16.899999999999999" customHeight="1">
      <c r="A2527" s="33"/>
      <c r="B2527" s="34"/>
      <c r="C2527" s="223" t="s">
        <v>4045</v>
      </c>
      <c r="D2527" s="223" t="s">
        <v>4046</v>
      </c>
      <c r="E2527" s="18" t="s">
        <v>266</v>
      </c>
      <c r="F2527" s="224">
        <v>47.042000000000002</v>
      </c>
      <c r="G2527" s="33"/>
      <c r="H2527" s="34"/>
    </row>
    <row r="2528" spans="1:8" s="2" customFormat="1" ht="16.899999999999999" customHeight="1">
      <c r="A2528" s="33"/>
      <c r="B2528" s="34"/>
      <c r="C2528" s="219" t="s">
        <v>3117</v>
      </c>
      <c r="D2528" s="220" t="s">
        <v>1</v>
      </c>
      <c r="E2528" s="221" t="s">
        <v>1</v>
      </c>
      <c r="F2528" s="222">
        <v>117.44499999999999</v>
      </c>
      <c r="G2528" s="33"/>
      <c r="H2528" s="34"/>
    </row>
    <row r="2529" spans="1:8" s="2" customFormat="1" ht="16.899999999999999" customHeight="1">
      <c r="A2529" s="33"/>
      <c r="B2529" s="34"/>
      <c r="C2529" s="223" t="s">
        <v>1</v>
      </c>
      <c r="D2529" s="223" t="s">
        <v>4036</v>
      </c>
      <c r="E2529" s="18" t="s">
        <v>1</v>
      </c>
      <c r="F2529" s="224">
        <v>0</v>
      </c>
      <c r="G2529" s="33"/>
      <c r="H2529" s="34"/>
    </row>
    <row r="2530" spans="1:8" s="2" customFormat="1" ht="16.899999999999999" customHeight="1">
      <c r="A2530" s="33"/>
      <c r="B2530" s="34"/>
      <c r="C2530" s="223" t="s">
        <v>1</v>
      </c>
      <c r="D2530" s="223" t="s">
        <v>4037</v>
      </c>
      <c r="E2530" s="18" t="s">
        <v>1</v>
      </c>
      <c r="F2530" s="224">
        <v>37.619999999999997</v>
      </c>
      <c r="G2530" s="33"/>
      <c r="H2530" s="34"/>
    </row>
    <row r="2531" spans="1:8" s="2" customFormat="1" ht="16.899999999999999" customHeight="1">
      <c r="A2531" s="33"/>
      <c r="B2531" s="34"/>
      <c r="C2531" s="223" t="s">
        <v>1</v>
      </c>
      <c r="D2531" s="223" t="s">
        <v>4038</v>
      </c>
      <c r="E2531" s="18" t="s">
        <v>1</v>
      </c>
      <c r="F2531" s="224">
        <v>78.924999999999997</v>
      </c>
      <c r="G2531" s="33"/>
      <c r="H2531" s="34"/>
    </row>
    <row r="2532" spans="1:8" s="2" customFormat="1" ht="16.899999999999999" customHeight="1">
      <c r="A2532" s="33"/>
      <c r="B2532" s="34"/>
      <c r="C2532" s="223" t="s">
        <v>1</v>
      </c>
      <c r="D2532" s="223" t="s">
        <v>4039</v>
      </c>
      <c r="E2532" s="18" t="s">
        <v>1</v>
      </c>
      <c r="F2532" s="224">
        <v>0.9</v>
      </c>
      <c r="G2532" s="33"/>
      <c r="H2532" s="34"/>
    </row>
    <row r="2533" spans="1:8" s="2" customFormat="1" ht="16.899999999999999" customHeight="1">
      <c r="A2533" s="33"/>
      <c r="B2533" s="34"/>
      <c r="C2533" s="223" t="s">
        <v>3117</v>
      </c>
      <c r="D2533" s="223" t="s">
        <v>282</v>
      </c>
      <c r="E2533" s="18" t="s">
        <v>1</v>
      </c>
      <c r="F2533" s="224">
        <v>117.44499999999999</v>
      </c>
      <c r="G2533" s="33"/>
      <c r="H2533" s="34"/>
    </row>
    <row r="2534" spans="1:8" s="2" customFormat="1" ht="16.899999999999999" customHeight="1">
      <c r="A2534" s="33"/>
      <c r="B2534" s="34"/>
      <c r="C2534" s="225" t="s">
        <v>5480</v>
      </c>
      <c r="D2534" s="33"/>
      <c r="E2534" s="33"/>
      <c r="F2534" s="33"/>
      <c r="G2534" s="33"/>
      <c r="H2534" s="34"/>
    </row>
    <row r="2535" spans="1:8" s="2" customFormat="1" ht="16.899999999999999" customHeight="1">
      <c r="A2535" s="33"/>
      <c r="B2535" s="34"/>
      <c r="C2535" s="223" t="s">
        <v>3386</v>
      </c>
      <c r="D2535" s="223" t="s">
        <v>3387</v>
      </c>
      <c r="E2535" s="18" t="s">
        <v>266</v>
      </c>
      <c r="F2535" s="224">
        <v>164.28899999999999</v>
      </c>
      <c r="G2535" s="33"/>
      <c r="H2535" s="34"/>
    </row>
    <row r="2536" spans="1:8" s="2" customFormat="1" ht="16.899999999999999" customHeight="1">
      <c r="A2536" s="33"/>
      <c r="B2536" s="34"/>
      <c r="C2536" s="223" t="s">
        <v>4020</v>
      </c>
      <c r="D2536" s="223" t="s">
        <v>4021</v>
      </c>
      <c r="E2536" s="18" t="s">
        <v>266</v>
      </c>
      <c r="F2536" s="224">
        <v>118.045</v>
      </c>
      <c r="G2536" s="33"/>
      <c r="H2536" s="34"/>
    </row>
    <row r="2537" spans="1:8" s="2" customFormat="1" ht="16.899999999999999" customHeight="1">
      <c r="A2537" s="33"/>
      <c r="B2537" s="34"/>
      <c r="C2537" s="223" t="s">
        <v>4023</v>
      </c>
      <c r="D2537" s="223" t="s">
        <v>4024</v>
      </c>
      <c r="E2537" s="18" t="s">
        <v>266</v>
      </c>
      <c r="F2537" s="224">
        <v>708.27</v>
      </c>
      <c r="G2537" s="33"/>
      <c r="H2537" s="34"/>
    </row>
    <row r="2538" spans="1:8" s="2" customFormat="1" ht="16.899999999999999" customHeight="1">
      <c r="A2538" s="33"/>
      <c r="B2538" s="34"/>
      <c r="C2538" s="223" t="s">
        <v>4032</v>
      </c>
      <c r="D2538" s="223" t="s">
        <v>4033</v>
      </c>
      <c r="E2538" s="18" t="s">
        <v>266</v>
      </c>
      <c r="F2538" s="224">
        <v>118.045</v>
      </c>
      <c r="G2538" s="33"/>
      <c r="H2538" s="34"/>
    </row>
    <row r="2539" spans="1:8" s="2" customFormat="1" ht="16.899999999999999" customHeight="1">
      <c r="A2539" s="33"/>
      <c r="B2539" s="34"/>
      <c r="C2539" s="223" t="s">
        <v>4045</v>
      </c>
      <c r="D2539" s="223" t="s">
        <v>4046</v>
      </c>
      <c r="E2539" s="18" t="s">
        <v>266</v>
      </c>
      <c r="F2539" s="224">
        <v>47.042000000000002</v>
      </c>
      <c r="G2539" s="33"/>
      <c r="H2539" s="34"/>
    </row>
    <row r="2540" spans="1:8" s="2" customFormat="1" ht="16.899999999999999" customHeight="1">
      <c r="A2540" s="33"/>
      <c r="B2540" s="34"/>
      <c r="C2540" s="219" t="s">
        <v>3119</v>
      </c>
      <c r="D2540" s="220" t="s">
        <v>1</v>
      </c>
      <c r="E2540" s="221" t="s">
        <v>1</v>
      </c>
      <c r="F2540" s="222">
        <v>46.844000000000001</v>
      </c>
      <c r="G2540" s="33"/>
      <c r="H2540" s="34"/>
    </row>
    <row r="2541" spans="1:8" s="2" customFormat="1" ht="16.899999999999999" customHeight="1">
      <c r="A2541" s="33"/>
      <c r="B2541" s="34"/>
      <c r="C2541" s="223" t="s">
        <v>1</v>
      </c>
      <c r="D2541" s="223" t="s">
        <v>4040</v>
      </c>
      <c r="E2541" s="18" t="s">
        <v>1</v>
      </c>
      <c r="F2541" s="224">
        <v>0</v>
      </c>
      <c r="G2541" s="33"/>
      <c r="H2541" s="34"/>
    </row>
    <row r="2542" spans="1:8" s="2" customFormat="1" ht="16.899999999999999" customHeight="1">
      <c r="A2542" s="33"/>
      <c r="B2542" s="34"/>
      <c r="C2542" s="223" t="s">
        <v>1</v>
      </c>
      <c r="D2542" s="223" t="s">
        <v>4041</v>
      </c>
      <c r="E2542" s="18" t="s">
        <v>1</v>
      </c>
      <c r="F2542" s="224">
        <v>0.22700000000000001</v>
      </c>
      <c r="G2542" s="33"/>
      <c r="H2542" s="34"/>
    </row>
    <row r="2543" spans="1:8" s="2" customFormat="1" ht="16.899999999999999" customHeight="1">
      <c r="A2543" s="33"/>
      <c r="B2543" s="34"/>
      <c r="C2543" s="223" t="s">
        <v>1</v>
      </c>
      <c r="D2543" s="223" t="s">
        <v>4042</v>
      </c>
      <c r="E2543" s="18" t="s">
        <v>1</v>
      </c>
      <c r="F2543" s="224">
        <v>0.11600000000000001</v>
      </c>
      <c r="G2543" s="33"/>
      <c r="H2543" s="34"/>
    </row>
    <row r="2544" spans="1:8" s="2" customFormat="1" ht="16.899999999999999" customHeight="1">
      <c r="A2544" s="33"/>
      <c r="B2544" s="34"/>
      <c r="C2544" s="223" t="s">
        <v>1</v>
      </c>
      <c r="D2544" s="223" t="s">
        <v>4043</v>
      </c>
      <c r="E2544" s="18" t="s">
        <v>1</v>
      </c>
      <c r="F2544" s="224">
        <v>0</v>
      </c>
      <c r="G2544" s="33"/>
      <c r="H2544" s="34"/>
    </row>
    <row r="2545" spans="1:8" s="2" customFormat="1" ht="16.899999999999999" customHeight="1">
      <c r="A2545" s="33"/>
      <c r="B2545" s="34"/>
      <c r="C2545" s="223" t="s">
        <v>1</v>
      </c>
      <c r="D2545" s="223" t="s">
        <v>4044</v>
      </c>
      <c r="E2545" s="18" t="s">
        <v>1</v>
      </c>
      <c r="F2545" s="224">
        <v>46.500999999999998</v>
      </c>
      <c r="G2545" s="33"/>
      <c r="H2545" s="34"/>
    </row>
    <row r="2546" spans="1:8" s="2" customFormat="1" ht="16.899999999999999" customHeight="1">
      <c r="A2546" s="33"/>
      <c r="B2546" s="34"/>
      <c r="C2546" s="223" t="s">
        <v>3119</v>
      </c>
      <c r="D2546" s="223" t="s">
        <v>282</v>
      </c>
      <c r="E2546" s="18" t="s">
        <v>1</v>
      </c>
      <c r="F2546" s="224">
        <v>46.844000000000001</v>
      </c>
      <c r="G2546" s="33"/>
      <c r="H2546" s="34"/>
    </row>
    <row r="2547" spans="1:8" s="2" customFormat="1" ht="16.899999999999999" customHeight="1">
      <c r="A2547" s="33"/>
      <c r="B2547" s="34"/>
      <c r="C2547" s="225" t="s">
        <v>5480</v>
      </c>
      <c r="D2547" s="33"/>
      <c r="E2547" s="33"/>
      <c r="F2547" s="33"/>
      <c r="G2547" s="33"/>
      <c r="H2547" s="34"/>
    </row>
    <row r="2548" spans="1:8" s="2" customFormat="1" ht="16.899999999999999" customHeight="1">
      <c r="A2548" s="33"/>
      <c r="B2548" s="34"/>
      <c r="C2548" s="223" t="s">
        <v>3386</v>
      </c>
      <c r="D2548" s="223" t="s">
        <v>3387</v>
      </c>
      <c r="E2548" s="18" t="s">
        <v>266</v>
      </c>
      <c r="F2548" s="224">
        <v>164.28899999999999</v>
      </c>
      <c r="G2548" s="33"/>
      <c r="H2548" s="34"/>
    </row>
    <row r="2549" spans="1:8" s="2" customFormat="1" ht="16.899999999999999" customHeight="1">
      <c r="A2549" s="33"/>
      <c r="B2549" s="34"/>
      <c r="C2549" s="223" t="s">
        <v>264</v>
      </c>
      <c r="D2549" s="223" t="s">
        <v>265</v>
      </c>
      <c r="E2549" s="18" t="s">
        <v>266</v>
      </c>
      <c r="F2549" s="224">
        <v>1364.8789999999999</v>
      </c>
      <c r="G2549" s="33"/>
      <c r="H2549" s="34"/>
    </row>
    <row r="2550" spans="1:8" s="2" customFormat="1" ht="16.899999999999999" customHeight="1">
      <c r="A2550" s="33"/>
      <c r="B2550" s="34"/>
      <c r="C2550" s="223" t="s">
        <v>269</v>
      </c>
      <c r="D2550" s="223" t="s">
        <v>270</v>
      </c>
      <c r="E2550" s="18" t="s">
        <v>266</v>
      </c>
      <c r="F2550" s="224">
        <v>8189.2740000000003</v>
      </c>
      <c r="G2550" s="33"/>
      <c r="H2550" s="34"/>
    </row>
    <row r="2551" spans="1:8" s="2" customFormat="1" ht="16.899999999999999" customHeight="1">
      <c r="A2551" s="33"/>
      <c r="B2551" s="34"/>
      <c r="C2551" s="223" t="s">
        <v>4029</v>
      </c>
      <c r="D2551" s="223" t="s">
        <v>4030</v>
      </c>
      <c r="E2551" s="18" t="s">
        <v>266</v>
      </c>
      <c r="F2551" s="224">
        <v>93.885999999999996</v>
      </c>
      <c r="G2551" s="33"/>
      <c r="H2551" s="34"/>
    </row>
    <row r="2552" spans="1:8" s="2" customFormat="1" ht="16.899999999999999" customHeight="1">
      <c r="A2552" s="33"/>
      <c r="B2552" s="34"/>
      <c r="C2552" s="223" t="s">
        <v>4045</v>
      </c>
      <c r="D2552" s="223" t="s">
        <v>4046</v>
      </c>
      <c r="E2552" s="18" t="s">
        <v>266</v>
      </c>
      <c r="F2552" s="224">
        <v>47.042000000000002</v>
      </c>
      <c r="G2552" s="33"/>
      <c r="H2552" s="34"/>
    </row>
    <row r="2553" spans="1:8" s="2" customFormat="1" ht="16.899999999999999" customHeight="1">
      <c r="A2553" s="33"/>
      <c r="B2553" s="34"/>
      <c r="C2553" s="219" t="s">
        <v>3121</v>
      </c>
      <c r="D2553" s="220" t="s">
        <v>1</v>
      </c>
      <c r="E2553" s="221" t="s">
        <v>1</v>
      </c>
      <c r="F2553" s="222">
        <v>47.041999999999902</v>
      </c>
      <c r="G2553" s="33"/>
      <c r="H2553" s="34"/>
    </row>
    <row r="2554" spans="1:8" s="2" customFormat="1" ht="16.899999999999999" customHeight="1">
      <c r="A2554" s="33"/>
      <c r="B2554" s="34"/>
      <c r="C2554" s="223" t="s">
        <v>1</v>
      </c>
      <c r="D2554" s="223" t="s">
        <v>4048</v>
      </c>
      <c r="E2554" s="18" t="s">
        <v>1</v>
      </c>
      <c r="F2554" s="224">
        <v>1495.35</v>
      </c>
      <c r="G2554" s="33"/>
      <c r="H2554" s="34"/>
    </row>
    <row r="2555" spans="1:8" s="2" customFormat="1" ht="16.899999999999999" customHeight="1">
      <c r="A2555" s="33"/>
      <c r="B2555" s="34"/>
      <c r="C2555" s="223" t="s">
        <v>1</v>
      </c>
      <c r="D2555" s="223" t="s">
        <v>4049</v>
      </c>
      <c r="E2555" s="18" t="s">
        <v>1</v>
      </c>
      <c r="F2555" s="224">
        <v>0</v>
      </c>
      <c r="G2555" s="33"/>
      <c r="H2555" s="34"/>
    </row>
    <row r="2556" spans="1:8" s="2" customFormat="1" ht="16.899999999999999" customHeight="1">
      <c r="A2556" s="33"/>
      <c r="B2556" s="34"/>
      <c r="C2556" s="223" t="s">
        <v>1</v>
      </c>
      <c r="D2556" s="223" t="s">
        <v>4050</v>
      </c>
      <c r="E2556" s="18" t="s">
        <v>1</v>
      </c>
      <c r="F2556" s="224">
        <v>-7.4999999999999997E-2</v>
      </c>
      <c r="G2556" s="33"/>
      <c r="H2556" s="34"/>
    </row>
    <row r="2557" spans="1:8" s="2" customFormat="1" ht="16.899999999999999" customHeight="1">
      <c r="A2557" s="33"/>
      <c r="B2557" s="34"/>
      <c r="C2557" s="223" t="s">
        <v>1</v>
      </c>
      <c r="D2557" s="223" t="s">
        <v>4052</v>
      </c>
      <c r="E2557" s="18" t="s">
        <v>1</v>
      </c>
      <c r="F2557" s="224">
        <v>0</v>
      </c>
      <c r="G2557" s="33"/>
      <c r="H2557" s="34"/>
    </row>
    <row r="2558" spans="1:8" s="2" customFormat="1" ht="16.899999999999999" customHeight="1">
      <c r="A2558" s="33"/>
      <c r="B2558" s="34"/>
      <c r="C2558" s="223" t="s">
        <v>1</v>
      </c>
      <c r="D2558" s="223" t="s">
        <v>4053</v>
      </c>
      <c r="E2558" s="18" t="s">
        <v>1</v>
      </c>
      <c r="F2558" s="224">
        <v>-117.44499999999999</v>
      </c>
      <c r="G2558" s="33"/>
      <c r="H2558" s="34"/>
    </row>
    <row r="2559" spans="1:8" s="2" customFormat="1" ht="16.899999999999999" customHeight="1">
      <c r="A2559" s="33"/>
      <c r="B2559" s="34"/>
      <c r="C2559" s="223" t="s">
        <v>1</v>
      </c>
      <c r="D2559" s="223" t="s">
        <v>4054</v>
      </c>
      <c r="E2559" s="18" t="s">
        <v>1</v>
      </c>
      <c r="F2559" s="224">
        <v>-46.844000000000001</v>
      </c>
      <c r="G2559" s="33"/>
      <c r="H2559" s="34"/>
    </row>
    <row r="2560" spans="1:8" s="2" customFormat="1" ht="16.899999999999999" customHeight="1">
      <c r="A2560" s="33"/>
      <c r="B2560" s="34"/>
      <c r="C2560" s="223" t="s">
        <v>1</v>
      </c>
      <c r="D2560" s="223" t="s">
        <v>4055</v>
      </c>
      <c r="E2560" s="18" t="s">
        <v>1</v>
      </c>
      <c r="F2560" s="224">
        <v>-801.678</v>
      </c>
      <c r="G2560" s="33"/>
      <c r="H2560" s="34"/>
    </row>
    <row r="2561" spans="1:8" s="2" customFormat="1" ht="16.899999999999999" customHeight="1">
      <c r="A2561" s="33"/>
      <c r="B2561" s="34"/>
      <c r="C2561" s="223" t="s">
        <v>1</v>
      </c>
      <c r="D2561" s="223" t="s">
        <v>4056</v>
      </c>
      <c r="E2561" s="18" t="s">
        <v>1</v>
      </c>
      <c r="F2561" s="224">
        <v>-469.315</v>
      </c>
      <c r="G2561" s="33"/>
      <c r="H2561" s="34"/>
    </row>
    <row r="2562" spans="1:8" s="2" customFormat="1" ht="16.899999999999999" customHeight="1">
      <c r="A2562" s="33"/>
      <c r="B2562" s="34"/>
      <c r="C2562" s="223" t="s">
        <v>1</v>
      </c>
      <c r="D2562" s="223" t="s">
        <v>4058</v>
      </c>
      <c r="E2562" s="18" t="s">
        <v>1</v>
      </c>
      <c r="F2562" s="224">
        <v>0</v>
      </c>
      <c r="G2562" s="33"/>
      <c r="H2562" s="34"/>
    </row>
    <row r="2563" spans="1:8" s="2" customFormat="1" ht="16.899999999999999" customHeight="1">
      <c r="A2563" s="33"/>
      <c r="B2563" s="34"/>
      <c r="C2563" s="223" t="s">
        <v>1</v>
      </c>
      <c r="D2563" s="223" t="s">
        <v>4059</v>
      </c>
      <c r="E2563" s="18" t="s">
        <v>1</v>
      </c>
      <c r="F2563" s="224">
        <v>-0.6</v>
      </c>
      <c r="G2563" s="33"/>
      <c r="H2563" s="34"/>
    </row>
    <row r="2564" spans="1:8" s="2" customFormat="1" ht="16.899999999999999" customHeight="1">
      <c r="A2564" s="33"/>
      <c r="B2564" s="34"/>
      <c r="C2564" s="223" t="s">
        <v>1</v>
      </c>
      <c r="D2564" s="223" t="s">
        <v>4060</v>
      </c>
      <c r="E2564" s="18" t="s">
        <v>1</v>
      </c>
      <c r="F2564" s="224">
        <v>-12.263999999999999</v>
      </c>
      <c r="G2564" s="33"/>
      <c r="H2564" s="34"/>
    </row>
    <row r="2565" spans="1:8" s="2" customFormat="1" ht="16.899999999999999" customHeight="1">
      <c r="A2565" s="33"/>
      <c r="B2565" s="34"/>
      <c r="C2565" s="223" t="s">
        <v>1</v>
      </c>
      <c r="D2565" s="223" t="s">
        <v>4061</v>
      </c>
      <c r="E2565" s="18" t="s">
        <v>1</v>
      </c>
      <c r="F2565" s="224">
        <v>-8.6999999999999994E-2</v>
      </c>
      <c r="G2565" s="33"/>
      <c r="H2565" s="34"/>
    </row>
    <row r="2566" spans="1:8" s="2" customFormat="1" ht="16.899999999999999" customHeight="1">
      <c r="A2566" s="33"/>
      <c r="B2566" s="34"/>
      <c r="C2566" s="223" t="s">
        <v>3121</v>
      </c>
      <c r="D2566" s="223" t="s">
        <v>4063</v>
      </c>
      <c r="E2566" s="18" t="s">
        <v>1</v>
      </c>
      <c r="F2566" s="224">
        <v>47.041999999999902</v>
      </c>
      <c r="G2566" s="33"/>
      <c r="H2566" s="34"/>
    </row>
    <row r="2567" spans="1:8" s="2" customFormat="1" ht="16.899999999999999" customHeight="1">
      <c r="A2567" s="33"/>
      <c r="B2567" s="34"/>
      <c r="C2567" s="225" t="s">
        <v>5480</v>
      </c>
      <c r="D2567" s="33"/>
      <c r="E2567" s="33"/>
      <c r="F2567" s="33"/>
      <c r="G2567" s="33"/>
      <c r="H2567" s="34"/>
    </row>
    <row r="2568" spans="1:8" s="2" customFormat="1" ht="16.899999999999999" customHeight="1">
      <c r="A2568" s="33"/>
      <c r="B2568" s="34"/>
      <c r="C2568" s="223" t="s">
        <v>4045</v>
      </c>
      <c r="D2568" s="223" t="s">
        <v>4046</v>
      </c>
      <c r="E2568" s="18" t="s">
        <v>266</v>
      </c>
      <c r="F2568" s="224">
        <v>47.041999999999902</v>
      </c>
      <c r="G2568" s="33"/>
      <c r="H2568" s="34"/>
    </row>
    <row r="2569" spans="1:8" s="2" customFormat="1" ht="16.899999999999999" customHeight="1">
      <c r="A2569" s="33"/>
      <c r="B2569" s="34"/>
      <c r="C2569" s="223" t="s">
        <v>264</v>
      </c>
      <c r="D2569" s="223" t="s">
        <v>265</v>
      </c>
      <c r="E2569" s="18" t="s">
        <v>266</v>
      </c>
      <c r="F2569" s="224">
        <v>1364.8789999999999</v>
      </c>
      <c r="G2569" s="33"/>
      <c r="H2569" s="34"/>
    </row>
    <row r="2570" spans="1:8" s="2" customFormat="1" ht="16.899999999999999" customHeight="1">
      <c r="A2570" s="33"/>
      <c r="B2570" s="34"/>
      <c r="C2570" s="223" t="s">
        <v>269</v>
      </c>
      <c r="D2570" s="223" t="s">
        <v>270</v>
      </c>
      <c r="E2570" s="18" t="s">
        <v>266</v>
      </c>
      <c r="F2570" s="224">
        <v>8189.2740000000003</v>
      </c>
      <c r="G2570" s="33"/>
      <c r="H2570" s="34"/>
    </row>
    <row r="2571" spans="1:8" s="2" customFormat="1" ht="16.899999999999999" customHeight="1">
      <c r="A2571" s="33"/>
      <c r="B2571" s="34"/>
      <c r="C2571" s="223" t="s">
        <v>4029</v>
      </c>
      <c r="D2571" s="223" t="s">
        <v>4030</v>
      </c>
      <c r="E2571" s="18" t="s">
        <v>266</v>
      </c>
      <c r="F2571" s="224">
        <v>93.885999999999996</v>
      </c>
      <c r="G2571" s="33"/>
      <c r="H2571" s="34"/>
    </row>
    <row r="2572" spans="1:8" s="2" customFormat="1" ht="16.899999999999999" customHeight="1">
      <c r="A2572" s="33"/>
      <c r="B2572" s="34"/>
      <c r="C2572" s="219" t="s">
        <v>3123</v>
      </c>
      <c r="D2572" s="220" t="s">
        <v>1</v>
      </c>
      <c r="E2572" s="221" t="s">
        <v>1</v>
      </c>
      <c r="F2572" s="222">
        <v>0.6</v>
      </c>
      <c r="G2572" s="33"/>
      <c r="H2572" s="34"/>
    </row>
    <row r="2573" spans="1:8" s="2" customFormat="1" ht="16.899999999999999" customHeight="1">
      <c r="A2573" s="33"/>
      <c r="B2573" s="34"/>
      <c r="C2573" s="223" t="s">
        <v>1</v>
      </c>
      <c r="D2573" s="223" t="s">
        <v>4076</v>
      </c>
      <c r="E2573" s="18" t="s">
        <v>1</v>
      </c>
      <c r="F2573" s="224">
        <v>0.5</v>
      </c>
      <c r="G2573" s="33"/>
      <c r="H2573" s="34"/>
    </row>
    <row r="2574" spans="1:8" s="2" customFormat="1" ht="16.899999999999999" customHeight="1">
      <c r="A2574" s="33"/>
      <c r="B2574" s="34"/>
      <c r="C2574" s="223" t="s">
        <v>1</v>
      </c>
      <c r="D2574" s="223" t="s">
        <v>4077</v>
      </c>
      <c r="E2574" s="18" t="s">
        <v>1</v>
      </c>
      <c r="F2574" s="224">
        <v>0.1</v>
      </c>
      <c r="G2574" s="33"/>
      <c r="H2574" s="34"/>
    </row>
    <row r="2575" spans="1:8" s="2" customFormat="1" ht="16.899999999999999" customHeight="1">
      <c r="A2575" s="33"/>
      <c r="B2575" s="34"/>
      <c r="C2575" s="223" t="s">
        <v>3123</v>
      </c>
      <c r="D2575" s="223" t="s">
        <v>282</v>
      </c>
      <c r="E2575" s="18" t="s">
        <v>1</v>
      </c>
      <c r="F2575" s="224">
        <v>0.6</v>
      </c>
      <c r="G2575" s="33"/>
      <c r="H2575" s="34"/>
    </row>
    <row r="2576" spans="1:8" s="2" customFormat="1" ht="16.899999999999999" customHeight="1">
      <c r="A2576" s="33"/>
      <c r="B2576" s="34"/>
      <c r="C2576" s="225" t="s">
        <v>5480</v>
      </c>
      <c r="D2576" s="33"/>
      <c r="E2576" s="33"/>
      <c r="F2576" s="33"/>
      <c r="G2576" s="33"/>
      <c r="H2576" s="34"/>
    </row>
    <row r="2577" spans="1:8" s="2" customFormat="1" ht="16.899999999999999" customHeight="1">
      <c r="A2577" s="33"/>
      <c r="B2577" s="34"/>
      <c r="C2577" s="223" t="s">
        <v>4073</v>
      </c>
      <c r="D2577" s="223" t="s">
        <v>4074</v>
      </c>
      <c r="E2577" s="18" t="s">
        <v>266</v>
      </c>
      <c r="F2577" s="224">
        <v>0.6</v>
      </c>
      <c r="G2577" s="33"/>
      <c r="H2577" s="34"/>
    </row>
    <row r="2578" spans="1:8" s="2" customFormat="1" ht="16.899999999999999" customHeight="1">
      <c r="A2578" s="33"/>
      <c r="B2578" s="34"/>
      <c r="C2578" s="223" t="s">
        <v>4020</v>
      </c>
      <c r="D2578" s="223" t="s">
        <v>4021</v>
      </c>
      <c r="E2578" s="18" t="s">
        <v>266</v>
      </c>
      <c r="F2578" s="224">
        <v>118.045</v>
      </c>
      <c r="G2578" s="33"/>
      <c r="H2578" s="34"/>
    </row>
    <row r="2579" spans="1:8" s="2" customFormat="1" ht="16.899999999999999" customHeight="1">
      <c r="A2579" s="33"/>
      <c r="B2579" s="34"/>
      <c r="C2579" s="223" t="s">
        <v>4023</v>
      </c>
      <c r="D2579" s="223" t="s">
        <v>4024</v>
      </c>
      <c r="E2579" s="18" t="s">
        <v>266</v>
      </c>
      <c r="F2579" s="224">
        <v>708.27</v>
      </c>
      <c r="G2579" s="33"/>
      <c r="H2579" s="34"/>
    </row>
    <row r="2580" spans="1:8" s="2" customFormat="1" ht="16.899999999999999" customHeight="1">
      <c r="A2580" s="33"/>
      <c r="B2580" s="34"/>
      <c r="C2580" s="223" t="s">
        <v>4032</v>
      </c>
      <c r="D2580" s="223" t="s">
        <v>4033</v>
      </c>
      <c r="E2580" s="18" t="s">
        <v>266</v>
      </c>
      <c r="F2580" s="224">
        <v>118.045</v>
      </c>
      <c r="G2580" s="33"/>
      <c r="H2580" s="34"/>
    </row>
    <row r="2581" spans="1:8" s="2" customFormat="1" ht="16.899999999999999" customHeight="1">
      <c r="A2581" s="33"/>
      <c r="B2581" s="34"/>
      <c r="C2581" s="223" t="s">
        <v>4045</v>
      </c>
      <c r="D2581" s="223" t="s">
        <v>4046</v>
      </c>
      <c r="E2581" s="18" t="s">
        <v>266</v>
      </c>
      <c r="F2581" s="224">
        <v>47.042000000000002</v>
      </c>
      <c r="G2581" s="33"/>
      <c r="H2581" s="34"/>
    </row>
    <row r="2582" spans="1:8" s="2" customFormat="1" ht="16.899999999999999" customHeight="1">
      <c r="A2582" s="33"/>
      <c r="B2582" s="34"/>
      <c r="C2582" s="219" t="s">
        <v>3125</v>
      </c>
      <c r="D2582" s="220" t="s">
        <v>1</v>
      </c>
      <c r="E2582" s="221" t="s">
        <v>1</v>
      </c>
      <c r="F2582" s="222">
        <v>178</v>
      </c>
      <c r="G2582" s="33"/>
      <c r="H2582" s="34"/>
    </row>
    <row r="2583" spans="1:8" s="2" customFormat="1" ht="16.899999999999999" customHeight="1">
      <c r="A2583" s="33"/>
      <c r="B2583" s="34"/>
      <c r="C2583" s="223" t="s">
        <v>1</v>
      </c>
      <c r="D2583" s="223" t="s">
        <v>3830</v>
      </c>
      <c r="E2583" s="18" t="s">
        <v>1</v>
      </c>
      <c r="F2583" s="224">
        <v>0</v>
      </c>
      <c r="G2583" s="33"/>
      <c r="H2583" s="34"/>
    </row>
    <row r="2584" spans="1:8" s="2" customFormat="1" ht="16.899999999999999" customHeight="1">
      <c r="A2584" s="33"/>
      <c r="B2584" s="34"/>
      <c r="C2584" s="223" t="s">
        <v>1</v>
      </c>
      <c r="D2584" s="223" t="s">
        <v>3820</v>
      </c>
      <c r="E2584" s="18" t="s">
        <v>1</v>
      </c>
      <c r="F2584" s="224">
        <v>140</v>
      </c>
      <c r="G2584" s="33"/>
      <c r="H2584" s="34"/>
    </row>
    <row r="2585" spans="1:8" s="2" customFormat="1" ht="16.899999999999999" customHeight="1">
      <c r="A2585" s="33"/>
      <c r="B2585" s="34"/>
      <c r="C2585" s="223" t="s">
        <v>1</v>
      </c>
      <c r="D2585" s="223" t="s">
        <v>3831</v>
      </c>
      <c r="E2585" s="18" t="s">
        <v>1</v>
      </c>
      <c r="F2585" s="224">
        <v>0</v>
      </c>
      <c r="G2585" s="33"/>
      <c r="H2585" s="34"/>
    </row>
    <row r="2586" spans="1:8" s="2" customFormat="1" ht="16.899999999999999" customHeight="1">
      <c r="A2586" s="33"/>
      <c r="B2586" s="34"/>
      <c r="C2586" s="223" t="s">
        <v>1</v>
      </c>
      <c r="D2586" s="223" t="s">
        <v>3832</v>
      </c>
      <c r="E2586" s="18" t="s">
        <v>1</v>
      </c>
      <c r="F2586" s="224">
        <v>38</v>
      </c>
      <c r="G2586" s="33"/>
      <c r="H2586" s="34"/>
    </row>
    <row r="2587" spans="1:8" s="2" customFormat="1" ht="16.899999999999999" customHeight="1">
      <c r="A2587" s="33"/>
      <c r="B2587" s="34"/>
      <c r="C2587" s="223" t="s">
        <v>3125</v>
      </c>
      <c r="D2587" s="223" t="s">
        <v>236</v>
      </c>
      <c r="E2587" s="18" t="s">
        <v>1</v>
      </c>
      <c r="F2587" s="224">
        <v>178</v>
      </c>
      <c r="G2587" s="33"/>
      <c r="H2587" s="34"/>
    </row>
    <row r="2588" spans="1:8" s="2" customFormat="1" ht="16.899999999999999" customHeight="1">
      <c r="A2588" s="33"/>
      <c r="B2588" s="34"/>
      <c r="C2588" s="225" t="s">
        <v>5480</v>
      </c>
      <c r="D2588" s="33"/>
      <c r="E2588" s="33"/>
      <c r="F2588" s="33"/>
      <c r="G2588" s="33"/>
      <c r="H2588" s="34"/>
    </row>
    <row r="2589" spans="1:8" s="2" customFormat="1" ht="16.899999999999999" customHeight="1">
      <c r="A2589" s="33"/>
      <c r="B2589" s="34"/>
      <c r="C2589" s="223" t="s">
        <v>3827</v>
      </c>
      <c r="D2589" s="223" t="s">
        <v>3828</v>
      </c>
      <c r="E2589" s="18" t="s">
        <v>224</v>
      </c>
      <c r="F2589" s="224">
        <v>178</v>
      </c>
      <c r="G2589" s="33"/>
      <c r="H2589" s="34"/>
    </row>
    <row r="2590" spans="1:8" s="2" customFormat="1" ht="16.899999999999999" customHeight="1">
      <c r="A2590" s="33"/>
      <c r="B2590" s="34"/>
      <c r="C2590" s="223" t="s">
        <v>3963</v>
      </c>
      <c r="D2590" s="223" t="s">
        <v>3964</v>
      </c>
      <c r="E2590" s="18" t="s">
        <v>240</v>
      </c>
      <c r="F2590" s="224">
        <v>1433</v>
      </c>
      <c r="G2590" s="33"/>
      <c r="H2590" s="34"/>
    </row>
    <row r="2591" spans="1:8" s="2" customFormat="1" ht="16.899999999999999" customHeight="1">
      <c r="A2591" s="33"/>
      <c r="B2591" s="34"/>
      <c r="C2591" s="219" t="s">
        <v>3126</v>
      </c>
      <c r="D2591" s="220" t="s">
        <v>1</v>
      </c>
      <c r="E2591" s="221" t="s">
        <v>1</v>
      </c>
      <c r="F2591" s="222">
        <v>104.16</v>
      </c>
      <c r="G2591" s="33"/>
      <c r="H2591" s="34"/>
    </row>
    <row r="2592" spans="1:8" s="2" customFormat="1" ht="16.899999999999999" customHeight="1">
      <c r="A2592" s="33"/>
      <c r="B2592" s="34"/>
      <c r="C2592" s="223" t="s">
        <v>1</v>
      </c>
      <c r="D2592" s="223" t="s">
        <v>3556</v>
      </c>
      <c r="E2592" s="18" t="s">
        <v>1</v>
      </c>
      <c r="F2592" s="224">
        <v>0</v>
      </c>
      <c r="G2592" s="33"/>
      <c r="H2592" s="34"/>
    </row>
    <row r="2593" spans="1:8" s="2" customFormat="1" ht="16.899999999999999" customHeight="1">
      <c r="A2593" s="33"/>
      <c r="B2593" s="34"/>
      <c r="C2593" s="223" t="s">
        <v>1</v>
      </c>
      <c r="D2593" s="223" t="s">
        <v>3557</v>
      </c>
      <c r="E2593" s="18" t="s">
        <v>1</v>
      </c>
      <c r="F2593" s="224">
        <v>104.16</v>
      </c>
      <c r="G2593" s="33"/>
      <c r="H2593" s="34"/>
    </row>
    <row r="2594" spans="1:8" s="2" customFormat="1" ht="16.899999999999999" customHeight="1">
      <c r="A2594" s="33"/>
      <c r="B2594" s="34"/>
      <c r="C2594" s="223" t="s">
        <v>3126</v>
      </c>
      <c r="D2594" s="223" t="s">
        <v>282</v>
      </c>
      <c r="E2594" s="18" t="s">
        <v>1</v>
      </c>
      <c r="F2594" s="224">
        <v>104.16</v>
      </c>
      <c r="G2594" s="33"/>
      <c r="H2594" s="34"/>
    </row>
    <row r="2595" spans="1:8" s="2" customFormat="1" ht="16.899999999999999" customHeight="1">
      <c r="A2595" s="33"/>
      <c r="B2595" s="34"/>
      <c r="C2595" s="225" t="s">
        <v>5480</v>
      </c>
      <c r="D2595" s="33"/>
      <c r="E2595" s="33"/>
      <c r="F2595" s="33"/>
      <c r="G2595" s="33"/>
      <c r="H2595" s="34"/>
    </row>
    <row r="2596" spans="1:8" s="2" customFormat="1" ht="16.899999999999999" customHeight="1">
      <c r="A2596" s="33"/>
      <c r="B2596" s="34"/>
      <c r="C2596" s="223" t="s">
        <v>597</v>
      </c>
      <c r="D2596" s="223" t="s">
        <v>598</v>
      </c>
      <c r="E2596" s="18" t="s">
        <v>240</v>
      </c>
      <c r="F2596" s="224">
        <v>771.36</v>
      </c>
      <c r="G2596" s="33"/>
      <c r="H2596" s="34"/>
    </row>
    <row r="2597" spans="1:8" s="2" customFormat="1" ht="16.899999999999999" customHeight="1">
      <c r="A2597" s="33"/>
      <c r="B2597" s="34"/>
      <c r="C2597" s="223" t="s">
        <v>3558</v>
      </c>
      <c r="D2597" s="223" t="s">
        <v>3559</v>
      </c>
      <c r="E2597" s="18" t="s">
        <v>240</v>
      </c>
      <c r="F2597" s="224">
        <v>904.80600000000004</v>
      </c>
      <c r="G2597" s="33"/>
      <c r="H2597" s="34"/>
    </row>
    <row r="2598" spans="1:8" s="2" customFormat="1" ht="26.45" customHeight="1">
      <c r="A2598" s="33"/>
      <c r="B2598" s="34"/>
      <c r="C2598" s="218" t="s">
        <v>5502</v>
      </c>
      <c r="D2598" s="218" t="s">
        <v>106</v>
      </c>
      <c r="E2598" s="33"/>
      <c r="F2598" s="33"/>
      <c r="G2598" s="33"/>
      <c r="H2598" s="34"/>
    </row>
    <row r="2599" spans="1:8" s="2" customFormat="1" ht="16.899999999999999" customHeight="1">
      <c r="A2599" s="33"/>
      <c r="B2599" s="34"/>
      <c r="C2599" s="219" t="s">
        <v>4096</v>
      </c>
      <c r="D2599" s="220" t="s">
        <v>1</v>
      </c>
      <c r="E2599" s="221" t="s">
        <v>1</v>
      </c>
      <c r="F2599" s="222">
        <v>33.479999999999997</v>
      </c>
      <c r="G2599" s="33"/>
      <c r="H2599" s="34"/>
    </row>
    <row r="2600" spans="1:8" s="2" customFormat="1" ht="16.899999999999999" customHeight="1">
      <c r="A2600" s="33"/>
      <c r="B2600" s="34"/>
      <c r="C2600" s="223" t="s">
        <v>1</v>
      </c>
      <c r="D2600" s="223" t="s">
        <v>4246</v>
      </c>
      <c r="E2600" s="18" t="s">
        <v>1</v>
      </c>
      <c r="F2600" s="224">
        <v>0</v>
      </c>
      <c r="G2600" s="33"/>
      <c r="H2600" s="34"/>
    </row>
    <row r="2601" spans="1:8" s="2" customFormat="1" ht="16.899999999999999" customHeight="1">
      <c r="A2601" s="33"/>
      <c r="B2601" s="34"/>
      <c r="C2601" s="223" t="s">
        <v>1</v>
      </c>
      <c r="D2601" s="223" t="s">
        <v>4247</v>
      </c>
      <c r="E2601" s="18" t="s">
        <v>1</v>
      </c>
      <c r="F2601" s="224">
        <v>21.6</v>
      </c>
      <c r="G2601" s="33"/>
      <c r="H2601" s="34"/>
    </row>
    <row r="2602" spans="1:8" s="2" customFormat="1" ht="16.899999999999999" customHeight="1">
      <c r="A2602" s="33"/>
      <c r="B2602" s="34"/>
      <c r="C2602" s="223" t="s">
        <v>1</v>
      </c>
      <c r="D2602" s="223" t="s">
        <v>4248</v>
      </c>
      <c r="E2602" s="18" t="s">
        <v>1</v>
      </c>
      <c r="F2602" s="224">
        <v>11.88</v>
      </c>
      <c r="G2602" s="33"/>
      <c r="H2602" s="34"/>
    </row>
    <row r="2603" spans="1:8" s="2" customFormat="1" ht="16.899999999999999" customHeight="1">
      <c r="A2603" s="33"/>
      <c r="B2603" s="34"/>
      <c r="C2603" s="223" t="s">
        <v>4096</v>
      </c>
      <c r="D2603" s="223" t="s">
        <v>282</v>
      </c>
      <c r="E2603" s="18" t="s">
        <v>1</v>
      </c>
      <c r="F2603" s="224">
        <v>33.479999999999997</v>
      </c>
      <c r="G2603" s="33"/>
      <c r="H2603" s="34"/>
    </row>
    <row r="2604" spans="1:8" s="2" customFormat="1" ht="16.899999999999999" customHeight="1">
      <c r="A2604" s="33"/>
      <c r="B2604" s="34"/>
      <c r="C2604" s="225" t="s">
        <v>5480</v>
      </c>
      <c r="D2604" s="33"/>
      <c r="E2604" s="33"/>
      <c r="F2604" s="33"/>
      <c r="G2604" s="33"/>
      <c r="H2604" s="34"/>
    </row>
    <row r="2605" spans="1:8" s="2" customFormat="1" ht="16.899999999999999" customHeight="1">
      <c r="A2605" s="33"/>
      <c r="B2605" s="34"/>
      <c r="C2605" s="223" t="s">
        <v>1146</v>
      </c>
      <c r="D2605" s="223" t="s">
        <v>1147</v>
      </c>
      <c r="E2605" s="18" t="s">
        <v>394</v>
      </c>
      <c r="F2605" s="224">
        <v>26.783999999999999</v>
      </c>
      <c r="G2605" s="33"/>
      <c r="H2605" s="34"/>
    </row>
    <row r="2606" spans="1:8" s="2" customFormat="1" ht="16.899999999999999" customHeight="1">
      <c r="A2606" s="33"/>
      <c r="B2606" s="34"/>
      <c r="C2606" s="223" t="s">
        <v>1192</v>
      </c>
      <c r="D2606" s="223" t="s">
        <v>1193</v>
      </c>
      <c r="E2606" s="18" t="s">
        <v>394</v>
      </c>
      <c r="F2606" s="224">
        <v>6.6959999999999997</v>
      </c>
      <c r="G2606" s="33"/>
      <c r="H2606" s="34"/>
    </row>
    <row r="2607" spans="1:8" s="2" customFormat="1" ht="16.899999999999999" customHeight="1">
      <c r="A2607" s="33"/>
      <c r="B2607" s="34"/>
      <c r="C2607" s="219" t="s">
        <v>4098</v>
      </c>
      <c r="D2607" s="220" t="s">
        <v>1</v>
      </c>
      <c r="E2607" s="221" t="s">
        <v>1</v>
      </c>
      <c r="F2607" s="222">
        <v>11.782</v>
      </c>
      <c r="G2607" s="33"/>
      <c r="H2607" s="34"/>
    </row>
    <row r="2608" spans="1:8" s="2" customFormat="1" ht="16.899999999999999" customHeight="1">
      <c r="A2608" s="33"/>
      <c r="B2608" s="34"/>
      <c r="C2608" s="223" t="s">
        <v>1</v>
      </c>
      <c r="D2608" s="223" t="s">
        <v>4217</v>
      </c>
      <c r="E2608" s="18" t="s">
        <v>1</v>
      </c>
      <c r="F2608" s="224">
        <v>0</v>
      </c>
      <c r="G2608" s="33"/>
      <c r="H2608" s="34"/>
    </row>
    <row r="2609" spans="1:8" s="2" customFormat="1" ht="16.899999999999999" customHeight="1">
      <c r="A2609" s="33"/>
      <c r="B2609" s="34"/>
      <c r="C2609" s="223" t="s">
        <v>1</v>
      </c>
      <c r="D2609" s="223" t="s">
        <v>4218</v>
      </c>
      <c r="E2609" s="18" t="s">
        <v>1</v>
      </c>
      <c r="F2609" s="224">
        <v>0</v>
      </c>
      <c r="G2609" s="33"/>
      <c r="H2609" s="34"/>
    </row>
    <row r="2610" spans="1:8" s="2" customFormat="1" ht="16.899999999999999" customHeight="1">
      <c r="A2610" s="33"/>
      <c r="B2610" s="34"/>
      <c r="C2610" s="223" t="s">
        <v>1</v>
      </c>
      <c r="D2610" s="223" t="s">
        <v>4219</v>
      </c>
      <c r="E2610" s="18" t="s">
        <v>1</v>
      </c>
      <c r="F2610" s="224">
        <v>0</v>
      </c>
      <c r="G2610" s="33"/>
      <c r="H2610" s="34"/>
    </row>
    <row r="2611" spans="1:8" s="2" customFormat="1" ht="16.899999999999999" customHeight="1">
      <c r="A2611" s="33"/>
      <c r="B2611" s="34"/>
      <c r="C2611" s="223" t="s">
        <v>1</v>
      </c>
      <c r="D2611" s="223" t="s">
        <v>4220</v>
      </c>
      <c r="E2611" s="18" t="s">
        <v>1</v>
      </c>
      <c r="F2611" s="224">
        <v>0</v>
      </c>
      <c r="G2611" s="33"/>
      <c r="H2611" s="34"/>
    </row>
    <row r="2612" spans="1:8" s="2" customFormat="1" ht="16.899999999999999" customHeight="1">
      <c r="A2612" s="33"/>
      <c r="B2612" s="34"/>
      <c r="C2612" s="223" t="s">
        <v>1</v>
      </c>
      <c r="D2612" s="223" t="s">
        <v>4221</v>
      </c>
      <c r="E2612" s="18" t="s">
        <v>1</v>
      </c>
      <c r="F2612" s="224">
        <v>3.54</v>
      </c>
      <c r="G2612" s="33"/>
      <c r="H2612" s="34"/>
    </row>
    <row r="2613" spans="1:8" s="2" customFormat="1" ht="16.899999999999999" customHeight="1">
      <c r="A2613" s="33"/>
      <c r="B2613" s="34"/>
      <c r="C2613" s="223" t="s">
        <v>1</v>
      </c>
      <c r="D2613" s="223" t="s">
        <v>4222</v>
      </c>
      <c r="E2613" s="18" t="s">
        <v>1</v>
      </c>
      <c r="F2613" s="224">
        <v>2.1</v>
      </c>
      <c r="G2613" s="33"/>
      <c r="H2613" s="34"/>
    </row>
    <row r="2614" spans="1:8" s="2" customFormat="1" ht="16.899999999999999" customHeight="1">
      <c r="A2614" s="33"/>
      <c r="B2614" s="34"/>
      <c r="C2614" s="223" t="s">
        <v>1</v>
      </c>
      <c r="D2614" s="223" t="s">
        <v>4223</v>
      </c>
      <c r="E2614" s="18" t="s">
        <v>1</v>
      </c>
      <c r="F2614" s="224">
        <v>0</v>
      </c>
      <c r="G2614" s="33"/>
      <c r="H2614" s="34"/>
    </row>
    <row r="2615" spans="1:8" s="2" customFormat="1" ht="16.899999999999999" customHeight="1">
      <c r="A2615" s="33"/>
      <c r="B2615" s="34"/>
      <c r="C2615" s="223" t="s">
        <v>1</v>
      </c>
      <c r="D2615" s="223" t="s">
        <v>4224</v>
      </c>
      <c r="E2615" s="18" t="s">
        <v>1</v>
      </c>
      <c r="F2615" s="224">
        <v>0</v>
      </c>
      <c r="G2615" s="33"/>
      <c r="H2615" s="34"/>
    </row>
    <row r="2616" spans="1:8" s="2" customFormat="1" ht="16.899999999999999" customHeight="1">
      <c r="A2616" s="33"/>
      <c r="B2616" s="34"/>
      <c r="C2616" s="223" t="s">
        <v>1</v>
      </c>
      <c r="D2616" s="223" t="s">
        <v>4225</v>
      </c>
      <c r="E2616" s="18" t="s">
        <v>1</v>
      </c>
      <c r="F2616" s="224">
        <v>1.4159999999999999</v>
      </c>
      <c r="G2616" s="33"/>
      <c r="H2616" s="34"/>
    </row>
    <row r="2617" spans="1:8" s="2" customFormat="1" ht="16.899999999999999" customHeight="1">
      <c r="A2617" s="33"/>
      <c r="B2617" s="34"/>
      <c r="C2617" s="223" t="s">
        <v>1</v>
      </c>
      <c r="D2617" s="223" t="s">
        <v>4226</v>
      </c>
      <c r="E2617" s="18" t="s">
        <v>1</v>
      </c>
      <c r="F2617" s="224">
        <v>1.4</v>
      </c>
      <c r="G2617" s="33"/>
      <c r="H2617" s="34"/>
    </row>
    <row r="2618" spans="1:8" s="2" customFormat="1" ht="16.899999999999999" customHeight="1">
      <c r="A2618" s="33"/>
      <c r="B2618" s="34"/>
      <c r="C2618" s="223" t="s">
        <v>1</v>
      </c>
      <c r="D2618" s="223" t="s">
        <v>4227</v>
      </c>
      <c r="E2618" s="18" t="s">
        <v>1</v>
      </c>
      <c r="F2618" s="224">
        <v>0.57499999999999996</v>
      </c>
      <c r="G2618" s="33"/>
      <c r="H2618" s="34"/>
    </row>
    <row r="2619" spans="1:8" s="2" customFormat="1" ht="16.899999999999999" customHeight="1">
      <c r="A2619" s="33"/>
      <c r="B2619" s="34"/>
      <c r="C2619" s="223" t="s">
        <v>1</v>
      </c>
      <c r="D2619" s="223" t="s">
        <v>4228</v>
      </c>
      <c r="E2619" s="18" t="s">
        <v>1</v>
      </c>
      <c r="F2619" s="224">
        <v>1.68</v>
      </c>
      <c r="G2619" s="33"/>
      <c r="H2619" s="34"/>
    </row>
    <row r="2620" spans="1:8" s="2" customFormat="1" ht="16.899999999999999" customHeight="1">
      <c r="A2620" s="33"/>
      <c r="B2620" s="34"/>
      <c r="C2620" s="223" t="s">
        <v>1</v>
      </c>
      <c r="D2620" s="223" t="s">
        <v>4229</v>
      </c>
      <c r="E2620" s="18" t="s">
        <v>1</v>
      </c>
      <c r="F2620" s="224">
        <v>1.071</v>
      </c>
      <c r="G2620" s="33"/>
      <c r="H2620" s="34"/>
    </row>
    <row r="2621" spans="1:8" s="2" customFormat="1" ht="16.899999999999999" customHeight="1">
      <c r="A2621" s="33"/>
      <c r="B2621" s="34"/>
      <c r="C2621" s="223" t="s">
        <v>4098</v>
      </c>
      <c r="D2621" s="223" t="s">
        <v>4230</v>
      </c>
      <c r="E2621" s="18" t="s">
        <v>1</v>
      </c>
      <c r="F2621" s="224">
        <v>11.782</v>
      </c>
      <c r="G2621" s="33"/>
      <c r="H2621" s="34"/>
    </row>
    <row r="2622" spans="1:8" s="2" customFormat="1" ht="16.899999999999999" customHeight="1">
      <c r="A2622" s="33"/>
      <c r="B2622" s="34"/>
      <c r="C2622" s="225" t="s">
        <v>5480</v>
      </c>
      <c r="D2622" s="33"/>
      <c r="E2622" s="33"/>
      <c r="F2622" s="33"/>
      <c r="G2622" s="33"/>
      <c r="H2622" s="34"/>
    </row>
    <row r="2623" spans="1:8" s="2" customFormat="1" ht="16.899999999999999" customHeight="1">
      <c r="A2623" s="33"/>
      <c r="B2623" s="34"/>
      <c r="C2623" s="223" t="s">
        <v>3292</v>
      </c>
      <c r="D2623" s="223" t="s">
        <v>3293</v>
      </c>
      <c r="E2623" s="18" t="s">
        <v>394</v>
      </c>
      <c r="F2623" s="224">
        <v>11.782</v>
      </c>
      <c r="G2623" s="33"/>
      <c r="H2623" s="34"/>
    </row>
    <row r="2624" spans="1:8" s="2" customFormat="1" ht="16.899999999999999" customHeight="1">
      <c r="A2624" s="33"/>
      <c r="B2624" s="34"/>
      <c r="C2624" s="223" t="s">
        <v>3221</v>
      </c>
      <c r="D2624" s="223" t="s">
        <v>3222</v>
      </c>
      <c r="E2624" s="18" t="s">
        <v>394</v>
      </c>
      <c r="F2624" s="224">
        <v>0.70699999999999996</v>
      </c>
      <c r="G2624" s="33"/>
      <c r="H2624" s="34"/>
    </row>
    <row r="2625" spans="1:8" s="2" customFormat="1" ht="16.899999999999999" customHeight="1">
      <c r="A2625" s="33"/>
      <c r="B2625" s="34"/>
      <c r="C2625" s="223" t="s">
        <v>3238</v>
      </c>
      <c r="D2625" s="223" t="s">
        <v>3239</v>
      </c>
      <c r="E2625" s="18" t="s">
        <v>394</v>
      </c>
      <c r="F2625" s="224">
        <v>3.004</v>
      </c>
      <c r="G2625" s="33"/>
      <c r="H2625" s="34"/>
    </row>
    <row r="2626" spans="1:8" s="2" customFormat="1" ht="16.899999999999999" customHeight="1">
      <c r="A2626" s="33"/>
      <c r="B2626" s="34"/>
      <c r="C2626" s="219" t="s">
        <v>4100</v>
      </c>
      <c r="D2626" s="220" t="s">
        <v>1</v>
      </c>
      <c r="E2626" s="221" t="s">
        <v>1</v>
      </c>
      <c r="F2626" s="222">
        <v>38.780999999999999</v>
      </c>
      <c r="G2626" s="33"/>
      <c r="H2626" s="34"/>
    </row>
    <row r="2627" spans="1:8" s="2" customFormat="1" ht="16.899999999999999" customHeight="1">
      <c r="A2627" s="33"/>
      <c r="B2627" s="34"/>
      <c r="C2627" s="223" t="s">
        <v>1</v>
      </c>
      <c r="D2627" s="223" t="s">
        <v>3462</v>
      </c>
      <c r="E2627" s="18" t="s">
        <v>1</v>
      </c>
      <c r="F2627" s="224">
        <v>0</v>
      </c>
      <c r="G2627" s="33"/>
      <c r="H2627" s="34"/>
    </row>
    <row r="2628" spans="1:8" s="2" customFormat="1" ht="16.899999999999999" customHeight="1">
      <c r="A2628" s="33"/>
      <c r="B2628" s="34"/>
      <c r="C2628" s="223" t="s">
        <v>1</v>
      </c>
      <c r="D2628" s="223" t="s">
        <v>4302</v>
      </c>
      <c r="E2628" s="18" t="s">
        <v>1</v>
      </c>
      <c r="F2628" s="224">
        <v>0</v>
      </c>
      <c r="G2628" s="33"/>
      <c r="H2628" s="34"/>
    </row>
    <row r="2629" spans="1:8" s="2" customFormat="1" ht="16.899999999999999" customHeight="1">
      <c r="A2629" s="33"/>
      <c r="B2629" s="34"/>
      <c r="C2629" s="223" t="s">
        <v>1</v>
      </c>
      <c r="D2629" s="223" t="s">
        <v>4218</v>
      </c>
      <c r="E2629" s="18" t="s">
        <v>1</v>
      </c>
      <c r="F2629" s="224">
        <v>0</v>
      </c>
      <c r="G2629" s="33"/>
      <c r="H2629" s="34"/>
    </row>
    <row r="2630" spans="1:8" s="2" customFormat="1" ht="16.899999999999999" customHeight="1">
      <c r="A2630" s="33"/>
      <c r="B2630" s="34"/>
      <c r="C2630" s="223" t="s">
        <v>1</v>
      </c>
      <c r="D2630" s="223" t="s">
        <v>4219</v>
      </c>
      <c r="E2630" s="18" t="s">
        <v>1</v>
      </c>
      <c r="F2630" s="224">
        <v>0</v>
      </c>
      <c r="G2630" s="33"/>
      <c r="H2630" s="34"/>
    </row>
    <row r="2631" spans="1:8" s="2" customFormat="1" ht="16.899999999999999" customHeight="1">
      <c r="A2631" s="33"/>
      <c r="B2631" s="34"/>
      <c r="C2631" s="223" t="s">
        <v>1</v>
      </c>
      <c r="D2631" s="223" t="s">
        <v>4303</v>
      </c>
      <c r="E2631" s="18" t="s">
        <v>1</v>
      </c>
      <c r="F2631" s="224">
        <v>0</v>
      </c>
      <c r="G2631" s="33"/>
      <c r="H2631" s="34"/>
    </row>
    <row r="2632" spans="1:8" s="2" customFormat="1" ht="16.899999999999999" customHeight="1">
      <c r="A2632" s="33"/>
      <c r="B2632" s="34"/>
      <c r="C2632" s="223" t="s">
        <v>1</v>
      </c>
      <c r="D2632" s="223" t="s">
        <v>4304</v>
      </c>
      <c r="E2632" s="18" t="s">
        <v>1</v>
      </c>
      <c r="F2632" s="224">
        <v>8.85</v>
      </c>
      <c r="G2632" s="33"/>
      <c r="H2632" s="34"/>
    </row>
    <row r="2633" spans="1:8" s="2" customFormat="1" ht="16.899999999999999" customHeight="1">
      <c r="A2633" s="33"/>
      <c r="B2633" s="34"/>
      <c r="C2633" s="223" t="s">
        <v>1</v>
      </c>
      <c r="D2633" s="223" t="s">
        <v>4305</v>
      </c>
      <c r="E2633" s="18" t="s">
        <v>1</v>
      </c>
      <c r="F2633" s="224">
        <v>5.25</v>
      </c>
      <c r="G2633" s="33"/>
      <c r="H2633" s="34"/>
    </row>
    <row r="2634" spans="1:8" s="2" customFormat="1" ht="16.899999999999999" customHeight="1">
      <c r="A2634" s="33"/>
      <c r="B2634" s="34"/>
      <c r="C2634" s="223" t="s">
        <v>1</v>
      </c>
      <c r="D2634" s="223" t="s">
        <v>4223</v>
      </c>
      <c r="E2634" s="18" t="s">
        <v>1</v>
      </c>
      <c r="F2634" s="224">
        <v>0</v>
      </c>
      <c r="G2634" s="33"/>
      <c r="H2634" s="34"/>
    </row>
    <row r="2635" spans="1:8" s="2" customFormat="1" ht="16.899999999999999" customHeight="1">
      <c r="A2635" s="33"/>
      <c r="B2635" s="34"/>
      <c r="C2635" s="223" t="s">
        <v>1</v>
      </c>
      <c r="D2635" s="223" t="s">
        <v>4306</v>
      </c>
      <c r="E2635" s="18" t="s">
        <v>1</v>
      </c>
      <c r="F2635" s="224">
        <v>0</v>
      </c>
      <c r="G2635" s="33"/>
      <c r="H2635" s="34"/>
    </row>
    <row r="2636" spans="1:8" s="2" customFormat="1" ht="16.899999999999999" customHeight="1">
      <c r="A2636" s="33"/>
      <c r="B2636" s="34"/>
      <c r="C2636" s="223" t="s">
        <v>1</v>
      </c>
      <c r="D2636" s="223" t="s">
        <v>4307</v>
      </c>
      <c r="E2636" s="18" t="s">
        <v>1</v>
      </c>
      <c r="F2636" s="224">
        <v>7.08</v>
      </c>
      <c r="G2636" s="33"/>
      <c r="H2636" s="34"/>
    </row>
    <row r="2637" spans="1:8" s="2" customFormat="1" ht="16.899999999999999" customHeight="1">
      <c r="A2637" s="33"/>
      <c r="B2637" s="34"/>
      <c r="C2637" s="223" t="s">
        <v>1</v>
      </c>
      <c r="D2637" s="223" t="s">
        <v>4308</v>
      </c>
      <c r="E2637" s="18" t="s">
        <v>1</v>
      </c>
      <c r="F2637" s="224">
        <v>7</v>
      </c>
      <c r="G2637" s="33"/>
      <c r="H2637" s="34"/>
    </row>
    <row r="2638" spans="1:8" s="2" customFormat="1" ht="16.899999999999999" customHeight="1">
      <c r="A2638" s="33"/>
      <c r="B2638" s="34"/>
      <c r="C2638" s="223" t="s">
        <v>1</v>
      </c>
      <c r="D2638" s="223" t="s">
        <v>4309</v>
      </c>
      <c r="E2638" s="18" t="s">
        <v>1</v>
      </c>
      <c r="F2638" s="224">
        <v>2.875</v>
      </c>
      <c r="G2638" s="33"/>
      <c r="H2638" s="34"/>
    </row>
    <row r="2639" spans="1:8" s="2" customFormat="1" ht="16.899999999999999" customHeight="1">
      <c r="A2639" s="33"/>
      <c r="B2639" s="34"/>
      <c r="C2639" s="223" t="s">
        <v>1</v>
      </c>
      <c r="D2639" s="223" t="s">
        <v>4310</v>
      </c>
      <c r="E2639" s="18" t="s">
        <v>1</v>
      </c>
      <c r="F2639" s="224">
        <v>4.2</v>
      </c>
      <c r="G2639" s="33"/>
      <c r="H2639" s="34"/>
    </row>
    <row r="2640" spans="1:8" s="2" customFormat="1" ht="16.899999999999999" customHeight="1">
      <c r="A2640" s="33"/>
      <c r="B2640" s="34"/>
      <c r="C2640" s="223" t="s">
        <v>1</v>
      </c>
      <c r="D2640" s="223" t="s">
        <v>4311</v>
      </c>
      <c r="E2640" s="18" t="s">
        <v>1</v>
      </c>
      <c r="F2640" s="224">
        <v>3.5259999999999998</v>
      </c>
      <c r="G2640" s="33"/>
      <c r="H2640" s="34"/>
    </row>
    <row r="2641" spans="1:8" s="2" customFormat="1" ht="16.899999999999999" customHeight="1">
      <c r="A2641" s="33"/>
      <c r="B2641" s="34"/>
      <c r="C2641" s="223" t="s">
        <v>4100</v>
      </c>
      <c r="D2641" s="223" t="s">
        <v>3485</v>
      </c>
      <c r="E2641" s="18" t="s">
        <v>1</v>
      </c>
      <c r="F2641" s="224">
        <v>38.780999999999999</v>
      </c>
      <c r="G2641" s="33"/>
      <c r="H2641" s="34"/>
    </row>
    <row r="2642" spans="1:8" s="2" customFormat="1" ht="16.899999999999999" customHeight="1">
      <c r="A2642" s="33"/>
      <c r="B2642" s="34"/>
      <c r="C2642" s="225" t="s">
        <v>5480</v>
      </c>
      <c r="D2642" s="33"/>
      <c r="E2642" s="33"/>
      <c r="F2642" s="33"/>
      <c r="G2642" s="33"/>
      <c r="H2642" s="34"/>
    </row>
    <row r="2643" spans="1:8" s="2" customFormat="1" ht="16.899999999999999" customHeight="1">
      <c r="A2643" s="33"/>
      <c r="B2643" s="34"/>
      <c r="C2643" s="223" t="s">
        <v>3292</v>
      </c>
      <c r="D2643" s="223" t="s">
        <v>3293</v>
      </c>
      <c r="E2643" s="18" t="s">
        <v>394</v>
      </c>
      <c r="F2643" s="224">
        <v>38.780999999999999</v>
      </c>
      <c r="G2643" s="33"/>
      <c r="H2643" s="34"/>
    </row>
    <row r="2644" spans="1:8" s="2" customFormat="1" ht="16.899999999999999" customHeight="1">
      <c r="A2644" s="33"/>
      <c r="B2644" s="34"/>
      <c r="C2644" s="223" t="s">
        <v>3221</v>
      </c>
      <c r="D2644" s="223" t="s">
        <v>3222</v>
      </c>
      <c r="E2644" s="18" t="s">
        <v>394</v>
      </c>
      <c r="F2644" s="224">
        <v>11.634</v>
      </c>
      <c r="G2644" s="33"/>
      <c r="H2644" s="34"/>
    </row>
    <row r="2645" spans="1:8" s="2" customFormat="1" ht="16.899999999999999" customHeight="1">
      <c r="A2645" s="33"/>
      <c r="B2645" s="34"/>
      <c r="C2645" s="223" t="s">
        <v>3238</v>
      </c>
      <c r="D2645" s="223" t="s">
        <v>3239</v>
      </c>
      <c r="E2645" s="18" t="s">
        <v>394</v>
      </c>
      <c r="F2645" s="224">
        <v>11.634</v>
      </c>
      <c r="G2645" s="33"/>
      <c r="H2645" s="34"/>
    </row>
    <row r="2646" spans="1:8" s="2" customFormat="1" ht="16.899999999999999" customHeight="1">
      <c r="A2646" s="33"/>
      <c r="B2646" s="34"/>
      <c r="C2646" s="219" t="s">
        <v>4102</v>
      </c>
      <c r="D2646" s="220" t="s">
        <v>1</v>
      </c>
      <c r="E2646" s="221" t="s">
        <v>1</v>
      </c>
      <c r="F2646" s="222">
        <v>43.75</v>
      </c>
      <c r="G2646" s="33"/>
      <c r="H2646" s="34"/>
    </row>
    <row r="2647" spans="1:8" s="2" customFormat="1" ht="16.899999999999999" customHeight="1">
      <c r="A2647" s="33"/>
      <c r="B2647" s="34"/>
      <c r="C2647" s="223" t="s">
        <v>1</v>
      </c>
      <c r="D2647" s="223" t="s">
        <v>4297</v>
      </c>
      <c r="E2647" s="18" t="s">
        <v>1</v>
      </c>
      <c r="F2647" s="224">
        <v>0</v>
      </c>
      <c r="G2647" s="33"/>
      <c r="H2647" s="34"/>
    </row>
    <row r="2648" spans="1:8" s="2" customFormat="1" ht="16.899999999999999" customHeight="1">
      <c r="A2648" s="33"/>
      <c r="B2648" s="34"/>
      <c r="C2648" s="223" t="s">
        <v>1</v>
      </c>
      <c r="D2648" s="223" t="s">
        <v>4298</v>
      </c>
      <c r="E2648" s="18" t="s">
        <v>1</v>
      </c>
      <c r="F2648" s="224">
        <v>43.75</v>
      </c>
      <c r="G2648" s="33"/>
      <c r="H2648" s="34"/>
    </row>
    <row r="2649" spans="1:8" s="2" customFormat="1" ht="16.899999999999999" customHeight="1">
      <c r="A2649" s="33"/>
      <c r="B2649" s="34"/>
      <c r="C2649" s="223" t="s">
        <v>4102</v>
      </c>
      <c r="D2649" s="223" t="s">
        <v>282</v>
      </c>
      <c r="E2649" s="18" t="s">
        <v>1</v>
      </c>
      <c r="F2649" s="224">
        <v>43.75</v>
      </c>
      <c r="G2649" s="33"/>
      <c r="H2649" s="34"/>
    </row>
    <row r="2650" spans="1:8" s="2" customFormat="1" ht="16.899999999999999" customHeight="1">
      <c r="A2650" s="33"/>
      <c r="B2650" s="34"/>
      <c r="C2650" s="225" t="s">
        <v>5480</v>
      </c>
      <c r="D2650" s="33"/>
      <c r="E2650" s="33"/>
      <c r="F2650" s="33"/>
      <c r="G2650" s="33"/>
      <c r="H2650" s="34"/>
    </row>
    <row r="2651" spans="1:8" s="2" customFormat="1" ht="16.899999999999999" customHeight="1">
      <c r="A2651" s="33"/>
      <c r="B2651" s="34"/>
      <c r="C2651" s="223" t="s">
        <v>4209</v>
      </c>
      <c r="D2651" s="223" t="s">
        <v>4210</v>
      </c>
      <c r="E2651" s="18" t="s">
        <v>394</v>
      </c>
      <c r="F2651" s="224">
        <v>32.116</v>
      </c>
      <c r="G2651" s="33"/>
      <c r="H2651" s="34"/>
    </row>
    <row r="2652" spans="1:8" s="2" customFormat="1" ht="16.899999999999999" customHeight="1">
      <c r="A2652" s="33"/>
      <c r="B2652" s="34"/>
      <c r="C2652" s="223" t="s">
        <v>3505</v>
      </c>
      <c r="D2652" s="223" t="s">
        <v>3506</v>
      </c>
      <c r="E2652" s="18" t="s">
        <v>240</v>
      </c>
      <c r="F2652" s="224">
        <v>175</v>
      </c>
      <c r="G2652" s="33"/>
      <c r="H2652" s="34"/>
    </row>
    <row r="2653" spans="1:8" s="2" customFormat="1" ht="16.899999999999999" customHeight="1">
      <c r="A2653" s="33"/>
      <c r="B2653" s="34"/>
      <c r="C2653" s="219" t="s">
        <v>4104</v>
      </c>
      <c r="D2653" s="220" t="s">
        <v>1</v>
      </c>
      <c r="E2653" s="221" t="s">
        <v>1</v>
      </c>
      <c r="F2653" s="222">
        <v>43.75</v>
      </c>
      <c r="G2653" s="33"/>
      <c r="H2653" s="34"/>
    </row>
    <row r="2654" spans="1:8" s="2" customFormat="1" ht="16.899999999999999" customHeight="1">
      <c r="A2654" s="33"/>
      <c r="B2654" s="34"/>
      <c r="C2654" s="223" t="s">
        <v>1</v>
      </c>
      <c r="D2654" s="223" t="s">
        <v>4287</v>
      </c>
      <c r="E2654" s="18" t="s">
        <v>1</v>
      </c>
      <c r="F2654" s="224">
        <v>0</v>
      </c>
      <c r="G2654" s="33"/>
      <c r="H2654" s="34"/>
    </row>
    <row r="2655" spans="1:8" s="2" customFormat="1" ht="16.899999999999999" customHeight="1">
      <c r="A2655" s="33"/>
      <c r="B2655" s="34"/>
      <c r="C2655" s="223" t="s">
        <v>1</v>
      </c>
      <c r="D2655" s="223" t="s">
        <v>4288</v>
      </c>
      <c r="E2655" s="18" t="s">
        <v>1</v>
      </c>
      <c r="F2655" s="224">
        <v>0</v>
      </c>
      <c r="G2655" s="33"/>
      <c r="H2655" s="34"/>
    </row>
    <row r="2656" spans="1:8" s="2" customFormat="1" ht="16.899999999999999" customHeight="1">
      <c r="A2656" s="33"/>
      <c r="B2656" s="34"/>
      <c r="C2656" s="223" t="s">
        <v>1</v>
      </c>
      <c r="D2656" s="223" t="s">
        <v>4289</v>
      </c>
      <c r="E2656" s="18" t="s">
        <v>1</v>
      </c>
      <c r="F2656" s="224">
        <v>0</v>
      </c>
      <c r="G2656" s="33"/>
      <c r="H2656" s="34"/>
    </row>
    <row r="2657" spans="1:8" s="2" customFormat="1" ht="16.899999999999999" customHeight="1">
      <c r="A2657" s="33"/>
      <c r="B2657" s="34"/>
      <c r="C2657" s="223" t="s">
        <v>1</v>
      </c>
      <c r="D2657" s="223" t="s">
        <v>4290</v>
      </c>
      <c r="E2657" s="18" t="s">
        <v>1</v>
      </c>
      <c r="F2657" s="224">
        <v>43.75</v>
      </c>
      <c r="G2657" s="33"/>
      <c r="H2657" s="34"/>
    </row>
    <row r="2658" spans="1:8" s="2" customFormat="1" ht="16.899999999999999" customHeight="1">
      <c r="A2658" s="33"/>
      <c r="B2658" s="34"/>
      <c r="C2658" s="223" t="s">
        <v>4104</v>
      </c>
      <c r="D2658" s="223" t="s">
        <v>282</v>
      </c>
      <c r="E2658" s="18" t="s">
        <v>1</v>
      </c>
      <c r="F2658" s="224">
        <v>43.75</v>
      </c>
      <c r="G2658" s="33"/>
      <c r="H2658" s="34"/>
    </row>
    <row r="2659" spans="1:8" s="2" customFormat="1" ht="16.899999999999999" customHeight="1">
      <c r="A2659" s="33"/>
      <c r="B2659" s="34"/>
      <c r="C2659" s="225" t="s">
        <v>5480</v>
      </c>
      <c r="D2659" s="33"/>
      <c r="E2659" s="33"/>
      <c r="F2659" s="33"/>
      <c r="G2659" s="33"/>
      <c r="H2659" s="34"/>
    </row>
    <row r="2660" spans="1:8" s="2" customFormat="1" ht="16.899999999999999" customHeight="1">
      <c r="A2660" s="33"/>
      <c r="B2660" s="34"/>
      <c r="C2660" s="223" t="s">
        <v>4199</v>
      </c>
      <c r="D2660" s="223" t="s">
        <v>4200</v>
      </c>
      <c r="E2660" s="18" t="s">
        <v>394</v>
      </c>
      <c r="F2660" s="224">
        <v>32.116</v>
      </c>
      <c r="G2660" s="33"/>
      <c r="H2660" s="34"/>
    </row>
    <row r="2661" spans="1:8" s="2" customFormat="1" ht="16.899999999999999" customHeight="1">
      <c r="A2661" s="33"/>
      <c r="B2661" s="34"/>
      <c r="C2661" s="223" t="s">
        <v>3505</v>
      </c>
      <c r="D2661" s="223" t="s">
        <v>3506</v>
      </c>
      <c r="E2661" s="18" t="s">
        <v>240</v>
      </c>
      <c r="F2661" s="224">
        <v>175</v>
      </c>
      <c r="G2661" s="33"/>
      <c r="H2661" s="34"/>
    </row>
    <row r="2662" spans="1:8" s="2" customFormat="1" ht="16.899999999999999" customHeight="1">
      <c r="A2662" s="33"/>
      <c r="B2662" s="34"/>
      <c r="C2662" s="219" t="s">
        <v>4105</v>
      </c>
      <c r="D2662" s="220" t="s">
        <v>1</v>
      </c>
      <c r="E2662" s="221" t="s">
        <v>1</v>
      </c>
      <c r="F2662" s="222">
        <v>8</v>
      </c>
      <c r="G2662" s="33"/>
      <c r="H2662" s="34"/>
    </row>
    <row r="2663" spans="1:8" s="2" customFormat="1" ht="16.899999999999999" customHeight="1">
      <c r="A2663" s="33"/>
      <c r="B2663" s="34"/>
      <c r="C2663" s="223" t="s">
        <v>1</v>
      </c>
      <c r="D2663" s="223" t="s">
        <v>3398</v>
      </c>
      <c r="E2663" s="18" t="s">
        <v>1</v>
      </c>
      <c r="F2663" s="224">
        <v>0</v>
      </c>
      <c r="G2663" s="33"/>
      <c r="H2663" s="34"/>
    </row>
    <row r="2664" spans="1:8" s="2" customFormat="1" ht="16.899999999999999" customHeight="1">
      <c r="A2664" s="33"/>
      <c r="B2664" s="34"/>
      <c r="C2664" s="223" t="s">
        <v>1</v>
      </c>
      <c r="D2664" s="223" t="s">
        <v>3399</v>
      </c>
      <c r="E2664" s="18" t="s">
        <v>1</v>
      </c>
      <c r="F2664" s="224">
        <v>0</v>
      </c>
      <c r="G2664" s="33"/>
      <c r="H2664" s="34"/>
    </row>
    <row r="2665" spans="1:8" s="2" customFormat="1" ht="16.899999999999999" customHeight="1">
      <c r="A2665" s="33"/>
      <c r="B2665" s="34"/>
      <c r="C2665" s="223" t="s">
        <v>1</v>
      </c>
      <c r="D2665" s="223" t="s">
        <v>4279</v>
      </c>
      <c r="E2665" s="18" t="s">
        <v>1</v>
      </c>
      <c r="F2665" s="224">
        <v>8</v>
      </c>
      <c r="G2665" s="33"/>
      <c r="H2665" s="34"/>
    </row>
    <row r="2666" spans="1:8" s="2" customFormat="1" ht="16.899999999999999" customHeight="1">
      <c r="A2666" s="33"/>
      <c r="B2666" s="34"/>
      <c r="C2666" s="223" t="s">
        <v>1</v>
      </c>
      <c r="D2666" s="223" t="s">
        <v>3401</v>
      </c>
      <c r="E2666" s="18" t="s">
        <v>1</v>
      </c>
      <c r="F2666" s="224">
        <v>0</v>
      </c>
      <c r="G2666" s="33"/>
      <c r="H2666" s="34"/>
    </row>
    <row r="2667" spans="1:8" s="2" customFormat="1" ht="16.899999999999999" customHeight="1">
      <c r="A2667" s="33"/>
      <c r="B2667" s="34"/>
      <c r="C2667" s="223" t="s">
        <v>4105</v>
      </c>
      <c r="D2667" s="223" t="s">
        <v>282</v>
      </c>
      <c r="E2667" s="18" t="s">
        <v>1</v>
      </c>
      <c r="F2667" s="224">
        <v>8</v>
      </c>
      <c r="G2667" s="33"/>
      <c r="H2667" s="34"/>
    </row>
    <row r="2668" spans="1:8" s="2" customFormat="1" ht="16.899999999999999" customHeight="1">
      <c r="A2668" s="33"/>
      <c r="B2668" s="34"/>
      <c r="C2668" s="225" t="s">
        <v>5480</v>
      </c>
      <c r="D2668" s="33"/>
      <c r="E2668" s="33"/>
      <c r="F2668" s="33"/>
      <c r="G2668" s="33"/>
      <c r="H2668" s="34"/>
    </row>
    <row r="2669" spans="1:8" s="2" customFormat="1" ht="16.899999999999999" customHeight="1">
      <c r="A2669" s="33"/>
      <c r="B2669" s="34"/>
      <c r="C2669" s="223" t="s">
        <v>3395</v>
      </c>
      <c r="D2669" s="223" t="s">
        <v>3396</v>
      </c>
      <c r="E2669" s="18" t="s">
        <v>394</v>
      </c>
      <c r="F2669" s="224">
        <v>8</v>
      </c>
      <c r="G2669" s="33"/>
      <c r="H2669" s="34"/>
    </row>
    <row r="2670" spans="1:8" s="2" customFormat="1" ht="16.899999999999999" customHeight="1">
      <c r="A2670" s="33"/>
      <c r="B2670" s="34"/>
      <c r="C2670" s="223" t="s">
        <v>547</v>
      </c>
      <c r="D2670" s="223" t="s">
        <v>548</v>
      </c>
      <c r="E2670" s="18" t="s">
        <v>394</v>
      </c>
      <c r="F2670" s="224">
        <v>8</v>
      </c>
      <c r="G2670" s="33"/>
      <c r="H2670" s="34"/>
    </row>
    <row r="2671" spans="1:8" s="2" customFormat="1" ht="16.899999999999999" customHeight="1">
      <c r="A2671" s="33"/>
      <c r="B2671" s="34"/>
      <c r="C2671" s="223" t="s">
        <v>590</v>
      </c>
      <c r="D2671" s="223" t="s">
        <v>591</v>
      </c>
      <c r="E2671" s="18" t="s">
        <v>394</v>
      </c>
      <c r="F2671" s="224">
        <v>8</v>
      </c>
      <c r="G2671" s="33"/>
      <c r="H2671" s="34"/>
    </row>
    <row r="2672" spans="1:8" s="2" customFormat="1" ht="16.899999999999999" customHeight="1">
      <c r="A2672" s="33"/>
      <c r="B2672" s="34"/>
      <c r="C2672" s="223" t="s">
        <v>3402</v>
      </c>
      <c r="D2672" s="223" t="s">
        <v>3403</v>
      </c>
      <c r="E2672" s="18" t="s">
        <v>266</v>
      </c>
      <c r="F2672" s="224">
        <v>12.8</v>
      </c>
      <c r="G2672" s="33"/>
      <c r="H2672" s="34"/>
    </row>
    <row r="2673" spans="1:8" s="2" customFormat="1" ht="16.899999999999999" customHeight="1">
      <c r="A2673" s="33"/>
      <c r="B2673" s="34"/>
      <c r="C2673" s="219" t="s">
        <v>4106</v>
      </c>
      <c r="D2673" s="220" t="s">
        <v>1</v>
      </c>
      <c r="E2673" s="221" t="s">
        <v>1</v>
      </c>
      <c r="F2673" s="222">
        <v>393.6</v>
      </c>
      <c r="G2673" s="33"/>
      <c r="H2673" s="34"/>
    </row>
    <row r="2674" spans="1:8" s="2" customFormat="1" ht="16.899999999999999" customHeight="1">
      <c r="A2674" s="33"/>
      <c r="B2674" s="34"/>
      <c r="C2674" s="223" t="s">
        <v>1</v>
      </c>
      <c r="D2674" s="223" t="s">
        <v>4343</v>
      </c>
      <c r="E2674" s="18" t="s">
        <v>1</v>
      </c>
      <c r="F2674" s="224">
        <v>0</v>
      </c>
      <c r="G2674" s="33"/>
      <c r="H2674" s="34"/>
    </row>
    <row r="2675" spans="1:8" s="2" customFormat="1" ht="16.899999999999999" customHeight="1">
      <c r="A2675" s="33"/>
      <c r="B2675" s="34"/>
      <c r="C2675" s="223" t="s">
        <v>1</v>
      </c>
      <c r="D2675" s="223" t="s">
        <v>4344</v>
      </c>
      <c r="E2675" s="18" t="s">
        <v>1</v>
      </c>
      <c r="F2675" s="224">
        <v>393.6</v>
      </c>
      <c r="G2675" s="33"/>
      <c r="H2675" s="34"/>
    </row>
    <row r="2676" spans="1:8" s="2" customFormat="1" ht="16.899999999999999" customHeight="1">
      <c r="A2676" s="33"/>
      <c r="B2676" s="34"/>
      <c r="C2676" s="223" t="s">
        <v>4106</v>
      </c>
      <c r="D2676" s="223" t="s">
        <v>282</v>
      </c>
      <c r="E2676" s="18" t="s">
        <v>1</v>
      </c>
      <c r="F2676" s="224">
        <v>393.6</v>
      </c>
      <c r="G2676" s="33"/>
      <c r="H2676" s="34"/>
    </row>
    <row r="2677" spans="1:8" s="2" customFormat="1" ht="16.899999999999999" customHeight="1">
      <c r="A2677" s="33"/>
      <c r="B2677" s="34"/>
      <c r="C2677" s="225" t="s">
        <v>5480</v>
      </c>
      <c r="D2677" s="33"/>
      <c r="E2677" s="33"/>
      <c r="F2677" s="33"/>
      <c r="G2677" s="33"/>
      <c r="H2677" s="34"/>
    </row>
    <row r="2678" spans="1:8" s="2" customFormat="1" ht="16.899999999999999" customHeight="1">
      <c r="A2678" s="33"/>
      <c r="B2678" s="34"/>
      <c r="C2678" s="223" t="s">
        <v>597</v>
      </c>
      <c r="D2678" s="223" t="s">
        <v>598</v>
      </c>
      <c r="E2678" s="18" t="s">
        <v>240</v>
      </c>
      <c r="F2678" s="224">
        <v>393.6</v>
      </c>
      <c r="G2678" s="33"/>
      <c r="H2678" s="34"/>
    </row>
    <row r="2679" spans="1:8" s="2" customFormat="1" ht="16.899999999999999" customHeight="1">
      <c r="A2679" s="33"/>
      <c r="B2679" s="34"/>
      <c r="C2679" s="223" t="s">
        <v>3558</v>
      </c>
      <c r="D2679" s="223" t="s">
        <v>3559</v>
      </c>
      <c r="E2679" s="18" t="s">
        <v>240</v>
      </c>
      <c r="F2679" s="224">
        <v>461.69299999999998</v>
      </c>
      <c r="G2679" s="33"/>
      <c r="H2679" s="34"/>
    </row>
    <row r="2680" spans="1:8" s="2" customFormat="1" ht="16.899999999999999" customHeight="1">
      <c r="A2680" s="33"/>
      <c r="B2680" s="34"/>
      <c r="C2680" s="219" t="s">
        <v>4109</v>
      </c>
      <c r="D2680" s="220" t="s">
        <v>1</v>
      </c>
      <c r="E2680" s="221" t="s">
        <v>1</v>
      </c>
      <c r="F2680" s="222">
        <v>53</v>
      </c>
      <c r="G2680" s="33"/>
      <c r="H2680" s="34"/>
    </row>
    <row r="2681" spans="1:8" s="2" customFormat="1" ht="16.899999999999999" customHeight="1">
      <c r="A2681" s="33"/>
      <c r="B2681" s="34"/>
      <c r="C2681" s="223" t="s">
        <v>1</v>
      </c>
      <c r="D2681" s="223" t="s">
        <v>4195</v>
      </c>
      <c r="E2681" s="18" t="s">
        <v>1</v>
      </c>
      <c r="F2681" s="224">
        <v>53</v>
      </c>
      <c r="G2681" s="33"/>
      <c r="H2681" s="34"/>
    </row>
    <row r="2682" spans="1:8" s="2" customFormat="1" ht="16.899999999999999" customHeight="1">
      <c r="A2682" s="33"/>
      <c r="B2682" s="34"/>
      <c r="C2682" s="223" t="s">
        <v>4109</v>
      </c>
      <c r="D2682" s="223" t="s">
        <v>282</v>
      </c>
      <c r="E2682" s="18" t="s">
        <v>1</v>
      </c>
      <c r="F2682" s="224">
        <v>53</v>
      </c>
      <c r="G2682" s="33"/>
      <c r="H2682" s="34"/>
    </row>
    <row r="2683" spans="1:8" s="2" customFormat="1" ht="16.899999999999999" customHeight="1">
      <c r="A2683" s="33"/>
      <c r="B2683" s="34"/>
      <c r="C2683" s="225" t="s">
        <v>5480</v>
      </c>
      <c r="D2683" s="33"/>
      <c r="E2683" s="33"/>
      <c r="F2683" s="33"/>
      <c r="G2683" s="33"/>
      <c r="H2683" s="34"/>
    </row>
    <row r="2684" spans="1:8" s="2" customFormat="1" ht="16.899999999999999" customHeight="1">
      <c r="A2684" s="33"/>
      <c r="B2684" s="34"/>
      <c r="C2684" s="223" t="s">
        <v>4192</v>
      </c>
      <c r="D2684" s="223" t="s">
        <v>4193</v>
      </c>
      <c r="E2684" s="18" t="s">
        <v>240</v>
      </c>
      <c r="F2684" s="224">
        <v>53</v>
      </c>
      <c r="G2684" s="33"/>
      <c r="H2684" s="34"/>
    </row>
    <row r="2685" spans="1:8" s="2" customFormat="1" ht="16.899999999999999" customHeight="1">
      <c r="A2685" s="33"/>
      <c r="B2685" s="34"/>
      <c r="C2685" s="223" t="s">
        <v>486</v>
      </c>
      <c r="D2685" s="223" t="s">
        <v>487</v>
      </c>
      <c r="E2685" s="18" t="s">
        <v>394</v>
      </c>
      <c r="F2685" s="224">
        <v>83.084000000000003</v>
      </c>
      <c r="G2685" s="33"/>
      <c r="H2685" s="34"/>
    </row>
    <row r="2686" spans="1:8" s="2" customFormat="1" ht="16.899999999999999" customHeight="1">
      <c r="A2686" s="33"/>
      <c r="B2686" s="34"/>
      <c r="C2686" s="219" t="s">
        <v>4110</v>
      </c>
      <c r="D2686" s="220" t="s">
        <v>1</v>
      </c>
      <c r="E2686" s="221" t="s">
        <v>1</v>
      </c>
      <c r="F2686" s="222">
        <v>9.35</v>
      </c>
      <c r="G2686" s="33"/>
      <c r="H2686" s="34"/>
    </row>
    <row r="2687" spans="1:8" s="2" customFormat="1" ht="16.899999999999999" customHeight="1">
      <c r="A2687" s="33"/>
      <c r="B2687" s="34"/>
      <c r="C2687" s="223" t="s">
        <v>1</v>
      </c>
      <c r="D2687" s="223" t="s">
        <v>4414</v>
      </c>
      <c r="E2687" s="18" t="s">
        <v>1</v>
      </c>
      <c r="F2687" s="224">
        <v>9.35</v>
      </c>
      <c r="G2687" s="33"/>
      <c r="H2687" s="34"/>
    </row>
    <row r="2688" spans="1:8" s="2" customFormat="1" ht="16.899999999999999" customHeight="1">
      <c r="A2688" s="33"/>
      <c r="B2688" s="34"/>
      <c r="C2688" s="223" t="s">
        <v>4110</v>
      </c>
      <c r="D2688" s="223" t="s">
        <v>282</v>
      </c>
      <c r="E2688" s="18" t="s">
        <v>1</v>
      </c>
      <c r="F2688" s="224">
        <v>9.35</v>
      </c>
      <c r="G2688" s="33"/>
      <c r="H2688" s="34"/>
    </row>
    <row r="2689" spans="1:8" s="2" customFormat="1" ht="16.899999999999999" customHeight="1">
      <c r="A2689" s="33"/>
      <c r="B2689" s="34"/>
      <c r="C2689" s="225" t="s">
        <v>5480</v>
      </c>
      <c r="D2689" s="33"/>
      <c r="E2689" s="33"/>
      <c r="F2689" s="33"/>
      <c r="G2689" s="33"/>
      <c r="H2689" s="34"/>
    </row>
    <row r="2690" spans="1:8" s="2" customFormat="1" ht="16.899999999999999" customHeight="1">
      <c r="A2690" s="33"/>
      <c r="B2690" s="34"/>
      <c r="C2690" s="223" t="s">
        <v>3839</v>
      </c>
      <c r="D2690" s="223" t="s">
        <v>3840</v>
      </c>
      <c r="E2690" s="18" t="s">
        <v>240</v>
      </c>
      <c r="F2690" s="224">
        <v>9.35</v>
      </c>
      <c r="G2690" s="33"/>
      <c r="H2690" s="34"/>
    </row>
    <row r="2691" spans="1:8" s="2" customFormat="1" ht="16.899999999999999" customHeight="1">
      <c r="A2691" s="33"/>
      <c r="B2691" s="34"/>
      <c r="C2691" s="223" t="s">
        <v>3963</v>
      </c>
      <c r="D2691" s="223" t="s">
        <v>3964</v>
      </c>
      <c r="E2691" s="18" t="s">
        <v>240</v>
      </c>
      <c r="F2691" s="224">
        <v>897.7</v>
      </c>
      <c r="G2691" s="33"/>
      <c r="H2691" s="34"/>
    </row>
    <row r="2692" spans="1:8" s="2" customFormat="1" ht="16.899999999999999" customHeight="1">
      <c r="A2692" s="33"/>
      <c r="B2692" s="34"/>
      <c r="C2692" s="219" t="s">
        <v>4112</v>
      </c>
      <c r="D2692" s="220" t="s">
        <v>1</v>
      </c>
      <c r="E2692" s="221" t="s">
        <v>1</v>
      </c>
      <c r="F2692" s="222">
        <v>2.6869999999999998</v>
      </c>
      <c r="G2692" s="33"/>
      <c r="H2692" s="34"/>
    </row>
    <row r="2693" spans="1:8" s="2" customFormat="1" ht="16.899999999999999" customHeight="1">
      <c r="A2693" s="33"/>
      <c r="B2693" s="34"/>
      <c r="C2693" s="223" t="s">
        <v>1</v>
      </c>
      <c r="D2693" s="223" t="s">
        <v>4232</v>
      </c>
      <c r="E2693" s="18" t="s">
        <v>1</v>
      </c>
      <c r="F2693" s="224">
        <v>0</v>
      </c>
      <c r="G2693" s="33"/>
      <c r="H2693" s="34"/>
    </row>
    <row r="2694" spans="1:8" s="2" customFormat="1" ht="16.899999999999999" customHeight="1">
      <c r="A2694" s="33"/>
      <c r="B2694" s="34"/>
      <c r="C2694" s="223" t="s">
        <v>1</v>
      </c>
      <c r="D2694" s="223" t="s">
        <v>4233</v>
      </c>
      <c r="E2694" s="18" t="s">
        <v>1</v>
      </c>
      <c r="F2694" s="224">
        <v>0</v>
      </c>
      <c r="G2694" s="33"/>
      <c r="H2694" s="34"/>
    </row>
    <row r="2695" spans="1:8" s="2" customFormat="1" ht="16.899999999999999" customHeight="1">
      <c r="A2695" s="33"/>
      <c r="B2695" s="34"/>
      <c r="C2695" s="223" t="s">
        <v>1</v>
      </c>
      <c r="D2695" s="223" t="s">
        <v>4234</v>
      </c>
      <c r="E2695" s="18" t="s">
        <v>1</v>
      </c>
      <c r="F2695" s="224">
        <v>1.6080000000000001</v>
      </c>
      <c r="G2695" s="33"/>
      <c r="H2695" s="34"/>
    </row>
    <row r="2696" spans="1:8" s="2" customFormat="1" ht="16.899999999999999" customHeight="1">
      <c r="A2696" s="33"/>
      <c r="B2696" s="34"/>
      <c r="C2696" s="223" t="s">
        <v>1</v>
      </c>
      <c r="D2696" s="223" t="s">
        <v>4235</v>
      </c>
      <c r="E2696" s="18" t="s">
        <v>1</v>
      </c>
      <c r="F2696" s="224">
        <v>7.9000000000000001E-2</v>
      </c>
      <c r="G2696" s="33"/>
      <c r="H2696" s="34"/>
    </row>
    <row r="2697" spans="1:8" s="2" customFormat="1" ht="16.899999999999999" customHeight="1">
      <c r="A2697" s="33"/>
      <c r="B2697" s="34"/>
      <c r="C2697" s="223" t="s">
        <v>1</v>
      </c>
      <c r="D2697" s="223" t="s">
        <v>4236</v>
      </c>
      <c r="E2697" s="18" t="s">
        <v>1</v>
      </c>
      <c r="F2697" s="224">
        <v>1</v>
      </c>
      <c r="G2697" s="33"/>
      <c r="H2697" s="34"/>
    </row>
    <row r="2698" spans="1:8" s="2" customFormat="1" ht="16.899999999999999" customHeight="1">
      <c r="A2698" s="33"/>
      <c r="B2698" s="34"/>
      <c r="C2698" s="223" t="s">
        <v>4112</v>
      </c>
      <c r="D2698" s="223" t="s">
        <v>236</v>
      </c>
      <c r="E2698" s="18" t="s">
        <v>1</v>
      </c>
      <c r="F2698" s="224">
        <v>2.6869999999999998</v>
      </c>
      <c r="G2698" s="33"/>
      <c r="H2698" s="34"/>
    </row>
    <row r="2699" spans="1:8" s="2" customFormat="1" ht="16.899999999999999" customHeight="1">
      <c r="A2699" s="33"/>
      <c r="B2699" s="34"/>
      <c r="C2699" s="225" t="s">
        <v>5480</v>
      </c>
      <c r="D2699" s="33"/>
      <c r="E2699" s="33"/>
      <c r="F2699" s="33"/>
      <c r="G2699" s="33"/>
      <c r="H2699" s="34"/>
    </row>
    <row r="2700" spans="1:8" s="2" customFormat="1" ht="16.899999999999999" customHeight="1">
      <c r="A2700" s="33"/>
      <c r="B2700" s="34"/>
      <c r="C2700" s="223" t="s">
        <v>3280</v>
      </c>
      <c r="D2700" s="223" t="s">
        <v>3281</v>
      </c>
      <c r="E2700" s="18" t="s">
        <v>394</v>
      </c>
      <c r="F2700" s="224">
        <v>2.6869999999999998</v>
      </c>
      <c r="G2700" s="33"/>
      <c r="H2700" s="34"/>
    </row>
    <row r="2701" spans="1:8" s="2" customFormat="1" ht="16.899999999999999" customHeight="1">
      <c r="A2701" s="33"/>
      <c r="B2701" s="34"/>
      <c r="C2701" s="223" t="s">
        <v>494</v>
      </c>
      <c r="D2701" s="223" t="s">
        <v>495</v>
      </c>
      <c r="E2701" s="18" t="s">
        <v>394</v>
      </c>
      <c r="F2701" s="224">
        <v>148.06299999999999</v>
      </c>
      <c r="G2701" s="33"/>
      <c r="H2701" s="34"/>
    </row>
    <row r="2702" spans="1:8" s="2" customFormat="1" ht="16.899999999999999" customHeight="1">
      <c r="A2702" s="33"/>
      <c r="B2702" s="34"/>
      <c r="C2702" s="219" t="s">
        <v>4349</v>
      </c>
      <c r="D2702" s="220" t="s">
        <v>1</v>
      </c>
      <c r="E2702" s="221" t="s">
        <v>1</v>
      </c>
      <c r="F2702" s="222">
        <v>164</v>
      </c>
      <c r="G2702" s="33"/>
      <c r="H2702" s="34"/>
    </row>
    <row r="2703" spans="1:8" s="2" customFormat="1" ht="16.899999999999999" customHeight="1">
      <c r="A2703" s="33"/>
      <c r="B2703" s="34"/>
      <c r="C2703" s="223" t="s">
        <v>1</v>
      </c>
      <c r="D2703" s="223" t="s">
        <v>4348</v>
      </c>
      <c r="E2703" s="18" t="s">
        <v>1</v>
      </c>
      <c r="F2703" s="224">
        <v>164</v>
      </c>
      <c r="G2703" s="33"/>
      <c r="H2703" s="34"/>
    </row>
    <row r="2704" spans="1:8" s="2" customFormat="1" ht="16.899999999999999" customHeight="1">
      <c r="A2704" s="33"/>
      <c r="B2704" s="34"/>
      <c r="C2704" s="223" t="s">
        <v>4349</v>
      </c>
      <c r="D2704" s="223" t="s">
        <v>282</v>
      </c>
      <c r="E2704" s="18" t="s">
        <v>1</v>
      </c>
      <c r="F2704" s="224">
        <v>164</v>
      </c>
      <c r="G2704" s="33"/>
      <c r="H2704" s="34"/>
    </row>
    <row r="2705" spans="1:8" s="2" customFormat="1" ht="16.899999999999999" customHeight="1">
      <c r="A2705" s="33"/>
      <c r="B2705" s="34"/>
      <c r="C2705" s="219" t="s">
        <v>4114</v>
      </c>
      <c r="D2705" s="220" t="s">
        <v>1</v>
      </c>
      <c r="E2705" s="221" t="s">
        <v>1</v>
      </c>
      <c r="F2705" s="222">
        <v>87.5</v>
      </c>
      <c r="G2705" s="33"/>
      <c r="H2705" s="34"/>
    </row>
    <row r="2706" spans="1:8" s="2" customFormat="1" ht="16.899999999999999" customHeight="1">
      <c r="A2706" s="33"/>
      <c r="B2706" s="34"/>
      <c r="C2706" s="223" t="s">
        <v>1</v>
      </c>
      <c r="D2706" s="223" t="s">
        <v>3497</v>
      </c>
      <c r="E2706" s="18" t="s">
        <v>1</v>
      </c>
      <c r="F2706" s="224">
        <v>0</v>
      </c>
      <c r="G2706" s="33"/>
      <c r="H2706" s="34"/>
    </row>
    <row r="2707" spans="1:8" s="2" customFormat="1" ht="16.899999999999999" customHeight="1">
      <c r="A2707" s="33"/>
      <c r="B2707" s="34"/>
      <c r="C2707" s="223" t="s">
        <v>1</v>
      </c>
      <c r="D2707" s="223" t="s">
        <v>4321</v>
      </c>
      <c r="E2707" s="18" t="s">
        <v>1</v>
      </c>
      <c r="F2707" s="224">
        <v>0</v>
      </c>
      <c r="G2707" s="33"/>
      <c r="H2707" s="34"/>
    </row>
    <row r="2708" spans="1:8" s="2" customFormat="1" ht="16.899999999999999" customHeight="1">
      <c r="A2708" s="33"/>
      <c r="B2708" s="34"/>
      <c r="C2708" s="223" t="s">
        <v>1</v>
      </c>
      <c r="D2708" s="223" t="s">
        <v>4322</v>
      </c>
      <c r="E2708" s="18" t="s">
        <v>1</v>
      </c>
      <c r="F2708" s="224">
        <v>87.5</v>
      </c>
      <c r="G2708" s="33"/>
      <c r="H2708" s="34"/>
    </row>
    <row r="2709" spans="1:8" s="2" customFormat="1" ht="16.899999999999999" customHeight="1">
      <c r="A2709" s="33"/>
      <c r="B2709" s="34"/>
      <c r="C2709" s="223" t="s">
        <v>4114</v>
      </c>
      <c r="D2709" s="223" t="s">
        <v>236</v>
      </c>
      <c r="E2709" s="18" t="s">
        <v>1</v>
      </c>
      <c r="F2709" s="224">
        <v>87.5</v>
      </c>
      <c r="G2709" s="33"/>
      <c r="H2709" s="34"/>
    </row>
    <row r="2710" spans="1:8" s="2" customFormat="1" ht="16.899999999999999" customHeight="1">
      <c r="A2710" s="33"/>
      <c r="B2710" s="34"/>
      <c r="C2710" s="225" t="s">
        <v>5480</v>
      </c>
      <c r="D2710" s="33"/>
      <c r="E2710" s="33"/>
      <c r="F2710" s="33"/>
      <c r="G2710" s="33"/>
      <c r="H2710" s="34"/>
    </row>
    <row r="2711" spans="1:8" s="2" customFormat="1" ht="16.899999999999999" customHeight="1">
      <c r="A2711" s="33"/>
      <c r="B2711" s="34"/>
      <c r="C2711" s="223" t="s">
        <v>3494</v>
      </c>
      <c r="D2711" s="223" t="s">
        <v>3495</v>
      </c>
      <c r="E2711" s="18" t="s">
        <v>394</v>
      </c>
      <c r="F2711" s="224">
        <v>87.5</v>
      </c>
      <c r="G2711" s="33"/>
      <c r="H2711" s="34"/>
    </row>
    <row r="2712" spans="1:8" s="2" customFormat="1" ht="22.5">
      <c r="A2712" s="33"/>
      <c r="B2712" s="34"/>
      <c r="C2712" s="223" t="s">
        <v>3500</v>
      </c>
      <c r="D2712" s="223" t="s">
        <v>3501</v>
      </c>
      <c r="E2712" s="18" t="s">
        <v>266</v>
      </c>
      <c r="F2712" s="224">
        <v>201.25</v>
      </c>
      <c r="G2712" s="33"/>
      <c r="H2712" s="34"/>
    </row>
    <row r="2713" spans="1:8" s="2" customFormat="1" ht="16.899999999999999" customHeight="1">
      <c r="A2713" s="33"/>
      <c r="B2713" s="34"/>
      <c r="C2713" s="219" t="s">
        <v>4116</v>
      </c>
      <c r="D2713" s="220" t="s">
        <v>1</v>
      </c>
      <c r="E2713" s="221" t="s">
        <v>1</v>
      </c>
      <c r="F2713" s="222">
        <v>87</v>
      </c>
      <c r="G2713" s="33"/>
      <c r="H2713" s="34"/>
    </row>
    <row r="2714" spans="1:8" s="2" customFormat="1" ht="16.899999999999999" customHeight="1">
      <c r="A2714" s="33"/>
      <c r="B2714" s="34"/>
      <c r="C2714" s="223" t="s">
        <v>1</v>
      </c>
      <c r="D2714" s="223" t="s">
        <v>4158</v>
      </c>
      <c r="E2714" s="18" t="s">
        <v>1</v>
      </c>
      <c r="F2714" s="224">
        <v>87</v>
      </c>
      <c r="G2714" s="33"/>
      <c r="H2714" s="34"/>
    </row>
    <row r="2715" spans="1:8" s="2" customFormat="1" ht="16.899999999999999" customHeight="1">
      <c r="A2715" s="33"/>
      <c r="B2715" s="34"/>
      <c r="C2715" s="223" t="s">
        <v>4116</v>
      </c>
      <c r="D2715" s="223" t="s">
        <v>3368</v>
      </c>
      <c r="E2715" s="18" t="s">
        <v>1</v>
      </c>
      <c r="F2715" s="224">
        <v>87</v>
      </c>
      <c r="G2715" s="33"/>
      <c r="H2715" s="34"/>
    </row>
    <row r="2716" spans="1:8" s="2" customFormat="1" ht="16.899999999999999" customHeight="1">
      <c r="A2716" s="33"/>
      <c r="B2716" s="34"/>
      <c r="C2716" s="225" t="s">
        <v>5480</v>
      </c>
      <c r="D2716" s="33"/>
      <c r="E2716" s="33"/>
      <c r="F2716" s="33"/>
      <c r="G2716" s="33"/>
      <c r="H2716" s="34"/>
    </row>
    <row r="2717" spans="1:8" s="2" customFormat="1" ht="16.899999999999999" customHeight="1">
      <c r="A2717" s="33"/>
      <c r="B2717" s="34"/>
      <c r="C2717" s="223" t="s">
        <v>3390</v>
      </c>
      <c r="D2717" s="223" t="s">
        <v>3391</v>
      </c>
      <c r="E2717" s="18" t="s">
        <v>266</v>
      </c>
      <c r="F2717" s="224">
        <v>187.92</v>
      </c>
      <c r="G2717" s="33"/>
      <c r="H2717" s="34"/>
    </row>
    <row r="2718" spans="1:8" s="2" customFormat="1" ht="16.899999999999999" customHeight="1">
      <c r="A2718" s="33"/>
      <c r="B2718" s="34"/>
      <c r="C2718" s="219" t="s">
        <v>4117</v>
      </c>
      <c r="D2718" s="220" t="s">
        <v>1</v>
      </c>
      <c r="E2718" s="221" t="s">
        <v>1</v>
      </c>
      <c r="F2718" s="222">
        <v>2.6869999999999998</v>
      </c>
      <c r="G2718" s="33"/>
      <c r="H2718" s="34"/>
    </row>
    <row r="2719" spans="1:8" s="2" customFormat="1" ht="16.899999999999999" customHeight="1">
      <c r="A2719" s="33"/>
      <c r="B2719" s="34"/>
      <c r="C2719" s="223" t="s">
        <v>1</v>
      </c>
      <c r="D2719" s="223" t="s">
        <v>4112</v>
      </c>
      <c r="E2719" s="18" t="s">
        <v>1</v>
      </c>
      <c r="F2719" s="224">
        <v>2.6869999999999998</v>
      </c>
      <c r="G2719" s="33"/>
      <c r="H2719" s="34"/>
    </row>
    <row r="2720" spans="1:8" s="2" customFormat="1" ht="16.899999999999999" customHeight="1">
      <c r="A2720" s="33"/>
      <c r="B2720" s="34"/>
      <c r="C2720" s="223" t="s">
        <v>4117</v>
      </c>
      <c r="D2720" s="223" t="s">
        <v>4264</v>
      </c>
      <c r="E2720" s="18" t="s">
        <v>1</v>
      </c>
      <c r="F2720" s="224">
        <v>2.6869999999999998</v>
      </c>
      <c r="G2720" s="33"/>
      <c r="H2720" s="34"/>
    </row>
    <row r="2721" spans="1:8" s="2" customFormat="1" ht="16.899999999999999" customHeight="1">
      <c r="A2721" s="33"/>
      <c r="B2721" s="34"/>
      <c r="C2721" s="225" t="s">
        <v>5480</v>
      </c>
      <c r="D2721" s="33"/>
      <c r="E2721" s="33"/>
      <c r="F2721" s="33"/>
      <c r="G2721" s="33"/>
      <c r="H2721" s="34"/>
    </row>
    <row r="2722" spans="1:8" s="2" customFormat="1" ht="16.899999999999999" customHeight="1">
      <c r="A2722" s="33"/>
      <c r="B2722" s="34"/>
      <c r="C2722" s="223" t="s">
        <v>3386</v>
      </c>
      <c r="D2722" s="223" t="s">
        <v>3387</v>
      </c>
      <c r="E2722" s="18" t="s">
        <v>266</v>
      </c>
      <c r="F2722" s="224">
        <v>6.18</v>
      </c>
      <c r="G2722" s="33"/>
      <c r="H2722" s="34"/>
    </row>
    <row r="2723" spans="1:8" s="2" customFormat="1" ht="16.899999999999999" customHeight="1">
      <c r="A2723" s="33"/>
      <c r="B2723" s="34"/>
      <c r="C2723" s="219" t="s">
        <v>4118</v>
      </c>
      <c r="D2723" s="220" t="s">
        <v>1</v>
      </c>
      <c r="E2723" s="221" t="s">
        <v>1</v>
      </c>
      <c r="F2723" s="222">
        <v>5.3</v>
      </c>
      <c r="G2723" s="33"/>
      <c r="H2723" s="34"/>
    </row>
    <row r="2724" spans="1:8" s="2" customFormat="1" ht="16.899999999999999" customHeight="1">
      <c r="A2724" s="33"/>
      <c r="B2724" s="34"/>
      <c r="C2724" s="223" t="s">
        <v>1</v>
      </c>
      <c r="D2724" s="223" t="s">
        <v>3357</v>
      </c>
      <c r="E2724" s="18" t="s">
        <v>1</v>
      </c>
      <c r="F2724" s="224">
        <v>0</v>
      </c>
      <c r="G2724" s="33"/>
      <c r="H2724" s="34"/>
    </row>
    <row r="2725" spans="1:8" s="2" customFormat="1" ht="16.899999999999999" customHeight="1">
      <c r="A2725" s="33"/>
      <c r="B2725" s="34"/>
      <c r="C2725" s="223" t="s">
        <v>1</v>
      </c>
      <c r="D2725" s="223" t="s">
        <v>4261</v>
      </c>
      <c r="E2725" s="18" t="s">
        <v>1</v>
      </c>
      <c r="F2725" s="224">
        <v>5.3</v>
      </c>
      <c r="G2725" s="33"/>
      <c r="H2725" s="34"/>
    </row>
    <row r="2726" spans="1:8" s="2" customFormat="1" ht="16.899999999999999" customHeight="1">
      <c r="A2726" s="33"/>
      <c r="B2726" s="34"/>
      <c r="C2726" s="223" t="s">
        <v>4118</v>
      </c>
      <c r="D2726" s="223" t="s">
        <v>3359</v>
      </c>
      <c r="E2726" s="18" t="s">
        <v>1</v>
      </c>
      <c r="F2726" s="224">
        <v>5.3</v>
      </c>
      <c r="G2726" s="33"/>
      <c r="H2726" s="34"/>
    </row>
    <row r="2727" spans="1:8" s="2" customFormat="1" ht="16.899999999999999" customHeight="1">
      <c r="A2727" s="33"/>
      <c r="B2727" s="34"/>
      <c r="C2727" s="225" t="s">
        <v>5480</v>
      </c>
      <c r="D2727" s="33"/>
      <c r="E2727" s="33"/>
      <c r="F2727" s="33"/>
      <c r="G2727" s="33"/>
      <c r="H2727" s="34"/>
    </row>
    <row r="2728" spans="1:8" s="2" customFormat="1" ht="16.899999999999999" customHeight="1">
      <c r="A2728" s="33"/>
      <c r="B2728" s="34"/>
      <c r="C2728" s="223" t="s">
        <v>3373</v>
      </c>
      <c r="D2728" s="223" t="s">
        <v>3374</v>
      </c>
      <c r="E2728" s="18" t="s">
        <v>266</v>
      </c>
      <c r="F2728" s="224">
        <v>8.48</v>
      </c>
      <c r="G2728" s="33"/>
      <c r="H2728" s="34"/>
    </row>
    <row r="2729" spans="1:8" s="2" customFormat="1" ht="16.899999999999999" customHeight="1">
      <c r="A2729" s="33"/>
      <c r="B2729" s="34"/>
      <c r="C2729" s="219" t="s">
        <v>4120</v>
      </c>
      <c r="D2729" s="220" t="s">
        <v>1</v>
      </c>
      <c r="E2729" s="221" t="s">
        <v>1</v>
      </c>
      <c r="F2729" s="222">
        <v>6.6959999999999997</v>
      </c>
      <c r="G2729" s="33"/>
      <c r="H2729" s="34"/>
    </row>
    <row r="2730" spans="1:8" s="2" customFormat="1" ht="16.899999999999999" customHeight="1">
      <c r="A2730" s="33"/>
      <c r="B2730" s="34"/>
      <c r="C2730" s="223" t="s">
        <v>1</v>
      </c>
      <c r="D2730" s="223" t="s">
        <v>3369</v>
      </c>
      <c r="E2730" s="18" t="s">
        <v>1</v>
      </c>
      <c r="F2730" s="224">
        <v>0</v>
      </c>
      <c r="G2730" s="33"/>
      <c r="H2730" s="34"/>
    </row>
    <row r="2731" spans="1:8" s="2" customFormat="1" ht="16.899999999999999" customHeight="1">
      <c r="A2731" s="33"/>
      <c r="B2731" s="34"/>
      <c r="C2731" s="223" t="s">
        <v>1</v>
      </c>
      <c r="D2731" s="223" t="s">
        <v>4155</v>
      </c>
      <c r="E2731" s="18" t="s">
        <v>1</v>
      </c>
      <c r="F2731" s="224">
        <v>6.6959999999999997</v>
      </c>
      <c r="G2731" s="33"/>
      <c r="H2731" s="34"/>
    </row>
    <row r="2732" spans="1:8" s="2" customFormat="1" ht="16.899999999999999" customHeight="1">
      <c r="A2732" s="33"/>
      <c r="B2732" s="34"/>
      <c r="C2732" s="223" t="s">
        <v>4120</v>
      </c>
      <c r="D2732" s="223" t="s">
        <v>3370</v>
      </c>
      <c r="E2732" s="18" t="s">
        <v>1</v>
      </c>
      <c r="F2732" s="224">
        <v>6.6959999999999997</v>
      </c>
      <c r="G2732" s="33"/>
      <c r="H2732" s="34"/>
    </row>
    <row r="2733" spans="1:8" s="2" customFormat="1" ht="16.899999999999999" customHeight="1">
      <c r="A2733" s="33"/>
      <c r="B2733" s="34"/>
      <c r="C2733" s="225" t="s">
        <v>5480</v>
      </c>
      <c r="D2733" s="33"/>
      <c r="E2733" s="33"/>
      <c r="F2733" s="33"/>
      <c r="G2733" s="33"/>
      <c r="H2733" s="34"/>
    </row>
    <row r="2734" spans="1:8" s="2" customFormat="1" ht="16.899999999999999" customHeight="1">
      <c r="A2734" s="33"/>
      <c r="B2734" s="34"/>
      <c r="C2734" s="223" t="s">
        <v>3382</v>
      </c>
      <c r="D2734" s="223" t="s">
        <v>3383</v>
      </c>
      <c r="E2734" s="18" t="s">
        <v>266</v>
      </c>
      <c r="F2734" s="224">
        <v>12.555</v>
      </c>
      <c r="G2734" s="33"/>
      <c r="H2734" s="34"/>
    </row>
    <row r="2735" spans="1:8" s="2" customFormat="1" ht="16.899999999999999" customHeight="1">
      <c r="A2735" s="33"/>
      <c r="B2735" s="34"/>
      <c r="C2735" s="219" t="s">
        <v>4122</v>
      </c>
      <c r="D2735" s="220" t="s">
        <v>1</v>
      </c>
      <c r="E2735" s="221" t="s">
        <v>1</v>
      </c>
      <c r="F2735" s="222">
        <v>43.75</v>
      </c>
      <c r="G2735" s="33"/>
      <c r="H2735" s="34"/>
    </row>
    <row r="2736" spans="1:8" s="2" customFormat="1" ht="16.899999999999999" customHeight="1">
      <c r="A2736" s="33"/>
      <c r="B2736" s="34"/>
      <c r="C2736" s="223" t="s">
        <v>1</v>
      </c>
      <c r="D2736" s="223" t="s">
        <v>3369</v>
      </c>
      <c r="E2736" s="18" t="s">
        <v>1</v>
      </c>
      <c r="F2736" s="224">
        <v>0</v>
      </c>
      <c r="G2736" s="33"/>
      <c r="H2736" s="34"/>
    </row>
    <row r="2737" spans="1:8" s="2" customFormat="1" ht="16.899999999999999" customHeight="1">
      <c r="A2737" s="33"/>
      <c r="B2737" s="34"/>
      <c r="C2737" s="223" t="s">
        <v>1</v>
      </c>
      <c r="D2737" s="223" t="s">
        <v>4148</v>
      </c>
      <c r="E2737" s="18" t="s">
        <v>1</v>
      </c>
      <c r="F2737" s="224">
        <v>32.116</v>
      </c>
      <c r="G2737" s="33"/>
      <c r="H2737" s="34"/>
    </row>
    <row r="2738" spans="1:8" s="2" customFormat="1" ht="16.899999999999999" customHeight="1">
      <c r="A2738" s="33"/>
      <c r="B2738" s="34"/>
      <c r="C2738" s="223" t="s">
        <v>1</v>
      </c>
      <c r="D2738" s="223" t="s">
        <v>4138</v>
      </c>
      <c r="E2738" s="18" t="s">
        <v>1</v>
      </c>
      <c r="F2738" s="224">
        <v>11.634</v>
      </c>
      <c r="G2738" s="33"/>
      <c r="H2738" s="34"/>
    </row>
    <row r="2739" spans="1:8" s="2" customFormat="1" ht="16.899999999999999" customHeight="1">
      <c r="A2739" s="33"/>
      <c r="B2739" s="34"/>
      <c r="C2739" s="223" t="s">
        <v>4122</v>
      </c>
      <c r="D2739" s="223" t="s">
        <v>236</v>
      </c>
      <c r="E2739" s="18" t="s">
        <v>1</v>
      </c>
      <c r="F2739" s="224">
        <v>43.75</v>
      </c>
      <c r="G2739" s="33"/>
      <c r="H2739" s="34"/>
    </row>
    <row r="2740" spans="1:8" s="2" customFormat="1" ht="16.899999999999999" customHeight="1">
      <c r="A2740" s="33"/>
      <c r="B2740" s="34"/>
      <c r="C2740" s="225" t="s">
        <v>5480</v>
      </c>
      <c r="D2740" s="33"/>
      <c r="E2740" s="33"/>
      <c r="F2740" s="33"/>
      <c r="G2740" s="33"/>
      <c r="H2740" s="34"/>
    </row>
    <row r="2741" spans="1:8" s="2" customFormat="1" ht="16.899999999999999" customHeight="1">
      <c r="A2741" s="33"/>
      <c r="B2741" s="34"/>
      <c r="C2741" s="223" t="s">
        <v>3382</v>
      </c>
      <c r="D2741" s="223" t="s">
        <v>3383</v>
      </c>
      <c r="E2741" s="18" t="s">
        <v>266</v>
      </c>
      <c r="F2741" s="224">
        <v>82.031000000000006</v>
      </c>
      <c r="G2741" s="33"/>
      <c r="H2741" s="34"/>
    </row>
    <row r="2742" spans="1:8" s="2" customFormat="1" ht="16.899999999999999" customHeight="1">
      <c r="A2742" s="33"/>
      <c r="B2742" s="34"/>
      <c r="C2742" s="219" t="s">
        <v>4123</v>
      </c>
      <c r="D2742" s="220" t="s">
        <v>1</v>
      </c>
      <c r="E2742" s="221" t="s">
        <v>1</v>
      </c>
      <c r="F2742" s="222">
        <v>43.75</v>
      </c>
      <c r="G2742" s="33"/>
      <c r="H2742" s="34"/>
    </row>
    <row r="2743" spans="1:8" s="2" customFormat="1" ht="16.899999999999999" customHeight="1">
      <c r="A2743" s="33"/>
      <c r="B2743" s="34"/>
      <c r="C2743" s="223" t="s">
        <v>1</v>
      </c>
      <c r="D2743" s="223" t="s">
        <v>3487</v>
      </c>
      <c r="E2743" s="18" t="s">
        <v>1</v>
      </c>
      <c r="F2743" s="224">
        <v>0</v>
      </c>
      <c r="G2743" s="33"/>
      <c r="H2743" s="34"/>
    </row>
    <row r="2744" spans="1:8" s="2" customFormat="1" ht="16.899999999999999" customHeight="1">
      <c r="A2744" s="33"/>
      <c r="B2744" s="34"/>
      <c r="C2744" s="223" t="s">
        <v>1</v>
      </c>
      <c r="D2744" s="223" t="s">
        <v>4150</v>
      </c>
      <c r="E2744" s="18" t="s">
        <v>1</v>
      </c>
      <c r="F2744" s="224">
        <v>32.116</v>
      </c>
      <c r="G2744" s="33"/>
      <c r="H2744" s="34"/>
    </row>
    <row r="2745" spans="1:8" s="2" customFormat="1" ht="16.899999999999999" customHeight="1">
      <c r="A2745" s="33"/>
      <c r="B2745" s="34"/>
      <c r="C2745" s="223" t="s">
        <v>1</v>
      </c>
      <c r="D2745" s="223" t="s">
        <v>4140</v>
      </c>
      <c r="E2745" s="18" t="s">
        <v>1</v>
      </c>
      <c r="F2745" s="224">
        <v>11.634</v>
      </c>
      <c r="G2745" s="33"/>
      <c r="H2745" s="34"/>
    </row>
    <row r="2746" spans="1:8" s="2" customFormat="1" ht="16.899999999999999" customHeight="1">
      <c r="A2746" s="33"/>
      <c r="B2746" s="34"/>
      <c r="C2746" s="223" t="s">
        <v>4123</v>
      </c>
      <c r="D2746" s="223" t="s">
        <v>236</v>
      </c>
      <c r="E2746" s="18" t="s">
        <v>1</v>
      </c>
      <c r="F2746" s="224">
        <v>43.75</v>
      </c>
      <c r="G2746" s="33"/>
      <c r="H2746" s="34"/>
    </row>
    <row r="2747" spans="1:8" s="2" customFormat="1" ht="16.899999999999999" customHeight="1">
      <c r="A2747" s="33"/>
      <c r="B2747" s="34"/>
      <c r="C2747" s="225" t="s">
        <v>5480</v>
      </c>
      <c r="D2747" s="33"/>
      <c r="E2747" s="33"/>
      <c r="F2747" s="33"/>
      <c r="G2747" s="33"/>
      <c r="H2747" s="34"/>
    </row>
    <row r="2748" spans="1:8" s="2" customFormat="1" ht="16.899999999999999" customHeight="1">
      <c r="A2748" s="33"/>
      <c r="B2748" s="34"/>
      <c r="C2748" s="223" t="s">
        <v>3377</v>
      </c>
      <c r="D2748" s="223" t="s">
        <v>3378</v>
      </c>
      <c r="E2748" s="18" t="s">
        <v>266</v>
      </c>
      <c r="F2748" s="224">
        <v>78.75</v>
      </c>
      <c r="G2748" s="33"/>
      <c r="H2748" s="34"/>
    </row>
    <row r="2749" spans="1:8" s="2" customFormat="1" ht="16.899999999999999" customHeight="1">
      <c r="A2749" s="33"/>
      <c r="B2749" s="34"/>
      <c r="C2749" s="219" t="s">
        <v>4124</v>
      </c>
      <c r="D2749" s="220" t="s">
        <v>1</v>
      </c>
      <c r="E2749" s="221" t="s">
        <v>1</v>
      </c>
      <c r="F2749" s="222">
        <v>51.68</v>
      </c>
      <c r="G2749" s="33"/>
      <c r="H2749" s="34"/>
    </row>
    <row r="2750" spans="1:8" s="2" customFormat="1" ht="16.899999999999999" customHeight="1">
      <c r="A2750" s="33"/>
      <c r="B2750" s="34"/>
      <c r="C2750" s="223" t="s">
        <v>1</v>
      </c>
      <c r="D2750" s="223" t="s">
        <v>3360</v>
      </c>
      <c r="E2750" s="18" t="s">
        <v>1</v>
      </c>
      <c r="F2750" s="224">
        <v>0</v>
      </c>
      <c r="G2750" s="33"/>
      <c r="H2750" s="34"/>
    </row>
    <row r="2751" spans="1:8" s="2" customFormat="1" ht="16.899999999999999" customHeight="1">
      <c r="A2751" s="33"/>
      <c r="B2751" s="34"/>
      <c r="C2751" s="223" t="s">
        <v>1</v>
      </c>
      <c r="D2751" s="223" t="s">
        <v>4141</v>
      </c>
      <c r="E2751" s="18" t="s">
        <v>1</v>
      </c>
      <c r="F2751" s="224">
        <v>3.004</v>
      </c>
      <c r="G2751" s="33"/>
      <c r="H2751" s="34"/>
    </row>
    <row r="2752" spans="1:8" s="2" customFormat="1" ht="16.899999999999999" customHeight="1">
      <c r="A2752" s="33"/>
      <c r="B2752" s="34"/>
      <c r="C2752" s="223" t="s">
        <v>1</v>
      </c>
      <c r="D2752" s="223" t="s">
        <v>4151</v>
      </c>
      <c r="E2752" s="18" t="s">
        <v>1</v>
      </c>
      <c r="F2752" s="224">
        <v>48.676000000000002</v>
      </c>
      <c r="G2752" s="33"/>
      <c r="H2752" s="34"/>
    </row>
    <row r="2753" spans="1:8" s="2" customFormat="1" ht="16.899999999999999" customHeight="1">
      <c r="A2753" s="33"/>
      <c r="B2753" s="34"/>
      <c r="C2753" s="223" t="s">
        <v>4124</v>
      </c>
      <c r="D2753" s="223" t="s">
        <v>3366</v>
      </c>
      <c r="E2753" s="18" t="s">
        <v>1</v>
      </c>
      <c r="F2753" s="224">
        <v>51.68</v>
      </c>
      <c r="G2753" s="33"/>
      <c r="H2753" s="34"/>
    </row>
    <row r="2754" spans="1:8" s="2" customFormat="1" ht="16.899999999999999" customHeight="1">
      <c r="A2754" s="33"/>
      <c r="B2754" s="34"/>
      <c r="C2754" s="225" t="s">
        <v>5480</v>
      </c>
      <c r="D2754" s="33"/>
      <c r="E2754" s="33"/>
      <c r="F2754" s="33"/>
      <c r="G2754" s="33"/>
      <c r="H2754" s="34"/>
    </row>
    <row r="2755" spans="1:8" s="2" customFormat="1" ht="16.899999999999999" customHeight="1">
      <c r="A2755" s="33"/>
      <c r="B2755" s="34"/>
      <c r="C2755" s="223" t="s">
        <v>3377</v>
      </c>
      <c r="D2755" s="223" t="s">
        <v>3378</v>
      </c>
      <c r="E2755" s="18" t="s">
        <v>266</v>
      </c>
      <c r="F2755" s="224">
        <v>235.619</v>
      </c>
      <c r="G2755" s="33"/>
      <c r="H2755" s="34"/>
    </row>
    <row r="2756" spans="1:8" s="2" customFormat="1" ht="16.899999999999999" customHeight="1">
      <c r="A2756" s="33"/>
      <c r="B2756" s="34"/>
      <c r="C2756" s="219" t="s">
        <v>4126</v>
      </c>
      <c r="D2756" s="220" t="s">
        <v>1</v>
      </c>
      <c r="E2756" s="221" t="s">
        <v>1</v>
      </c>
      <c r="F2756" s="222">
        <v>77.784000000000006</v>
      </c>
      <c r="G2756" s="33"/>
      <c r="H2756" s="34"/>
    </row>
    <row r="2757" spans="1:8" s="2" customFormat="1" ht="16.899999999999999" customHeight="1">
      <c r="A2757" s="33"/>
      <c r="B2757" s="34"/>
      <c r="C2757" s="223" t="s">
        <v>1</v>
      </c>
      <c r="D2757" s="223" t="s">
        <v>3360</v>
      </c>
      <c r="E2757" s="18" t="s">
        <v>1</v>
      </c>
      <c r="F2757" s="224">
        <v>0</v>
      </c>
      <c r="G2757" s="33"/>
      <c r="H2757" s="34"/>
    </row>
    <row r="2758" spans="1:8" s="2" customFormat="1" ht="16.899999999999999" customHeight="1">
      <c r="A2758" s="33"/>
      <c r="B2758" s="34"/>
      <c r="C2758" s="223" t="s">
        <v>1</v>
      </c>
      <c r="D2758" s="223" t="s">
        <v>3361</v>
      </c>
      <c r="E2758" s="18" t="s">
        <v>1</v>
      </c>
      <c r="F2758" s="224">
        <v>0</v>
      </c>
      <c r="G2758" s="33"/>
      <c r="H2758" s="34"/>
    </row>
    <row r="2759" spans="1:8" s="2" customFormat="1" ht="16.899999999999999" customHeight="1">
      <c r="A2759" s="33"/>
      <c r="B2759" s="34"/>
      <c r="C2759" s="223" t="s">
        <v>1</v>
      </c>
      <c r="D2759" s="223" t="s">
        <v>4143</v>
      </c>
      <c r="E2759" s="18" t="s">
        <v>1</v>
      </c>
      <c r="F2759" s="224">
        <v>0.70699999999999996</v>
      </c>
      <c r="G2759" s="33"/>
      <c r="H2759" s="34"/>
    </row>
    <row r="2760" spans="1:8" s="2" customFormat="1" ht="16.899999999999999" customHeight="1">
      <c r="A2760" s="33"/>
      <c r="B2760" s="34"/>
      <c r="C2760" s="223" t="s">
        <v>1</v>
      </c>
      <c r="D2760" s="223" t="s">
        <v>4153</v>
      </c>
      <c r="E2760" s="18" t="s">
        <v>1</v>
      </c>
      <c r="F2760" s="224">
        <v>9.2929999999999993</v>
      </c>
      <c r="G2760" s="33"/>
      <c r="H2760" s="34"/>
    </row>
    <row r="2761" spans="1:8" s="2" customFormat="1" ht="16.899999999999999" customHeight="1">
      <c r="A2761" s="33"/>
      <c r="B2761" s="34"/>
      <c r="C2761" s="223" t="s">
        <v>1</v>
      </c>
      <c r="D2761" s="223" t="s">
        <v>3362</v>
      </c>
      <c r="E2761" s="18" t="s">
        <v>1</v>
      </c>
      <c r="F2761" s="224">
        <v>0</v>
      </c>
      <c r="G2761" s="33"/>
      <c r="H2761" s="34"/>
    </row>
    <row r="2762" spans="1:8" s="2" customFormat="1" ht="16.899999999999999" customHeight="1">
      <c r="A2762" s="33"/>
      <c r="B2762" s="34"/>
      <c r="C2762" s="223" t="s">
        <v>1</v>
      </c>
      <c r="D2762" s="223" t="s">
        <v>4146</v>
      </c>
      <c r="E2762" s="18" t="s">
        <v>1</v>
      </c>
      <c r="F2762" s="224">
        <v>2.6749999999999998</v>
      </c>
      <c r="G2762" s="33"/>
      <c r="H2762" s="34"/>
    </row>
    <row r="2763" spans="1:8" s="2" customFormat="1" ht="16.899999999999999" customHeight="1">
      <c r="A2763" s="33"/>
      <c r="B2763" s="34"/>
      <c r="C2763" s="223" t="s">
        <v>1</v>
      </c>
      <c r="D2763" s="223" t="s">
        <v>4159</v>
      </c>
      <c r="E2763" s="18" t="s">
        <v>1</v>
      </c>
      <c r="F2763" s="224">
        <v>38.325000000000003</v>
      </c>
      <c r="G2763" s="33"/>
      <c r="H2763" s="34"/>
    </row>
    <row r="2764" spans="1:8" s="2" customFormat="1" ht="16.899999999999999" customHeight="1">
      <c r="A2764" s="33"/>
      <c r="B2764" s="34"/>
      <c r="C2764" s="223" t="s">
        <v>1</v>
      </c>
      <c r="D2764" s="223" t="s">
        <v>4262</v>
      </c>
      <c r="E2764" s="18" t="s">
        <v>1</v>
      </c>
      <c r="F2764" s="224">
        <v>0</v>
      </c>
      <c r="G2764" s="33"/>
      <c r="H2764" s="34"/>
    </row>
    <row r="2765" spans="1:8" s="2" customFormat="1" ht="16.899999999999999" customHeight="1">
      <c r="A2765" s="33"/>
      <c r="B2765" s="34"/>
      <c r="C2765" s="223" t="s">
        <v>1</v>
      </c>
      <c r="D2765" s="223" t="s">
        <v>4156</v>
      </c>
      <c r="E2765" s="18" t="s">
        <v>1</v>
      </c>
      <c r="F2765" s="224">
        <v>26.783999999999999</v>
      </c>
      <c r="G2765" s="33"/>
      <c r="H2765" s="34"/>
    </row>
    <row r="2766" spans="1:8" s="2" customFormat="1" ht="16.899999999999999" customHeight="1">
      <c r="A2766" s="33"/>
      <c r="B2766" s="34"/>
      <c r="C2766" s="223" t="s">
        <v>4126</v>
      </c>
      <c r="D2766" s="223" t="s">
        <v>3364</v>
      </c>
      <c r="E2766" s="18" t="s">
        <v>1</v>
      </c>
      <c r="F2766" s="224">
        <v>77.784000000000006</v>
      </c>
      <c r="G2766" s="33"/>
      <c r="H2766" s="34"/>
    </row>
    <row r="2767" spans="1:8" s="2" customFormat="1" ht="16.899999999999999" customHeight="1">
      <c r="A2767" s="33"/>
      <c r="B2767" s="34"/>
      <c r="C2767" s="225" t="s">
        <v>5480</v>
      </c>
      <c r="D2767" s="33"/>
      <c r="E2767" s="33"/>
      <c r="F2767" s="33"/>
      <c r="G2767" s="33"/>
      <c r="H2767" s="34"/>
    </row>
    <row r="2768" spans="1:8" s="2" customFormat="1" ht="16.899999999999999" customHeight="1">
      <c r="A2768" s="33"/>
      <c r="B2768" s="34"/>
      <c r="C2768" s="223" t="s">
        <v>3377</v>
      </c>
      <c r="D2768" s="223" t="s">
        <v>3378</v>
      </c>
      <c r="E2768" s="18" t="s">
        <v>266</v>
      </c>
      <c r="F2768" s="224">
        <v>235.619</v>
      </c>
      <c r="G2768" s="33"/>
      <c r="H2768" s="34"/>
    </row>
    <row r="2769" spans="1:8" s="2" customFormat="1" ht="16.899999999999999" customHeight="1">
      <c r="A2769" s="33"/>
      <c r="B2769" s="34"/>
      <c r="C2769" s="219" t="s">
        <v>4128</v>
      </c>
      <c r="D2769" s="220" t="s">
        <v>1</v>
      </c>
      <c r="E2769" s="221" t="s">
        <v>1</v>
      </c>
      <c r="F2769" s="222">
        <v>10.711</v>
      </c>
      <c r="G2769" s="33"/>
      <c r="H2769" s="34"/>
    </row>
    <row r="2770" spans="1:8" s="2" customFormat="1" ht="16.899999999999999" customHeight="1">
      <c r="A2770" s="33"/>
      <c r="B2770" s="34"/>
      <c r="C2770" s="223" t="s">
        <v>1</v>
      </c>
      <c r="D2770" s="223" t="s">
        <v>4217</v>
      </c>
      <c r="E2770" s="18" t="s">
        <v>1</v>
      </c>
      <c r="F2770" s="224">
        <v>0</v>
      </c>
      <c r="G2770" s="33"/>
      <c r="H2770" s="34"/>
    </row>
    <row r="2771" spans="1:8" s="2" customFormat="1" ht="16.899999999999999" customHeight="1">
      <c r="A2771" s="33"/>
      <c r="B2771" s="34"/>
      <c r="C2771" s="223" t="s">
        <v>1</v>
      </c>
      <c r="D2771" s="223" t="s">
        <v>4218</v>
      </c>
      <c r="E2771" s="18" t="s">
        <v>1</v>
      </c>
      <c r="F2771" s="224">
        <v>0</v>
      </c>
      <c r="G2771" s="33"/>
      <c r="H2771" s="34"/>
    </row>
    <row r="2772" spans="1:8" s="2" customFormat="1" ht="16.899999999999999" customHeight="1">
      <c r="A2772" s="33"/>
      <c r="B2772" s="34"/>
      <c r="C2772" s="223" t="s">
        <v>1</v>
      </c>
      <c r="D2772" s="223" t="s">
        <v>4219</v>
      </c>
      <c r="E2772" s="18" t="s">
        <v>1</v>
      </c>
      <c r="F2772" s="224">
        <v>0</v>
      </c>
      <c r="G2772" s="33"/>
      <c r="H2772" s="34"/>
    </row>
    <row r="2773" spans="1:8" s="2" customFormat="1" ht="16.899999999999999" customHeight="1">
      <c r="A2773" s="33"/>
      <c r="B2773" s="34"/>
      <c r="C2773" s="223" t="s">
        <v>1</v>
      </c>
      <c r="D2773" s="223" t="s">
        <v>4220</v>
      </c>
      <c r="E2773" s="18" t="s">
        <v>1</v>
      </c>
      <c r="F2773" s="224">
        <v>0</v>
      </c>
      <c r="G2773" s="33"/>
      <c r="H2773" s="34"/>
    </row>
    <row r="2774" spans="1:8" s="2" customFormat="1" ht="16.899999999999999" customHeight="1">
      <c r="A2774" s="33"/>
      <c r="B2774" s="34"/>
      <c r="C2774" s="223" t="s">
        <v>1</v>
      </c>
      <c r="D2774" s="223" t="s">
        <v>4221</v>
      </c>
      <c r="E2774" s="18" t="s">
        <v>1</v>
      </c>
      <c r="F2774" s="224">
        <v>3.54</v>
      </c>
      <c r="G2774" s="33"/>
      <c r="H2774" s="34"/>
    </row>
    <row r="2775" spans="1:8" s="2" customFormat="1" ht="16.899999999999999" customHeight="1">
      <c r="A2775" s="33"/>
      <c r="B2775" s="34"/>
      <c r="C2775" s="223" t="s">
        <v>1</v>
      </c>
      <c r="D2775" s="223" t="s">
        <v>4222</v>
      </c>
      <c r="E2775" s="18" t="s">
        <v>1</v>
      </c>
      <c r="F2775" s="224">
        <v>2.1</v>
      </c>
      <c r="G2775" s="33"/>
      <c r="H2775" s="34"/>
    </row>
    <row r="2776" spans="1:8" s="2" customFormat="1" ht="16.899999999999999" customHeight="1">
      <c r="A2776" s="33"/>
      <c r="B2776" s="34"/>
      <c r="C2776" s="223" t="s">
        <v>1</v>
      </c>
      <c r="D2776" s="223" t="s">
        <v>4223</v>
      </c>
      <c r="E2776" s="18" t="s">
        <v>1</v>
      </c>
      <c r="F2776" s="224">
        <v>0</v>
      </c>
      <c r="G2776" s="33"/>
      <c r="H2776" s="34"/>
    </row>
    <row r="2777" spans="1:8" s="2" customFormat="1" ht="16.899999999999999" customHeight="1">
      <c r="A2777" s="33"/>
      <c r="B2777" s="34"/>
      <c r="C2777" s="223" t="s">
        <v>1</v>
      </c>
      <c r="D2777" s="223" t="s">
        <v>4224</v>
      </c>
      <c r="E2777" s="18" t="s">
        <v>1</v>
      </c>
      <c r="F2777" s="224">
        <v>0</v>
      </c>
      <c r="G2777" s="33"/>
      <c r="H2777" s="34"/>
    </row>
    <row r="2778" spans="1:8" s="2" customFormat="1" ht="16.899999999999999" customHeight="1">
      <c r="A2778" s="33"/>
      <c r="B2778" s="34"/>
      <c r="C2778" s="223" t="s">
        <v>1</v>
      </c>
      <c r="D2778" s="223" t="s">
        <v>4225</v>
      </c>
      <c r="E2778" s="18" t="s">
        <v>1</v>
      </c>
      <c r="F2778" s="224">
        <v>1.4159999999999999</v>
      </c>
      <c r="G2778" s="33"/>
      <c r="H2778" s="34"/>
    </row>
    <row r="2779" spans="1:8" s="2" customFormat="1" ht="16.899999999999999" customHeight="1">
      <c r="A2779" s="33"/>
      <c r="B2779" s="34"/>
      <c r="C2779" s="223" t="s">
        <v>1</v>
      </c>
      <c r="D2779" s="223" t="s">
        <v>4226</v>
      </c>
      <c r="E2779" s="18" t="s">
        <v>1</v>
      </c>
      <c r="F2779" s="224">
        <v>1.4</v>
      </c>
      <c r="G2779" s="33"/>
      <c r="H2779" s="34"/>
    </row>
    <row r="2780" spans="1:8" s="2" customFormat="1" ht="16.899999999999999" customHeight="1">
      <c r="A2780" s="33"/>
      <c r="B2780" s="34"/>
      <c r="C2780" s="223" t="s">
        <v>1</v>
      </c>
      <c r="D2780" s="223" t="s">
        <v>4227</v>
      </c>
      <c r="E2780" s="18" t="s">
        <v>1</v>
      </c>
      <c r="F2780" s="224">
        <v>0.57499999999999996</v>
      </c>
      <c r="G2780" s="33"/>
      <c r="H2780" s="34"/>
    </row>
    <row r="2781" spans="1:8" s="2" customFormat="1" ht="16.899999999999999" customHeight="1">
      <c r="A2781" s="33"/>
      <c r="B2781" s="34"/>
      <c r="C2781" s="223" t="s">
        <v>1</v>
      </c>
      <c r="D2781" s="223" t="s">
        <v>4228</v>
      </c>
      <c r="E2781" s="18" t="s">
        <v>1</v>
      </c>
      <c r="F2781" s="224">
        <v>1.68</v>
      </c>
      <c r="G2781" s="33"/>
      <c r="H2781" s="34"/>
    </row>
    <row r="2782" spans="1:8" s="2" customFormat="1" ht="16.899999999999999" customHeight="1">
      <c r="A2782" s="33"/>
      <c r="B2782" s="34"/>
      <c r="C2782" s="223" t="s">
        <v>4128</v>
      </c>
      <c r="D2782" s="223" t="s">
        <v>3313</v>
      </c>
      <c r="E2782" s="18" t="s">
        <v>1</v>
      </c>
      <c r="F2782" s="224">
        <v>10.711</v>
      </c>
      <c r="G2782" s="33"/>
      <c r="H2782" s="34"/>
    </row>
    <row r="2783" spans="1:8" s="2" customFormat="1" ht="16.899999999999999" customHeight="1">
      <c r="A2783" s="33"/>
      <c r="B2783" s="34"/>
      <c r="C2783" s="225" t="s">
        <v>5480</v>
      </c>
      <c r="D2783" s="33"/>
      <c r="E2783" s="33"/>
      <c r="F2783" s="33"/>
      <c r="G2783" s="33"/>
      <c r="H2783" s="34"/>
    </row>
    <row r="2784" spans="1:8" s="2" customFormat="1" ht="16.899999999999999" customHeight="1">
      <c r="A2784" s="33"/>
      <c r="B2784" s="34"/>
      <c r="C2784" s="223" t="s">
        <v>3292</v>
      </c>
      <c r="D2784" s="223" t="s">
        <v>3293</v>
      </c>
      <c r="E2784" s="18" t="s">
        <v>394</v>
      </c>
      <c r="F2784" s="224">
        <v>11.782</v>
      </c>
      <c r="G2784" s="33"/>
      <c r="H2784" s="34"/>
    </row>
    <row r="2785" spans="1:8" s="2" customFormat="1" ht="16.899999999999999" customHeight="1">
      <c r="A2785" s="33"/>
      <c r="B2785" s="34"/>
      <c r="C2785" s="219" t="s">
        <v>4130</v>
      </c>
      <c r="D2785" s="220" t="s">
        <v>1</v>
      </c>
      <c r="E2785" s="221" t="s">
        <v>1</v>
      </c>
      <c r="F2785" s="222">
        <v>35.255000000000003</v>
      </c>
      <c r="G2785" s="33"/>
      <c r="H2785" s="34"/>
    </row>
    <row r="2786" spans="1:8" s="2" customFormat="1" ht="16.899999999999999" customHeight="1">
      <c r="A2786" s="33"/>
      <c r="B2786" s="34"/>
      <c r="C2786" s="223" t="s">
        <v>1</v>
      </c>
      <c r="D2786" s="223" t="s">
        <v>3462</v>
      </c>
      <c r="E2786" s="18" t="s">
        <v>1</v>
      </c>
      <c r="F2786" s="224">
        <v>0</v>
      </c>
      <c r="G2786" s="33"/>
      <c r="H2786" s="34"/>
    </row>
    <row r="2787" spans="1:8" s="2" customFormat="1" ht="16.899999999999999" customHeight="1">
      <c r="A2787" s="33"/>
      <c r="B2787" s="34"/>
      <c r="C2787" s="223" t="s">
        <v>1</v>
      </c>
      <c r="D2787" s="223" t="s">
        <v>4302</v>
      </c>
      <c r="E2787" s="18" t="s">
        <v>1</v>
      </c>
      <c r="F2787" s="224">
        <v>0</v>
      </c>
      <c r="G2787" s="33"/>
      <c r="H2787" s="34"/>
    </row>
    <row r="2788" spans="1:8" s="2" customFormat="1" ht="16.899999999999999" customHeight="1">
      <c r="A2788" s="33"/>
      <c r="B2788" s="34"/>
      <c r="C2788" s="223" t="s">
        <v>1</v>
      </c>
      <c r="D2788" s="223" t="s">
        <v>4218</v>
      </c>
      <c r="E2788" s="18" t="s">
        <v>1</v>
      </c>
      <c r="F2788" s="224">
        <v>0</v>
      </c>
      <c r="G2788" s="33"/>
      <c r="H2788" s="34"/>
    </row>
    <row r="2789" spans="1:8" s="2" customFormat="1" ht="16.899999999999999" customHeight="1">
      <c r="A2789" s="33"/>
      <c r="B2789" s="34"/>
      <c r="C2789" s="223" t="s">
        <v>1</v>
      </c>
      <c r="D2789" s="223" t="s">
        <v>4219</v>
      </c>
      <c r="E2789" s="18" t="s">
        <v>1</v>
      </c>
      <c r="F2789" s="224">
        <v>0</v>
      </c>
      <c r="G2789" s="33"/>
      <c r="H2789" s="34"/>
    </row>
    <row r="2790" spans="1:8" s="2" customFormat="1" ht="16.899999999999999" customHeight="1">
      <c r="A2790" s="33"/>
      <c r="B2790" s="34"/>
      <c r="C2790" s="223" t="s">
        <v>1</v>
      </c>
      <c r="D2790" s="223" t="s">
        <v>4303</v>
      </c>
      <c r="E2790" s="18" t="s">
        <v>1</v>
      </c>
      <c r="F2790" s="224">
        <v>0</v>
      </c>
      <c r="G2790" s="33"/>
      <c r="H2790" s="34"/>
    </row>
    <row r="2791" spans="1:8" s="2" customFormat="1" ht="16.899999999999999" customHeight="1">
      <c r="A2791" s="33"/>
      <c r="B2791" s="34"/>
      <c r="C2791" s="223" t="s">
        <v>1</v>
      </c>
      <c r="D2791" s="223" t="s">
        <v>4304</v>
      </c>
      <c r="E2791" s="18" t="s">
        <v>1</v>
      </c>
      <c r="F2791" s="224">
        <v>8.85</v>
      </c>
      <c r="G2791" s="33"/>
      <c r="H2791" s="34"/>
    </row>
    <row r="2792" spans="1:8" s="2" customFormat="1" ht="16.899999999999999" customHeight="1">
      <c r="A2792" s="33"/>
      <c r="B2792" s="34"/>
      <c r="C2792" s="223" t="s">
        <v>1</v>
      </c>
      <c r="D2792" s="223" t="s">
        <v>4305</v>
      </c>
      <c r="E2792" s="18" t="s">
        <v>1</v>
      </c>
      <c r="F2792" s="224">
        <v>5.25</v>
      </c>
      <c r="G2792" s="33"/>
      <c r="H2792" s="34"/>
    </row>
    <row r="2793" spans="1:8" s="2" customFormat="1" ht="16.899999999999999" customHeight="1">
      <c r="A2793" s="33"/>
      <c r="B2793" s="34"/>
      <c r="C2793" s="223" t="s">
        <v>1</v>
      </c>
      <c r="D2793" s="223" t="s">
        <v>4223</v>
      </c>
      <c r="E2793" s="18" t="s">
        <v>1</v>
      </c>
      <c r="F2793" s="224">
        <v>0</v>
      </c>
      <c r="G2793" s="33"/>
      <c r="H2793" s="34"/>
    </row>
    <row r="2794" spans="1:8" s="2" customFormat="1" ht="16.899999999999999" customHeight="1">
      <c r="A2794" s="33"/>
      <c r="B2794" s="34"/>
      <c r="C2794" s="223" t="s">
        <v>1</v>
      </c>
      <c r="D2794" s="223" t="s">
        <v>4306</v>
      </c>
      <c r="E2794" s="18" t="s">
        <v>1</v>
      </c>
      <c r="F2794" s="224">
        <v>0</v>
      </c>
      <c r="G2794" s="33"/>
      <c r="H2794" s="34"/>
    </row>
    <row r="2795" spans="1:8" s="2" customFormat="1" ht="16.899999999999999" customHeight="1">
      <c r="A2795" s="33"/>
      <c r="B2795" s="34"/>
      <c r="C2795" s="223" t="s">
        <v>1</v>
      </c>
      <c r="D2795" s="223" t="s">
        <v>4307</v>
      </c>
      <c r="E2795" s="18" t="s">
        <v>1</v>
      </c>
      <c r="F2795" s="224">
        <v>7.08</v>
      </c>
      <c r="G2795" s="33"/>
      <c r="H2795" s="34"/>
    </row>
    <row r="2796" spans="1:8" s="2" customFormat="1" ht="16.899999999999999" customHeight="1">
      <c r="A2796" s="33"/>
      <c r="B2796" s="34"/>
      <c r="C2796" s="223" t="s">
        <v>1</v>
      </c>
      <c r="D2796" s="223" t="s">
        <v>4308</v>
      </c>
      <c r="E2796" s="18" t="s">
        <v>1</v>
      </c>
      <c r="F2796" s="224">
        <v>7</v>
      </c>
      <c r="G2796" s="33"/>
      <c r="H2796" s="34"/>
    </row>
    <row r="2797" spans="1:8" s="2" customFormat="1" ht="16.899999999999999" customHeight="1">
      <c r="A2797" s="33"/>
      <c r="B2797" s="34"/>
      <c r="C2797" s="223" t="s">
        <v>1</v>
      </c>
      <c r="D2797" s="223" t="s">
        <v>4309</v>
      </c>
      <c r="E2797" s="18" t="s">
        <v>1</v>
      </c>
      <c r="F2797" s="224">
        <v>2.875</v>
      </c>
      <c r="G2797" s="33"/>
      <c r="H2797" s="34"/>
    </row>
    <row r="2798" spans="1:8" s="2" customFormat="1" ht="16.899999999999999" customHeight="1">
      <c r="A2798" s="33"/>
      <c r="B2798" s="34"/>
      <c r="C2798" s="223" t="s">
        <v>1</v>
      </c>
      <c r="D2798" s="223" t="s">
        <v>4310</v>
      </c>
      <c r="E2798" s="18" t="s">
        <v>1</v>
      </c>
      <c r="F2798" s="224">
        <v>4.2</v>
      </c>
      <c r="G2798" s="33"/>
      <c r="H2798" s="34"/>
    </row>
    <row r="2799" spans="1:8" s="2" customFormat="1" ht="16.899999999999999" customHeight="1">
      <c r="A2799" s="33"/>
      <c r="B2799" s="34"/>
      <c r="C2799" s="223" t="s">
        <v>4130</v>
      </c>
      <c r="D2799" s="223" t="s">
        <v>3483</v>
      </c>
      <c r="E2799" s="18" t="s">
        <v>1</v>
      </c>
      <c r="F2799" s="224">
        <v>35.255000000000003</v>
      </c>
      <c r="G2799" s="33"/>
      <c r="H2799" s="34"/>
    </row>
    <row r="2800" spans="1:8" s="2" customFormat="1" ht="16.899999999999999" customHeight="1">
      <c r="A2800" s="33"/>
      <c r="B2800" s="34"/>
      <c r="C2800" s="225" t="s">
        <v>5480</v>
      </c>
      <c r="D2800" s="33"/>
      <c r="E2800" s="33"/>
      <c r="F2800" s="33"/>
      <c r="G2800" s="33"/>
      <c r="H2800" s="34"/>
    </row>
    <row r="2801" spans="1:8" s="2" customFormat="1" ht="16.899999999999999" customHeight="1">
      <c r="A2801" s="33"/>
      <c r="B2801" s="34"/>
      <c r="C2801" s="223" t="s">
        <v>3292</v>
      </c>
      <c r="D2801" s="223" t="s">
        <v>3293</v>
      </c>
      <c r="E2801" s="18" t="s">
        <v>394</v>
      </c>
      <c r="F2801" s="224">
        <v>38.780999999999999</v>
      </c>
      <c r="G2801" s="33"/>
      <c r="H2801" s="34"/>
    </row>
    <row r="2802" spans="1:8" s="2" customFormat="1" ht="16.899999999999999" customHeight="1">
      <c r="A2802" s="33"/>
      <c r="B2802" s="34"/>
      <c r="C2802" s="219" t="s">
        <v>4132</v>
      </c>
      <c r="D2802" s="220" t="s">
        <v>1</v>
      </c>
      <c r="E2802" s="221" t="s">
        <v>1</v>
      </c>
      <c r="F2802" s="222">
        <v>5.35</v>
      </c>
      <c r="G2802" s="33"/>
      <c r="H2802" s="34"/>
    </row>
    <row r="2803" spans="1:8" s="2" customFormat="1" ht="16.899999999999999" customHeight="1">
      <c r="A2803" s="33"/>
      <c r="B2803" s="34"/>
      <c r="C2803" s="223" t="s">
        <v>1</v>
      </c>
      <c r="D2803" s="223" t="s">
        <v>3347</v>
      </c>
      <c r="E2803" s="18" t="s">
        <v>1</v>
      </c>
      <c r="F2803" s="224">
        <v>0</v>
      </c>
      <c r="G2803" s="33"/>
      <c r="H2803" s="34"/>
    </row>
    <row r="2804" spans="1:8" s="2" customFormat="1" ht="16.899999999999999" customHeight="1">
      <c r="A2804" s="33"/>
      <c r="B2804" s="34"/>
      <c r="C2804" s="223" t="s">
        <v>1</v>
      </c>
      <c r="D2804" s="223" t="s">
        <v>4256</v>
      </c>
      <c r="E2804" s="18" t="s">
        <v>1</v>
      </c>
      <c r="F2804" s="224">
        <v>0</v>
      </c>
      <c r="G2804" s="33"/>
      <c r="H2804" s="34"/>
    </row>
    <row r="2805" spans="1:8" s="2" customFormat="1" ht="16.899999999999999" customHeight="1">
      <c r="A2805" s="33"/>
      <c r="B2805" s="34"/>
      <c r="C2805" s="223" t="s">
        <v>1</v>
      </c>
      <c r="D2805" s="223" t="s">
        <v>4257</v>
      </c>
      <c r="E2805" s="18" t="s">
        <v>1</v>
      </c>
      <c r="F2805" s="224">
        <v>0.75</v>
      </c>
      <c r="G2805" s="33"/>
      <c r="H2805" s="34"/>
    </row>
    <row r="2806" spans="1:8" s="2" customFormat="1" ht="16.899999999999999" customHeight="1">
      <c r="A2806" s="33"/>
      <c r="B2806" s="34"/>
      <c r="C2806" s="223" t="s">
        <v>1</v>
      </c>
      <c r="D2806" s="223" t="s">
        <v>4258</v>
      </c>
      <c r="E2806" s="18" t="s">
        <v>1</v>
      </c>
      <c r="F2806" s="224">
        <v>0.6</v>
      </c>
      <c r="G2806" s="33"/>
      <c r="H2806" s="34"/>
    </row>
    <row r="2807" spans="1:8" s="2" customFormat="1" ht="16.899999999999999" customHeight="1">
      <c r="A2807" s="33"/>
      <c r="B2807" s="34"/>
      <c r="C2807" s="223" t="s">
        <v>1</v>
      </c>
      <c r="D2807" s="223" t="s">
        <v>4259</v>
      </c>
      <c r="E2807" s="18" t="s">
        <v>1</v>
      </c>
      <c r="F2807" s="224">
        <v>4</v>
      </c>
      <c r="G2807" s="33"/>
      <c r="H2807" s="34"/>
    </row>
    <row r="2808" spans="1:8" s="2" customFormat="1" ht="16.899999999999999" customHeight="1">
      <c r="A2808" s="33"/>
      <c r="B2808" s="34"/>
      <c r="C2808" s="223" t="s">
        <v>4132</v>
      </c>
      <c r="D2808" s="223" t="s">
        <v>3351</v>
      </c>
      <c r="E2808" s="18" t="s">
        <v>1</v>
      </c>
      <c r="F2808" s="224">
        <v>5.35</v>
      </c>
      <c r="G2808" s="33"/>
      <c r="H2808" s="34"/>
    </row>
    <row r="2809" spans="1:8" s="2" customFormat="1" ht="16.899999999999999" customHeight="1">
      <c r="A2809" s="33"/>
      <c r="B2809" s="34"/>
      <c r="C2809" s="225" t="s">
        <v>5480</v>
      </c>
      <c r="D2809" s="33"/>
      <c r="E2809" s="33"/>
      <c r="F2809" s="33"/>
      <c r="G2809" s="33"/>
      <c r="H2809" s="34"/>
    </row>
    <row r="2810" spans="1:8" s="2" customFormat="1" ht="16.899999999999999" customHeight="1">
      <c r="A2810" s="33"/>
      <c r="B2810" s="34"/>
      <c r="C2810" s="223" t="s">
        <v>392</v>
      </c>
      <c r="D2810" s="223" t="s">
        <v>393</v>
      </c>
      <c r="E2810" s="18" t="s">
        <v>394</v>
      </c>
      <c r="F2810" s="224">
        <v>5.35</v>
      </c>
      <c r="G2810" s="33"/>
      <c r="H2810" s="34"/>
    </row>
    <row r="2811" spans="1:8" s="2" customFormat="1" ht="16.899999999999999" customHeight="1">
      <c r="A2811" s="33"/>
      <c r="B2811" s="34"/>
      <c r="C2811" s="223" t="s">
        <v>3316</v>
      </c>
      <c r="D2811" s="223" t="s">
        <v>3317</v>
      </c>
      <c r="E2811" s="18" t="s">
        <v>394</v>
      </c>
      <c r="F2811" s="224">
        <v>2.6749999999999998</v>
      </c>
      <c r="G2811" s="33"/>
      <c r="H2811" s="34"/>
    </row>
    <row r="2812" spans="1:8" s="2" customFormat="1" ht="16.899999999999999" customHeight="1">
      <c r="A2812" s="33"/>
      <c r="B2812" s="34"/>
      <c r="C2812" s="219" t="s">
        <v>4135</v>
      </c>
      <c r="D2812" s="220" t="s">
        <v>1</v>
      </c>
      <c r="E2812" s="221" t="s">
        <v>1</v>
      </c>
      <c r="F2812" s="222">
        <v>44.112000000000002</v>
      </c>
      <c r="G2812" s="33"/>
      <c r="H2812" s="34"/>
    </row>
    <row r="2813" spans="1:8" s="2" customFormat="1" ht="16.899999999999999" customHeight="1">
      <c r="A2813" s="33"/>
      <c r="B2813" s="34"/>
      <c r="C2813" s="223" t="s">
        <v>1</v>
      </c>
      <c r="D2813" s="223" t="s">
        <v>4491</v>
      </c>
      <c r="E2813" s="18" t="s">
        <v>1</v>
      </c>
      <c r="F2813" s="224">
        <v>44.112000000000002</v>
      </c>
      <c r="G2813" s="33"/>
      <c r="H2813" s="34"/>
    </row>
    <row r="2814" spans="1:8" s="2" customFormat="1" ht="16.899999999999999" customHeight="1">
      <c r="A2814" s="33"/>
      <c r="B2814" s="34"/>
      <c r="C2814" s="223" t="s">
        <v>4135</v>
      </c>
      <c r="D2814" s="223" t="s">
        <v>282</v>
      </c>
      <c r="E2814" s="18" t="s">
        <v>1</v>
      </c>
      <c r="F2814" s="224">
        <v>44.112000000000002</v>
      </c>
      <c r="G2814" s="33"/>
      <c r="H2814" s="34"/>
    </row>
    <row r="2815" spans="1:8" s="2" customFormat="1" ht="16.899999999999999" customHeight="1">
      <c r="A2815" s="33"/>
      <c r="B2815" s="34"/>
      <c r="C2815" s="225" t="s">
        <v>5480</v>
      </c>
      <c r="D2815" s="33"/>
      <c r="E2815" s="33"/>
      <c r="F2815" s="33"/>
      <c r="G2815" s="33"/>
      <c r="H2815" s="34"/>
    </row>
    <row r="2816" spans="1:8" s="2" customFormat="1" ht="16.899999999999999" customHeight="1">
      <c r="A2816" s="33"/>
      <c r="B2816" s="34"/>
      <c r="C2816" s="223" t="s">
        <v>2905</v>
      </c>
      <c r="D2816" s="223" t="s">
        <v>2906</v>
      </c>
      <c r="E2816" s="18" t="s">
        <v>266</v>
      </c>
      <c r="F2816" s="224">
        <v>44.112000000000002</v>
      </c>
      <c r="G2816" s="33"/>
      <c r="H2816" s="34"/>
    </row>
    <row r="2817" spans="1:8" s="2" customFormat="1" ht="16.899999999999999" customHeight="1">
      <c r="A2817" s="33"/>
      <c r="B2817" s="34"/>
      <c r="C2817" s="223" t="s">
        <v>4492</v>
      </c>
      <c r="D2817" s="223" t="s">
        <v>4493</v>
      </c>
      <c r="E2817" s="18" t="s">
        <v>266</v>
      </c>
      <c r="F2817" s="224">
        <v>75.462999999999994</v>
      </c>
      <c r="G2817" s="33"/>
      <c r="H2817" s="34"/>
    </row>
    <row r="2818" spans="1:8" s="2" customFormat="1" ht="16.899999999999999" customHeight="1">
      <c r="A2818" s="33"/>
      <c r="B2818" s="34"/>
      <c r="C2818" s="219" t="s">
        <v>4137</v>
      </c>
      <c r="D2818" s="220" t="s">
        <v>1</v>
      </c>
      <c r="E2818" s="221" t="s">
        <v>1</v>
      </c>
      <c r="F2818" s="222">
        <v>190</v>
      </c>
      <c r="G2818" s="33"/>
      <c r="H2818" s="34"/>
    </row>
    <row r="2819" spans="1:8" s="2" customFormat="1" ht="16.899999999999999" customHeight="1">
      <c r="A2819" s="33"/>
      <c r="B2819" s="34"/>
      <c r="C2819" s="223" t="s">
        <v>1</v>
      </c>
      <c r="D2819" s="223" t="s">
        <v>4431</v>
      </c>
      <c r="E2819" s="18" t="s">
        <v>1</v>
      </c>
      <c r="F2819" s="224">
        <v>0</v>
      </c>
      <c r="G2819" s="33"/>
      <c r="H2819" s="34"/>
    </row>
    <row r="2820" spans="1:8" s="2" customFormat="1" ht="16.899999999999999" customHeight="1">
      <c r="A2820" s="33"/>
      <c r="B2820" s="34"/>
      <c r="C2820" s="223" t="s">
        <v>4137</v>
      </c>
      <c r="D2820" s="223" t="s">
        <v>4432</v>
      </c>
      <c r="E2820" s="18" t="s">
        <v>1</v>
      </c>
      <c r="F2820" s="224">
        <v>190</v>
      </c>
      <c r="G2820" s="33"/>
      <c r="H2820" s="34"/>
    </row>
    <row r="2821" spans="1:8" s="2" customFormat="1" ht="16.899999999999999" customHeight="1">
      <c r="A2821" s="33"/>
      <c r="B2821" s="34"/>
      <c r="C2821" s="225" t="s">
        <v>5480</v>
      </c>
      <c r="D2821" s="33"/>
      <c r="E2821" s="33"/>
      <c r="F2821" s="33"/>
      <c r="G2821" s="33"/>
      <c r="H2821" s="34"/>
    </row>
    <row r="2822" spans="1:8" s="2" customFormat="1" ht="16.899999999999999" customHeight="1">
      <c r="A2822" s="33"/>
      <c r="B2822" s="34"/>
      <c r="C2822" s="223" t="s">
        <v>1541</v>
      </c>
      <c r="D2822" s="223" t="s">
        <v>1542</v>
      </c>
      <c r="E2822" s="18" t="s">
        <v>224</v>
      </c>
      <c r="F2822" s="224">
        <v>372</v>
      </c>
      <c r="G2822" s="33"/>
      <c r="H2822" s="34"/>
    </row>
    <row r="2823" spans="1:8" s="2" customFormat="1" ht="16.899999999999999" customHeight="1">
      <c r="A2823" s="33"/>
      <c r="B2823" s="34"/>
      <c r="C2823" s="223" t="s">
        <v>2901</v>
      </c>
      <c r="D2823" s="223" t="s">
        <v>2902</v>
      </c>
      <c r="E2823" s="18" t="s">
        <v>224</v>
      </c>
      <c r="F2823" s="224">
        <v>190</v>
      </c>
      <c r="G2823" s="33"/>
      <c r="H2823" s="34"/>
    </row>
    <row r="2824" spans="1:8" s="2" customFormat="1" ht="16.899999999999999" customHeight="1">
      <c r="A2824" s="33"/>
      <c r="B2824" s="34"/>
      <c r="C2824" s="219" t="s">
        <v>4138</v>
      </c>
      <c r="D2824" s="220" t="s">
        <v>1</v>
      </c>
      <c r="E2824" s="221" t="s">
        <v>1</v>
      </c>
      <c r="F2824" s="222">
        <v>11.634</v>
      </c>
      <c r="G2824" s="33"/>
      <c r="H2824" s="34"/>
    </row>
    <row r="2825" spans="1:8" s="2" customFormat="1" ht="16.899999999999999" customHeight="1">
      <c r="A2825" s="33"/>
      <c r="B2825" s="34"/>
      <c r="C2825" s="223" t="s">
        <v>1</v>
      </c>
      <c r="D2825" s="223" t="s">
        <v>4294</v>
      </c>
      <c r="E2825" s="18" t="s">
        <v>1</v>
      </c>
      <c r="F2825" s="224">
        <v>0</v>
      </c>
      <c r="G2825" s="33"/>
      <c r="H2825" s="34"/>
    </row>
    <row r="2826" spans="1:8" s="2" customFormat="1" ht="16.899999999999999" customHeight="1">
      <c r="A2826" s="33"/>
      <c r="B2826" s="34"/>
      <c r="C2826" s="223" t="s">
        <v>1</v>
      </c>
      <c r="D2826" s="223" t="s">
        <v>4295</v>
      </c>
      <c r="E2826" s="18" t="s">
        <v>1</v>
      </c>
      <c r="F2826" s="224">
        <v>11.634</v>
      </c>
      <c r="G2826" s="33"/>
      <c r="H2826" s="34"/>
    </row>
    <row r="2827" spans="1:8" s="2" customFormat="1" ht="16.899999999999999" customHeight="1">
      <c r="A2827" s="33"/>
      <c r="B2827" s="34"/>
      <c r="C2827" s="223" t="s">
        <v>4138</v>
      </c>
      <c r="D2827" s="223" t="s">
        <v>3230</v>
      </c>
      <c r="E2827" s="18" t="s">
        <v>1</v>
      </c>
      <c r="F2827" s="224">
        <v>11.634</v>
      </c>
      <c r="G2827" s="33"/>
      <c r="H2827" s="34"/>
    </row>
    <row r="2828" spans="1:8" s="2" customFormat="1" ht="16.899999999999999" customHeight="1">
      <c r="A2828" s="33"/>
      <c r="B2828" s="34"/>
      <c r="C2828" s="225" t="s">
        <v>5480</v>
      </c>
      <c r="D2828" s="33"/>
      <c r="E2828" s="33"/>
      <c r="F2828" s="33"/>
      <c r="G2828" s="33"/>
      <c r="H2828" s="34"/>
    </row>
    <row r="2829" spans="1:8" s="2" customFormat="1" ht="16.899999999999999" customHeight="1">
      <c r="A2829" s="33"/>
      <c r="B2829" s="34"/>
      <c r="C2829" s="223" t="s">
        <v>3238</v>
      </c>
      <c r="D2829" s="223" t="s">
        <v>3239</v>
      </c>
      <c r="E2829" s="18" t="s">
        <v>394</v>
      </c>
      <c r="F2829" s="224">
        <v>11.634</v>
      </c>
      <c r="G2829" s="33"/>
      <c r="H2829" s="34"/>
    </row>
    <row r="2830" spans="1:8" s="2" customFormat="1" ht="16.899999999999999" customHeight="1">
      <c r="A2830" s="33"/>
      <c r="B2830" s="34"/>
      <c r="C2830" s="223" t="s">
        <v>4209</v>
      </c>
      <c r="D2830" s="223" t="s">
        <v>4210</v>
      </c>
      <c r="E2830" s="18" t="s">
        <v>394</v>
      </c>
      <c r="F2830" s="224">
        <v>32.116</v>
      </c>
      <c r="G2830" s="33"/>
      <c r="H2830" s="34"/>
    </row>
    <row r="2831" spans="1:8" s="2" customFormat="1" ht="16.899999999999999" customHeight="1">
      <c r="A2831" s="33"/>
      <c r="B2831" s="34"/>
      <c r="C2831" s="223" t="s">
        <v>494</v>
      </c>
      <c r="D2831" s="223" t="s">
        <v>495</v>
      </c>
      <c r="E2831" s="18" t="s">
        <v>394</v>
      </c>
      <c r="F2831" s="224">
        <v>43.75</v>
      </c>
      <c r="G2831" s="33"/>
      <c r="H2831" s="34"/>
    </row>
    <row r="2832" spans="1:8" s="2" customFormat="1" ht="16.899999999999999" customHeight="1">
      <c r="A2832" s="33"/>
      <c r="B2832" s="34"/>
      <c r="C2832" s="219" t="s">
        <v>4140</v>
      </c>
      <c r="D2832" s="220" t="s">
        <v>1</v>
      </c>
      <c r="E2832" s="221" t="s">
        <v>1</v>
      </c>
      <c r="F2832" s="222">
        <v>11.634</v>
      </c>
      <c r="G2832" s="33"/>
      <c r="H2832" s="34"/>
    </row>
    <row r="2833" spans="1:8" s="2" customFormat="1" ht="16.899999999999999" customHeight="1">
      <c r="A2833" s="33"/>
      <c r="B2833" s="34"/>
      <c r="C2833" s="223" t="s">
        <v>1</v>
      </c>
      <c r="D2833" s="223" t="s">
        <v>4294</v>
      </c>
      <c r="E2833" s="18" t="s">
        <v>1</v>
      </c>
      <c r="F2833" s="224">
        <v>0</v>
      </c>
      <c r="G2833" s="33"/>
      <c r="H2833" s="34"/>
    </row>
    <row r="2834" spans="1:8" s="2" customFormat="1" ht="16.899999999999999" customHeight="1">
      <c r="A2834" s="33"/>
      <c r="B2834" s="34"/>
      <c r="C2834" s="223" t="s">
        <v>1</v>
      </c>
      <c r="D2834" s="223" t="s">
        <v>4295</v>
      </c>
      <c r="E2834" s="18" t="s">
        <v>1</v>
      </c>
      <c r="F2834" s="224">
        <v>11.634</v>
      </c>
      <c r="G2834" s="33"/>
      <c r="H2834" s="34"/>
    </row>
    <row r="2835" spans="1:8" s="2" customFormat="1" ht="16.899999999999999" customHeight="1">
      <c r="A2835" s="33"/>
      <c r="B2835" s="34"/>
      <c r="C2835" s="223" t="s">
        <v>4140</v>
      </c>
      <c r="D2835" s="223" t="s">
        <v>3230</v>
      </c>
      <c r="E2835" s="18" t="s">
        <v>1</v>
      </c>
      <c r="F2835" s="224">
        <v>11.634</v>
      </c>
      <c r="G2835" s="33"/>
      <c r="H2835" s="34"/>
    </row>
    <row r="2836" spans="1:8" s="2" customFormat="1" ht="16.899999999999999" customHeight="1">
      <c r="A2836" s="33"/>
      <c r="B2836" s="34"/>
      <c r="C2836" s="225" t="s">
        <v>5480</v>
      </c>
      <c r="D2836" s="33"/>
      <c r="E2836" s="33"/>
      <c r="F2836" s="33"/>
      <c r="G2836" s="33"/>
      <c r="H2836" s="34"/>
    </row>
    <row r="2837" spans="1:8" s="2" customFormat="1" ht="16.899999999999999" customHeight="1">
      <c r="A2837" s="33"/>
      <c r="B2837" s="34"/>
      <c r="C2837" s="223" t="s">
        <v>3221</v>
      </c>
      <c r="D2837" s="223" t="s">
        <v>3222</v>
      </c>
      <c r="E2837" s="18" t="s">
        <v>394</v>
      </c>
      <c r="F2837" s="224">
        <v>11.634</v>
      </c>
      <c r="G2837" s="33"/>
      <c r="H2837" s="34"/>
    </row>
    <row r="2838" spans="1:8" s="2" customFormat="1" ht="16.899999999999999" customHeight="1">
      <c r="A2838" s="33"/>
      <c r="B2838" s="34"/>
      <c r="C2838" s="223" t="s">
        <v>4199</v>
      </c>
      <c r="D2838" s="223" t="s">
        <v>4200</v>
      </c>
      <c r="E2838" s="18" t="s">
        <v>394</v>
      </c>
      <c r="F2838" s="224">
        <v>32.116</v>
      </c>
      <c r="G2838" s="33"/>
      <c r="H2838" s="34"/>
    </row>
    <row r="2839" spans="1:8" s="2" customFormat="1" ht="16.899999999999999" customHeight="1">
      <c r="A2839" s="33"/>
      <c r="B2839" s="34"/>
      <c r="C2839" s="223" t="s">
        <v>486</v>
      </c>
      <c r="D2839" s="223" t="s">
        <v>487</v>
      </c>
      <c r="E2839" s="18" t="s">
        <v>394</v>
      </c>
      <c r="F2839" s="224">
        <v>43.75</v>
      </c>
      <c r="G2839" s="33"/>
      <c r="H2839" s="34"/>
    </row>
    <row r="2840" spans="1:8" s="2" customFormat="1" ht="16.899999999999999" customHeight="1">
      <c r="A2840" s="33"/>
      <c r="B2840" s="34"/>
      <c r="C2840" s="219" t="s">
        <v>4141</v>
      </c>
      <c r="D2840" s="220" t="s">
        <v>1</v>
      </c>
      <c r="E2840" s="221" t="s">
        <v>1</v>
      </c>
      <c r="F2840" s="222">
        <v>3.004</v>
      </c>
      <c r="G2840" s="33"/>
      <c r="H2840" s="34"/>
    </row>
    <row r="2841" spans="1:8" s="2" customFormat="1" ht="16.899999999999999" customHeight="1">
      <c r="A2841" s="33"/>
      <c r="B2841" s="34"/>
      <c r="C2841" s="223" t="s">
        <v>1</v>
      </c>
      <c r="D2841" s="223" t="s">
        <v>4205</v>
      </c>
      <c r="E2841" s="18" t="s">
        <v>1</v>
      </c>
      <c r="F2841" s="224">
        <v>0</v>
      </c>
      <c r="G2841" s="33"/>
      <c r="H2841" s="34"/>
    </row>
    <row r="2842" spans="1:8" s="2" customFormat="1" ht="16.899999999999999" customHeight="1">
      <c r="A2842" s="33"/>
      <c r="B2842" s="34"/>
      <c r="C2842" s="223" t="s">
        <v>1</v>
      </c>
      <c r="D2842" s="223" t="s">
        <v>4206</v>
      </c>
      <c r="E2842" s="18" t="s">
        <v>1</v>
      </c>
      <c r="F2842" s="224">
        <v>0</v>
      </c>
      <c r="G2842" s="33"/>
      <c r="H2842" s="34"/>
    </row>
    <row r="2843" spans="1:8" s="2" customFormat="1" ht="16.899999999999999" customHeight="1">
      <c r="A2843" s="33"/>
      <c r="B2843" s="34"/>
      <c r="C2843" s="223" t="s">
        <v>1</v>
      </c>
      <c r="D2843" s="223" t="s">
        <v>4207</v>
      </c>
      <c r="E2843" s="18" t="s">
        <v>1</v>
      </c>
      <c r="F2843" s="224">
        <v>0</v>
      </c>
      <c r="G2843" s="33"/>
      <c r="H2843" s="34"/>
    </row>
    <row r="2844" spans="1:8" s="2" customFormat="1" ht="16.899999999999999" customHeight="1">
      <c r="A2844" s="33"/>
      <c r="B2844" s="34"/>
      <c r="C2844" s="223" t="s">
        <v>1</v>
      </c>
      <c r="D2844" s="223" t="s">
        <v>4208</v>
      </c>
      <c r="E2844" s="18" t="s">
        <v>1</v>
      </c>
      <c r="F2844" s="224">
        <v>3.004</v>
      </c>
      <c r="G2844" s="33"/>
      <c r="H2844" s="34"/>
    </row>
    <row r="2845" spans="1:8" s="2" customFormat="1" ht="16.899999999999999" customHeight="1">
      <c r="A2845" s="33"/>
      <c r="B2845" s="34"/>
      <c r="C2845" s="223" t="s">
        <v>4141</v>
      </c>
      <c r="D2845" s="223" t="s">
        <v>236</v>
      </c>
      <c r="E2845" s="18" t="s">
        <v>1</v>
      </c>
      <c r="F2845" s="224">
        <v>3.004</v>
      </c>
      <c r="G2845" s="33"/>
      <c r="H2845" s="34"/>
    </row>
    <row r="2846" spans="1:8" s="2" customFormat="1" ht="16.899999999999999" customHeight="1">
      <c r="A2846" s="33"/>
      <c r="B2846" s="34"/>
      <c r="C2846" s="225" t="s">
        <v>5480</v>
      </c>
      <c r="D2846" s="33"/>
      <c r="E2846" s="33"/>
      <c r="F2846" s="33"/>
      <c r="G2846" s="33"/>
      <c r="H2846" s="34"/>
    </row>
    <row r="2847" spans="1:8" s="2" customFormat="1" ht="16.899999999999999" customHeight="1">
      <c r="A2847" s="33"/>
      <c r="B2847" s="34"/>
      <c r="C2847" s="223" t="s">
        <v>3238</v>
      </c>
      <c r="D2847" s="223" t="s">
        <v>3239</v>
      </c>
      <c r="E2847" s="18" t="s">
        <v>394</v>
      </c>
      <c r="F2847" s="224">
        <v>3.004</v>
      </c>
      <c r="G2847" s="33"/>
      <c r="H2847" s="34"/>
    </row>
    <row r="2848" spans="1:8" s="2" customFormat="1" ht="16.899999999999999" customHeight="1">
      <c r="A2848" s="33"/>
      <c r="B2848" s="34"/>
      <c r="C2848" s="223" t="s">
        <v>4209</v>
      </c>
      <c r="D2848" s="223" t="s">
        <v>4210</v>
      </c>
      <c r="E2848" s="18" t="s">
        <v>394</v>
      </c>
      <c r="F2848" s="224">
        <v>48.676000000000002</v>
      </c>
      <c r="G2848" s="33"/>
      <c r="H2848" s="34"/>
    </row>
    <row r="2849" spans="1:8" s="2" customFormat="1" ht="16.899999999999999" customHeight="1">
      <c r="A2849" s="33"/>
      <c r="B2849" s="34"/>
      <c r="C2849" s="223" t="s">
        <v>494</v>
      </c>
      <c r="D2849" s="223" t="s">
        <v>495</v>
      </c>
      <c r="E2849" s="18" t="s">
        <v>394</v>
      </c>
      <c r="F2849" s="224">
        <v>148.06299999999999</v>
      </c>
      <c r="G2849" s="33"/>
      <c r="H2849" s="34"/>
    </row>
    <row r="2850" spans="1:8" s="2" customFormat="1" ht="16.899999999999999" customHeight="1">
      <c r="A2850" s="33"/>
      <c r="B2850" s="34"/>
      <c r="C2850" s="219" t="s">
        <v>4143</v>
      </c>
      <c r="D2850" s="220" t="s">
        <v>1</v>
      </c>
      <c r="E2850" s="221" t="s">
        <v>1</v>
      </c>
      <c r="F2850" s="222">
        <v>0.70699999999999996</v>
      </c>
      <c r="G2850" s="33"/>
      <c r="H2850" s="34"/>
    </row>
    <row r="2851" spans="1:8" s="2" customFormat="1" ht="16.899999999999999" customHeight="1">
      <c r="A2851" s="33"/>
      <c r="B2851" s="34"/>
      <c r="C2851" s="223" t="s">
        <v>1</v>
      </c>
      <c r="D2851" s="223" t="s">
        <v>3224</v>
      </c>
      <c r="E2851" s="18" t="s">
        <v>1</v>
      </c>
      <c r="F2851" s="224">
        <v>0</v>
      </c>
      <c r="G2851" s="33"/>
      <c r="H2851" s="34"/>
    </row>
    <row r="2852" spans="1:8" s="2" customFormat="1" ht="16.899999999999999" customHeight="1">
      <c r="A2852" s="33"/>
      <c r="B2852" s="34"/>
      <c r="C2852" s="223" t="s">
        <v>1</v>
      </c>
      <c r="D2852" s="223" t="s">
        <v>3225</v>
      </c>
      <c r="E2852" s="18" t="s">
        <v>1</v>
      </c>
      <c r="F2852" s="224">
        <v>0</v>
      </c>
      <c r="G2852" s="33"/>
      <c r="H2852" s="34"/>
    </row>
    <row r="2853" spans="1:8" s="2" customFormat="1" ht="16.899999999999999" customHeight="1">
      <c r="A2853" s="33"/>
      <c r="B2853" s="34"/>
      <c r="C2853" s="223" t="s">
        <v>1</v>
      </c>
      <c r="D2853" s="223" t="s">
        <v>4197</v>
      </c>
      <c r="E2853" s="18" t="s">
        <v>1</v>
      </c>
      <c r="F2853" s="224">
        <v>0</v>
      </c>
      <c r="G2853" s="33"/>
      <c r="H2853" s="34"/>
    </row>
    <row r="2854" spans="1:8" s="2" customFormat="1" ht="16.899999999999999" customHeight="1">
      <c r="A2854" s="33"/>
      <c r="B2854" s="34"/>
      <c r="C2854" s="223" t="s">
        <v>1</v>
      </c>
      <c r="D2854" s="223" t="s">
        <v>3227</v>
      </c>
      <c r="E2854" s="18" t="s">
        <v>1</v>
      </c>
      <c r="F2854" s="224">
        <v>0</v>
      </c>
      <c r="G2854" s="33"/>
      <c r="H2854" s="34"/>
    </row>
    <row r="2855" spans="1:8" s="2" customFormat="1" ht="16.899999999999999" customHeight="1">
      <c r="A2855" s="33"/>
      <c r="B2855" s="34"/>
      <c r="C2855" s="223" t="s">
        <v>1</v>
      </c>
      <c r="D2855" s="223" t="s">
        <v>3228</v>
      </c>
      <c r="E2855" s="18" t="s">
        <v>1</v>
      </c>
      <c r="F2855" s="224">
        <v>0</v>
      </c>
      <c r="G2855" s="33"/>
      <c r="H2855" s="34"/>
    </row>
    <row r="2856" spans="1:8" s="2" customFormat="1" ht="16.899999999999999" customHeight="1">
      <c r="A2856" s="33"/>
      <c r="B2856" s="34"/>
      <c r="C2856" s="223" t="s">
        <v>1</v>
      </c>
      <c r="D2856" s="223" t="s">
        <v>4198</v>
      </c>
      <c r="E2856" s="18" t="s">
        <v>1</v>
      </c>
      <c r="F2856" s="224">
        <v>0.70699999999999996</v>
      </c>
      <c r="G2856" s="33"/>
      <c r="H2856" s="34"/>
    </row>
    <row r="2857" spans="1:8" s="2" customFormat="1" ht="16.899999999999999" customHeight="1">
      <c r="A2857" s="33"/>
      <c r="B2857" s="34"/>
      <c r="C2857" s="223" t="s">
        <v>4143</v>
      </c>
      <c r="D2857" s="223" t="s">
        <v>3230</v>
      </c>
      <c r="E2857" s="18" t="s">
        <v>1</v>
      </c>
      <c r="F2857" s="224">
        <v>0.70699999999999996</v>
      </c>
      <c r="G2857" s="33"/>
      <c r="H2857" s="34"/>
    </row>
    <row r="2858" spans="1:8" s="2" customFormat="1" ht="16.899999999999999" customHeight="1">
      <c r="A2858" s="33"/>
      <c r="B2858" s="34"/>
      <c r="C2858" s="225" t="s">
        <v>5480</v>
      </c>
      <c r="D2858" s="33"/>
      <c r="E2858" s="33"/>
      <c r="F2858" s="33"/>
      <c r="G2858" s="33"/>
      <c r="H2858" s="34"/>
    </row>
    <row r="2859" spans="1:8" s="2" customFormat="1" ht="16.899999999999999" customHeight="1">
      <c r="A2859" s="33"/>
      <c r="B2859" s="34"/>
      <c r="C2859" s="223" t="s">
        <v>3221</v>
      </c>
      <c r="D2859" s="223" t="s">
        <v>3222</v>
      </c>
      <c r="E2859" s="18" t="s">
        <v>394</v>
      </c>
      <c r="F2859" s="224">
        <v>0.70699999999999996</v>
      </c>
      <c r="G2859" s="33"/>
      <c r="H2859" s="34"/>
    </row>
    <row r="2860" spans="1:8" s="2" customFormat="1" ht="16.899999999999999" customHeight="1">
      <c r="A2860" s="33"/>
      <c r="B2860" s="34"/>
      <c r="C2860" s="223" t="s">
        <v>4199</v>
      </c>
      <c r="D2860" s="223" t="s">
        <v>4200</v>
      </c>
      <c r="E2860" s="18" t="s">
        <v>394</v>
      </c>
      <c r="F2860" s="224">
        <v>9.2929999999999993</v>
      </c>
      <c r="G2860" s="33"/>
      <c r="H2860" s="34"/>
    </row>
    <row r="2861" spans="1:8" s="2" customFormat="1" ht="16.899999999999999" customHeight="1">
      <c r="A2861" s="33"/>
      <c r="B2861" s="34"/>
      <c r="C2861" s="223" t="s">
        <v>486</v>
      </c>
      <c r="D2861" s="223" t="s">
        <v>487</v>
      </c>
      <c r="E2861" s="18" t="s">
        <v>394</v>
      </c>
      <c r="F2861" s="224">
        <v>83.084000000000003</v>
      </c>
      <c r="G2861" s="33"/>
      <c r="H2861" s="34"/>
    </row>
    <row r="2862" spans="1:8" s="2" customFormat="1" ht="16.899999999999999" customHeight="1">
      <c r="A2862" s="33"/>
      <c r="B2862" s="34"/>
      <c r="C2862" s="219" t="s">
        <v>4145</v>
      </c>
      <c r="D2862" s="220" t="s">
        <v>1</v>
      </c>
      <c r="E2862" s="221" t="s">
        <v>1</v>
      </c>
      <c r="F2862" s="222">
        <v>91</v>
      </c>
      <c r="G2862" s="33"/>
      <c r="H2862" s="34"/>
    </row>
    <row r="2863" spans="1:8" s="2" customFormat="1" ht="16.899999999999999" customHeight="1">
      <c r="A2863" s="33"/>
      <c r="B2863" s="34"/>
      <c r="C2863" s="223" t="s">
        <v>1</v>
      </c>
      <c r="D2863" s="223" t="s">
        <v>3535</v>
      </c>
      <c r="E2863" s="18" t="s">
        <v>1</v>
      </c>
      <c r="F2863" s="224">
        <v>0</v>
      </c>
      <c r="G2863" s="33"/>
      <c r="H2863" s="34"/>
    </row>
    <row r="2864" spans="1:8" s="2" customFormat="1" ht="16.899999999999999" customHeight="1">
      <c r="A2864" s="33"/>
      <c r="B2864" s="34"/>
      <c r="C2864" s="223" t="s">
        <v>1</v>
      </c>
      <c r="D2864" s="223" t="s">
        <v>4337</v>
      </c>
      <c r="E2864" s="18" t="s">
        <v>1</v>
      </c>
      <c r="F2864" s="224">
        <v>91</v>
      </c>
      <c r="G2864" s="33"/>
      <c r="H2864" s="34"/>
    </row>
    <row r="2865" spans="1:8" s="2" customFormat="1" ht="16.899999999999999" customHeight="1">
      <c r="A2865" s="33"/>
      <c r="B2865" s="34"/>
      <c r="C2865" s="223" t="s">
        <v>4145</v>
      </c>
      <c r="D2865" s="223" t="s">
        <v>236</v>
      </c>
      <c r="E2865" s="18" t="s">
        <v>1</v>
      </c>
      <c r="F2865" s="224">
        <v>91</v>
      </c>
      <c r="G2865" s="33"/>
      <c r="H2865" s="34"/>
    </row>
    <row r="2866" spans="1:8" s="2" customFormat="1" ht="16.899999999999999" customHeight="1">
      <c r="A2866" s="33"/>
      <c r="B2866" s="34"/>
      <c r="C2866" s="225" t="s">
        <v>5480</v>
      </c>
      <c r="D2866" s="33"/>
      <c r="E2866" s="33"/>
      <c r="F2866" s="33"/>
      <c r="G2866" s="33"/>
      <c r="H2866" s="34"/>
    </row>
    <row r="2867" spans="1:8" s="2" customFormat="1" ht="16.899999999999999" customHeight="1">
      <c r="A2867" s="33"/>
      <c r="B2867" s="34"/>
      <c r="C2867" s="223" t="s">
        <v>3532</v>
      </c>
      <c r="D2867" s="223" t="s">
        <v>3533</v>
      </c>
      <c r="E2867" s="18" t="s">
        <v>240</v>
      </c>
      <c r="F2867" s="224">
        <v>91</v>
      </c>
      <c r="G2867" s="33"/>
      <c r="H2867" s="34"/>
    </row>
    <row r="2868" spans="1:8" s="2" customFormat="1" ht="16.899999999999999" customHeight="1">
      <c r="A2868" s="33"/>
      <c r="B2868" s="34"/>
      <c r="C2868" s="223" t="s">
        <v>3528</v>
      </c>
      <c r="D2868" s="223" t="s">
        <v>3529</v>
      </c>
      <c r="E2868" s="18" t="s">
        <v>240</v>
      </c>
      <c r="F2868" s="224">
        <v>91</v>
      </c>
      <c r="G2868" s="33"/>
      <c r="H2868" s="34"/>
    </row>
    <row r="2869" spans="1:8" s="2" customFormat="1" ht="16.899999999999999" customHeight="1">
      <c r="A2869" s="33"/>
      <c r="B2869" s="34"/>
      <c r="C2869" s="223" t="s">
        <v>4331</v>
      </c>
      <c r="D2869" s="223" t="s">
        <v>4332</v>
      </c>
      <c r="E2869" s="18" t="s">
        <v>240</v>
      </c>
      <c r="F2869" s="224">
        <v>91</v>
      </c>
      <c r="G2869" s="33"/>
      <c r="H2869" s="34"/>
    </row>
    <row r="2870" spans="1:8" s="2" customFormat="1" ht="16.899999999999999" customHeight="1">
      <c r="A2870" s="33"/>
      <c r="B2870" s="34"/>
      <c r="C2870" s="223" t="s">
        <v>3512</v>
      </c>
      <c r="D2870" s="223" t="s">
        <v>3513</v>
      </c>
      <c r="E2870" s="18" t="s">
        <v>240</v>
      </c>
      <c r="F2870" s="224">
        <v>91</v>
      </c>
      <c r="G2870" s="33"/>
      <c r="H2870" s="34"/>
    </row>
    <row r="2871" spans="1:8" s="2" customFormat="1" ht="16.899999999999999" customHeight="1">
      <c r="A2871" s="33"/>
      <c r="B2871" s="34"/>
      <c r="C2871" s="223" t="s">
        <v>3543</v>
      </c>
      <c r="D2871" s="223" t="s">
        <v>3544</v>
      </c>
      <c r="E2871" s="18" t="s">
        <v>240</v>
      </c>
      <c r="F2871" s="224">
        <v>91</v>
      </c>
      <c r="G2871" s="33"/>
      <c r="H2871" s="34"/>
    </row>
    <row r="2872" spans="1:8" s="2" customFormat="1" ht="16.899999999999999" customHeight="1">
      <c r="A2872" s="33"/>
      <c r="B2872" s="34"/>
      <c r="C2872" s="223" t="s">
        <v>3537</v>
      </c>
      <c r="D2872" s="223" t="s">
        <v>3538</v>
      </c>
      <c r="E2872" s="18" t="s">
        <v>3539</v>
      </c>
      <c r="F2872" s="224">
        <v>2.8119999999999998</v>
      </c>
      <c r="G2872" s="33"/>
      <c r="H2872" s="34"/>
    </row>
    <row r="2873" spans="1:8" s="2" customFormat="1" ht="16.899999999999999" customHeight="1">
      <c r="A2873" s="33"/>
      <c r="B2873" s="34"/>
      <c r="C2873" s="223" t="s">
        <v>3521</v>
      </c>
      <c r="D2873" s="223" t="s">
        <v>3522</v>
      </c>
      <c r="E2873" s="18" t="s">
        <v>266</v>
      </c>
      <c r="F2873" s="224">
        <v>22.495000000000001</v>
      </c>
      <c r="G2873" s="33"/>
      <c r="H2873" s="34"/>
    </row>
    <row r="2874" spans="1:8" s="2" customFormat="1" ht="16.899999999999999" customHeight="1">
      <c r="A2874" s="33"/>
      <c r="B2874" s="34"/>
      <c r="C2874" s="219" t="s">
        <v>4146</v>
      </c>
      <c r="D2874" s="220" t="s">
        <v>1</v>
      </c>
      <c r="E2874" s="221" t="s">
        <v>1</v>
      </c>
      <c r="F2874" s="222">
        <v>2.6749999999999998</v>
      </c>
      <c r="G2874" s="33"/>
      <c r="H2874" s="34"/>
    </row>
    <row r="2875" spans="1:8" s="2" customFormat="1" ht="16.899999999999999" customHeight="1">
      <c r="A2875" s="33"/>
      <c r="B2875" s="34"/>
      <c r="C2875" s="223" t="s">
        <v>1</v>
      </c>
      <c r="D2875" s="223" t="s">
        <v>4238</v>
      </c>
      <c r="E2875" s="18" t="s">
        <v>1</v>
      </c>
      <c r="F2875" s="224">
        <v>0</v>
      </c>
      <c r="G2875" s="33"/>
      <c r="H2875" s="34"/>
    </row>
    <row r="2876" spans="1:8" s="2" customFormat="1" ht="16.899999999999999" customHeight="1">
      <c r="A2876" s="33"/>
      <c r="B2876" s="34"/>
      <c r="C2876" s="223" t="s">
        <v>1</v>
      </c>
      <c r="D2876" s="223" t="s">
        <v>3320</v>
      </c>
      <c r="E2876" s="18" t="s">
        <v>1</v>
      </c>
      <c r="F2876" s="224">
        <v>0</v>
      </c>
      <c r="G2876" s="33"/>
      <c r="H2876" s="34"/>
    </row>
    <row r="2877" spans="1:8" s="2" customFormat="1" ht="16.899999999999999" customHeight="1">
      <c r="A2877" s="33"/>
      <c r="B2877" s="34"/>
      <c r="C2877" s="223" t="s">
        <v>1</v>
      </c>
      <c r="D2877" s="223" t="s">
        <v>4239</v>
      </c>
      <c r="E2877" s="18" t="s">
        <v>1</v>
      </c>
      <c r="F2877" s="224">
        <v>2.6749999999999998</v>
      </c>
      <c r="G2877" s="33"/>
      <c r="H2877" s="34"/>
    </row>
    <row r="2878" spans="1:8" s="2" customFormat="1" ht="16.899999999999999" customHeight="1">
      <c r="A2878" s="33"/>
      <c r="B2878" s="34"/>
      <c r="C2878" s="223" t="s">
        <v>4146</v>
      </c>
      <c r="D2878" s="223" t="s">
        <v>3230</v>
      </c>
      <c r="E2878" s="18" t="s">
        <v>1</v>
      </c>
      <c r="F2878" s="224">
        <v>2.6749999999999998</v>
      </c>
      <c r="G2878" s="33"/>
      <c r="H2878" s="34"/>
    </row>
    <row r="2879" spans="1:8" s="2" customFormat="1" ht="16.899999999999999" customHeight="1">
      <c r="A2879" s="33"/>
      <c r="B2879" s="34"/>
      <c r="C2879" s="225" t="s">
        <v>5480</v>
      </c>
      <c r="D2879" s="33"/>
      <c r="E2879" s="33"/>
      <c r="F2879" s="33"/>
      <c r="G2879" s="33"/>
      <c r="H2879" s="34"/>
    </row>
    <row r="2880" spans="1:8" s="2" customFormat="1" ht="16.899999999999999" customHeight="1">
      <c r="A2880" s="33"/>
      <c r="B2880" s="34"/>
      <c r="C2880" s="223" t="s">
        <v>3316</v>
      </c>
      <c r="D2880" s="223" t="s">
        <v>3317</v>
      </c>
      <c r="E2880" s="18" t="s">
        <v>394</v>
      </c>
      <c r="F2880" s="224">
        <v>2.6749999999999998</v>
      </c>
      <c r="G2880" s="33"/>
      <c r="H2880" s="34"/>
    </row>
    <row r="2881" spans="1:8" s="2" customFormat="1" ht="16.899999999999999" customHeight="1">
      <c r="A2881" s="33"/>
      <c r="B2881" s="34"/>
      <c r="C2881" s="223" t="s">
        <v>3322</v>
      </c>
      <c r="D2881" s="223" t="s">
        <v>3323</v>
      </c>
      <c r="E2881" s="18" t="s">
        <v>394</v>
      </c>
      <c r="F2881" s="224">
        <v>38.325000000000003</v>
      </c>
      <c r="G2881" s="33"/>
      <c r="H2881" s="34"/>
    </row>
    <row r="2882" spans="1:8" s="2" customFormat="1" ht="16.899999999999999" customHeight="1">
      <c r="A2882" s="33"/>
      <c r="B2882" s="34"/>
      <c r="C2882" s="223" t="s">
        <v>486</v>
      </c>
      <c r="D2882" s="223" t="s">
        <v>487</v>
      </c>
      <c r="E2882" s="18" t="s">
        <v>394</v>
      </c>
      <c r="F2882" s="224">
        <v>83.084000000000003</v>
      </c>
      <c r="G2882" s="33"/>
      <c r="H2882" s="34"/>
    </row>
    <row r="2883" spans="1:8" s="2" customFormat="1" ht="16.899999999999999" customHeight="1">
      <c r="A2883" s="33"/>
      <c r="B2883" s="34"/>
      <c r="C2883" s="219" t="s">
        <v>4148</v>
      </c>
      <c r="D2883" s="220" t="s">
        <v>1</v>
      </c>
      <c r="E2883" s="221" t="s">
        <v>1</v>
      </c>
      <c r="F2883" s="222">
        <v>32.116</v>
      </c>
      <c r="G2883" s="33"/>
      <c r="H2883" s="34"/>
    </row>
    <row r="2884" spans="1:8" s="2" customFormat="1" ht="16.899999999999999" customHeight="1">
      <c r="A2884" s="33"/>
      <c r="B2884" s="34"/>
      <c r="C2884" s="223" t="s">
        <v>1</v>
      </c>
      <c r="D2884" s="223" t="s">
        <v>4297</v>
      </c>
      <c r="E2884" s="18" t="s">
        <v>1</v>
      </c>
      <c r="F2884" s="224">
        <v>0</v>
      </c>
      <c r="G2884" s="33"/>
      <c r="H2884" s="34"/>
    </row>
    <row r="2885" spans="1:8" s="2" customFormat="1" ht="16.899999999999999" customHeight="1">
      <c r="A2885" s="33"/>
      <c r="B2885" s="34"/>
      <c r="C2885" s="223" t="s">
        <v>1</v>
      </c>
      <c r="D2885" s="223" t="s">
        <v>4298</v>
      </c>
      <c r="E2885" s="18" t="s">
        <v>1</v>
      </c>
      <c r="F2885" s="224">
        <v>43.75</v>
      </c>
      <c r="G2885" s="33"/>
      <c r="H2885" s="34"/>
    </row>
    <row r="2886" spans="1:8" s="2" customFormat="1" ht="16.899999999999999" customHeight="1">
      <c r="A2886" s="33"/>
      <c r="B2886" s="34"/>
      <c r="C2886" s="223" t="s">
        <v>1</v>
      </c>
      <c r="D2886" s="223" t="s">
        <v>3457</v>
      </c>
      <c r="E2886" s="18" t="s">
        <v>1</v>
      </c>
      <c r="F2886" s="224">
        <v>0</v>
      </c>
      <c r="G2886" s="33"/>
      <c r="H2886" s="34"/>
    </row>
    <row r="2887" spans="1:8" s="2" customFormat="1" ht="16.899999999999999" customHeight="1">
      <c r="A2887" s="33"/>
      <c r="B2887" s="34"/>
      <c r="C2887" s="223" t="s">
        <v>1</v>
      </c>
      <c r="D2887" s="223" t="s">
        <v>4299</v>
      </c>
      <c r="E2887" s="18" t="s">
        <v>1</v>
      </c>
      <c r="F2887" s="224">
        <v>-11.634</v>
      </c>
      <c r="G2887" s="33"/>
      <c r="H2887" s="34"/>
    </row>
    <row r="2888" spans="1:8" s="2" customFormat="1" ht="16.899999999999999" customHeight="1">
      <c r="A2888" s="33"/>
      <c r="B2888" s="34"/>
      <c r="C2888" s="223" t="s">
        <v>4148</v>
      </c>
      <c r="D2888" s="223" t="s">
        <v>3459</v>
      </c>
      <c r="E2888" s="18" t="s">
        <v>1</v>
      </c>
      <c r="F2888" s="224">
        <v>32.116</v>
      </c>
      <c r="G2888" s="33"/>
      <c r="H2888" s="34"/>
    </row>
    <row r="2889" spans="1:8" s="2" customFormat="1" ht="16.899999999999999" customHeight="1">
      <c r="A2889" s="33"/>
      <c r="B2889" s="34"/>
      <c r="C2889" s="225" t="s">
        <v>5480</v>
      </c>
      <c r="D2889" s="33"/>
      <c r="E2889" s="33"/>
      <c r="F2889" s="33"/>
      <c r="G2889" s="33"/>
      <c r="H2889" s="34"/>
    </row>
    <row r="2890" spans="1:8" s="2" customFormat="1" ht="16.899999999999999" customHeight="1">
      <c r="A2890" s="33"/>
      <c r="B2890" s="34"/>
      <c r="C2890" s="223" t="s">
        <v>4209</v>
      </c>
      <c r="D2890" s="223" t="s">
        <v>4210</v>
      </c>
      <c r="E2890" s="18" t="s">
        <v>394</v>
      </c>
      <c r="F2890" s="224">
        <v>32.116</v>
      </c>
      <c r="G2890" s="33"/>
      <c r="H2890" s="34"/>
    </row>
    <row r="2891" spans="1:8" s="2" customFormat="1" ht="16.899999999999999" customHeight="1">
      <c r="A2891" s="33"/>
      <c r="B2891" s="34"/>
      <c r="C2891" s="223" t="s">
        <v>494</v>
      </c>
      <c r="D2891" s="223" t="s">
        <v>495</v>
      </c>
      <c r="E2891" s="18" t="s">
        <v>394</v>
      </c>
      <c r="F2891" s="224">
        <v>43.75</v>
      </c>
      <c r="G2891" s="33"/>
      <c r="H2891" s="34"/>
    </row>
    <row r="2892" spans="1:8" s="2" customFormat="1" ht="16.899999999999999" customHeight="1">
      <c r="A2892" s="33"/>
      <c r="B2892" s="34"/>
      <c r="C2892" s="219" t="s">
        <v>4150</v>
      </c>
      <c r="D2892" s="220" t="s">
        <v>1</v>
      </c>
      <c r="E2892" s="221" t="s">
        <v>1</v>
      </c>
      <c r="F2892" s="222">
        <v>32.116</v>
      </c>
      <c r="G2892" s="33"/>
      <c r="H2892" s="34"/>
    </row>
    <row r="2893" spans="1:8" s="2" customFormat="1" ht="16.899999999999999" customHeight="1">
      <c r="A2893" s="33"/>
      <c r="B2893" s="34"/>
      <c r="C2893" s="223" t="s">
        <v>1</v>
      </c>
      <c r="D2893" s="223" t="s">
        <v>3438</v>
      </c>
      <c r="E2893" s="18" t="s">
        <v>1</v>
      </c>
      <c r="F2893" s="224">
        <v>0</v>
      </c>
      <c r="G2893" s="33"/>
      <c r="H2893" s="34"/>
    </row>
    <row r="2894" spans="1:8" s="2" customFormat="1" ht="16.899999999999999" customHeight="1">
      <c r="A2894" s="33"/>
      <c r="B2894" s="34"/>
      <c r="C2894" s="223" t="s">
        <v>1</v>
      </c>
      <c r="D2894" s="223" t="s">
        <v>3439</v>
      </c>
      <c r="E2894" s="18" t="s">
        <v>1</v>
      </c>
      <c r="F2894" s="224">
        <v>0</v>
      </c>
      <c r="G2894" s="33"/>
      <c r="H2894" s="34"/>
    </row>
    <row r="2895" spans="1:8" s="2" customFormat="1" ht="16.899999999999999" customHeight="1">
      <c r="A2895" s="33"/>
      <c r="B2895" s="34"/>
      <c r="C2895" s="223" t="s">
        <v>1</v>
      </c>
      <c r="D2895" s="223" t="s">
        <v>3440</v>
      </c>
      <c r="E2895" s="18" t="s">
        <v>1</v>
      </c>
      <c r="F2895" s="224">
        <v>0</v>
      </c>
      <c r="G2895" s="33"/>
      <c r="H2895" s="34"/>
    </row>
    <row r="2896" spans="1:8" s="2" customFormat="1" ht="16.899999999999999" customHeight="1">
      <c r="A2896" s="33"/>
      <c r="B2896" s="34"/>
      <c r="C2896" s="223" t="s">
        <v>1</v>
      </c>
      <c r="D2896" s="223" t="s">
        <v>3441</v>
      </c>
      <c r="E2896" s="18" t="s">
        <v>1</v>
      </c>
      <c r="F2896" s="224">
        <v>0</v>
      </c>
      <c r="G2896" s="33"/>
      <c r="H2896" s="34"/>
    </row>
    <row r="2897" spans="1:8" s="2" customFormat="1" ht="16.899999999999999" customHeight="1">
      <c r="A2897" s="33"/>
      <c r="B2897" s="34"/>
      <c r="C2897" s="223" t="s">
        <v>1</v>
      </c>
      <c r="D2897" s="223" t="s">
        <v>3442</v>
      </c>
      <c r="E2897" s="18" t="s">
        <v>1</v>
      </c>
      <c r="F2897" s="224">
        <v>0</v>
      </c>
      <c r="G2897" s="33"/>
      <c r="H2897" s="34"/>
    </row>
    <row r="2898" spans="1:8" s="2" customFormat="1" ht="16.899999999999999" customHeight="1">
      <c r="A2898" s="33"/>
      <c r="B2898" s="34"/>
      <c r="C2898" s="223" t="s">
        <v>1</v>
      </c>
      <c r="D2898" s="223" t="s">
        <v>4287</v>
      </c>
      <c r="E2898" s="18" t="s">
        <v>1</v>
      </c>
      <c r="F2898" s="224">
        <v>0</v>
      </c>
      <c r="G2898" s="33"/>
      <c r="H2898" s="34"/>
    </row>
    <row r="2899" spans="1:8" s="2" customFormat="1" ht="16.899999999999999" customHeight="1">
      <c r="A2899" s="33"/>
      <c r="B2899" s="34"/>
      <c r="C2899" s="223" t="s">
        <v>1</v>
      </c>
      <c r="D2899" s="223" t="s">
        <v>4288</v>
      </c>
      <c r="E2899" s="18" t="s">
        <v>1</v>
      </c>
      <c r="F2899" s="224">
        <v>0</v>
      </c>
      <c r="G2899" s="33"/>
      <c r="H2899" s="34"/>
    </row>
    <row r="2900" spans="1:8" s="2" customFormat="1" ht="16.899999999999999" customHeight="1">
      <c r="A2900" s="33"/>
      <c r="B2900" s="34"/>
      <c r="C2900" s="223" t="s">
        <v>1</v>
      </c>
      <c r="D2900" s="223" t="s">
        <v>4289</v>
      </c>
      <c r="E2900" s="18" t="s">
        <v>1</v>
      </c>
      <c r="F2900" s="224">
        <v>0</v>
      </c>
      <c r="G2900" s="33"/>
      <c r="H2900" s="34"/>
    </row>
    <row r="2901" spans="1:8" s="2" customFormat="1" ht="16.899999999999999" customHeight="1">
      <c r="A2901" s="33"/>
      <c r="B2901" s="34"/>
      <c r="C2901" s="223" t="s">
        <v>1</v>
      </c>
      <c r="D2901" s="223" t="s">
        <v>4290</v>
      </c>
      <c r="E2901" s="18" t="s">
        <v>1</v>
      </c>
      <c r="F2901" s="224">
        <v>43.75</v>
      </c>
      <c r="G2901" s="33"/>
      <c r="H2901" s="34"/>
    </row>
    <row r="2902" spans="1:8" s="2" customFormat="1" ht="16.899999999999999" customHeight="1">
      <c r="A2902" s="33"/>
      <c r="B2902" s="34"/>
      <c r="C2902" s="223" t="s">
        <v>1</v>
      </c>
      <c r="D2902" s="223" t="s">
        <v>4291</v>
      </c>
      <c r="E2902" s="18" t="s">
        <v>1</v>
      </c>
      <c r="F2902" s="224">
        <v>0</v>
      </c>
      <c r="G2902" s="33"/>
      <c r="H2902" s="34"/>
    </row>
    <row r="2903" spans="1:8" s="2" customFormat="1" ht="16.899999999999999" customHeight="1">
      <c r="A2903" s="33"/>
      <c r="B2903" s="34"/>
      <c r="C2903" s="223" t="s">
        <v>1</v>
      </c>
      <c r="D2903" s="223" t="s">
        <v>4292</v>
      </c>
      <c r="E2903" s="18" t="s">
        <v>1</v>
      </c>
      <c r="F2903" s="224">
        <v>-11.634</v>
      </c>
      <c r="G2903" s="33"/>
      <c r="H2903" s="34"/>
    </row>
    <row r="2904" spans="1:8" s="2" customFormat="1" ht="16.899999999999999" customHeight="1">
      <c r="A2904" s="33"/>
      <c r="B2904" s="34"/>
      <c r="C2904" s="223" t="s">
        <v>4150</v>
      </c>
      <c r="D2904" s="223" t="s">
        <v>3449</v>
      </c>
      <c r="E2904" s="18" t="s">
        <v>1</v>
      </c>
      <c r="F2904" s="224">
        <v>32.116</v>
      </c>
      <c r="G2904" s="33"/>
      <c r="H2904" s="34"/>
    </row>
    <row r="2905" spans="1:8" s="2" customFormat="1" ht="16.899999999999999" customHeight="1">
      <c r="A2905" s="33"/>
      <c r="B2905" s="34"/>
      <c r="C2905" s="225" t="s">
        <v>5480</v>
      </c>
      <c r="D2905" s="33"/>
      <c r="E2905" s="33"/>
      <c r="F2905" s="33"/>
      <c r="G2905" s="33"/>
      <c r="H2905" s="34"/>
    </row>
    <row r="2906" spans="1:8" s="2" customFormat="1" ht="16.899999999999999" customHeight="1">
      <c r="A2906" s="33"/>
      <c r="B2906" s="34"/>
      <c r="C2906" s="223" t="s">
        <v>4199</v>
      </c>
      <c r="D2906" s="223" t="s">
        <v>4200</v>
      </c>
      <c r="E2906" s="18" t="s">
        <v>394</v>
      </c>
      <c r="F2906" s="224">
        <v>32.116</v>
      </c>
      <c r="G2906" s="33"/>
      <c r="H2906" s="34"/>
    </row>
    <row r="2907" spans="1:8" s="2" customFormat="1" ht="16.899999999999999" customHeight="1">
      <c r="A2907" s="33"/>
      <c r="B2907" s="34"/>
      <c r="C2907" s="223" t="s">
        <v>486</v>
      </c>
      <c r="D2907" s="223" t="s">
        <v>487</v>
      </c>
      <c r="E2907" s="18" t="s">
        <v>394</v>
      </c>
      <c r="F2907" s="224">
        <v>43.75</v>
      </c>
      <c r="G2907" s="33"/>
      <c r="H2907" s="34"/>
    </row>
    <row r="2908" spans="1:8" s="2" customFormat="1" ht="16.899999999999999" customHeight="1">
      <c r="A2908" s="33"/>
      <c r="B2908" s="34"/>
      <c r="C2908" s="219" t="s">
        <v>4151</v>
      </c>
      <c r="D2908" s="220" t="s">
        <v>1</v>
      </c>
      <c r="E2908" s="221" t="s">
        <v>1</v>
      </c>
      <c r="F2908" s="222">
        <v>48.676000000000002</v>
      </c>
      <c r="G2908" s="33"/>
      <c r="H2908" s="34"/>
    </row>
    <row r="2909" spans="1:8" s="2" customFormat="1" ht="16.899999999999999" customHeight="1">
      <c r="A2909" s="33"/>
      <c r="B2909" s="34"/>
      <c r="C2909" s="223" t="s">
        <v>1</v>
      </c>
      <c r="D2909" s="223" t="s">
        <v>4212</v>
      </c>
      <c r="E2909" s="18" t="s">
        <v>1</v>
      </c>
      <c r="F2909" s="224">
        <v>0</v>
      </c>
      <c r="G2909" s="33"/>
      <c r="H2909" s="34"/>
    </row>
    <row r="2910" spans="1:8" s="2" customFormat="1" ht="16.899999999999999" customHeight="1">
      <c r="A2910" s="33"/>
      <c r="B2910" s="34"/>
      <c r="C2910" s="223" t="s">
        <v>1</v>
      </c>
      <c r="D2910" s="223" t="s">
        <v>4213</v>
      </c>
      <c r="E2910" s="18" t="s">
        <v>1</v>
      </c>
      <c r="F2910" s="224">
        <v>51.68</v>
      </c>
      <c r="G2910" s="33"/>
      <c r="H2910" s="34"/>
    </row>
    <row r="2911" spans="1:8" s="2" customFormat="1" ht="16.899999999999999" customHeight="1">
      <c r="A2911" s="33"/>
      <c r="B2911" s="34"/>
      <c r="C2911" s="223" t="s">
        <v>1</v>
      </c>
      <c r="D2911" s="223" t="s">
        <v>4214</v>
      </c>
      <c r="E2911" s="18" t="s">
        <v>1</v>
      </c>
      <c r="F2911" s="224">
        <v>0</v>
      </c>
      <c r="G2911" s="33"/>
      <c r="H2911" s="34"/>
    </row>
    <row r="2912" spans="1:8" s="2" customFormat="1" ht="16.899999999999999" customHeight="1">
      <c r="A2912" s="33"/>
      <c r="B2912" s="34"/>
      <c r="C2912" s="223" t="s">
        <v>1</v>
      </c>
      <c r="D2912" s="223" t="s">
        <v>4215</v>
      </c>
      <c r="E2912" s="18" t="s">
        <v>1</v>
      </c>
      <c r="F2912" s="224">
        <v>-3.004</v>
      </c>
      <c r="G2912" s="33"/>
      <c r="H2912" s="34"/>
    </row>
    <row r="2913" spans="1:8" s="2" customFormat="1" ht="16.899999999999999" customHeight="1">
      <c r="A2913" s="33"/>
      <c r="B2913" s="34"/>
      <c r="C2913" s="223" t="s">
        <v>4151</v>
      </c>
      <c r="D2913" s="223" t="s">
        <v>3230</v>
      </c>
      <c r="E2913" s="18" t="s">
        <v>1</v>
      </c>
      <c r="F2913" s="224">
        <v>48.676000000000002</v>
      </c>
      <c r="G2913" s="33"/>
      <c r="H2913" s="34"/>
    </row>
    <row r="2914" spans="1:8" s="2" customFormat="1" ht="16.899999999999999" customHeight="1">
      <c r="A2914" s="33"/>
      <c r="B2914" s="34"/>
      <c r="C2914" s="225" t="s">
        <v>5480</v>
      </c>
      <c r="D2914" s="33"/>
      <c r="E2914" s="33"/>
      <c r="F2914" s="33"/>
      <c r="G2914" s="33"/>
      <c r="H2914" s="34"/>
    </row>
    <row r="2915" spans="1:8" s="2" customFormat="1" ht="16.899999999999999" customHeight="1">
      <c r="A2915" s="33"/>
      <c r="B2915" s="34"/>
      <c r="C2915" s="223" t="s">
        <v>4209</v>
      </c>
      <c r="D2915" s="223" t="s">
        <v>4210</v>
      </c>
      <c r="E2915" s="18" t="s">
        <v>394</v>
      </c>
      <c r="F2915" s="224">
        <v>48.676000000000002</v>
      </c>
      <c r="G2915" s="33"/>
      <c r="H2915" s="34"/>
    </row>
    <row r="2916" spans="1:8" s="2" customFormat="1" ht="16.899999999999999" customHeight="1">
      <c r="A2916" s="33"/>
      <c r="B2916" s="34"/>
      <c r="C2916" s="223" t="s">
        <v>494</v>
      </c>
      <c r="D2916" s="223" t="s">
        <v>495</v>
      </c>
      <c r="E2916" s="18" t="s">
        <v>394</v>
      </c>
      <c r="F2916" s="224">
        <v>148.06299999999999</v>
      </c>
      <c r="G2916" s="33"/>
      <c r="H2916" s="34"/>
    </row>
    <row r="2917" spans="1:8" s="2" customFormat="1" ht="16.899999999999999" customHeight="1">
      <c r="A2917" s="33"/>
      <c r="B2917" s="34"/>
      <c r="C2917" s="219" t="s">
        <v>4153</v>
      </c>
      <c r="D2917" s="220" t="s">
        <v>1</v>
      </c>
      <c r="E2917" s="221" t="s">
        <v>1</v>
      </c>
      <c r="F2917" s="222">
        <v>9.2929999999999993</v>
      </c>
      <c r="G2917" s="33"/>
      <c r="H2917" s="34"/>
    </row>
    <row r="2918" spans="1:8" s="2" customFormat="1" ht="16.899999999999999" customHeight="1">
      <c r="A2918" s="33"/>
      <c r="B2918" s="34"/>
      <c r="C2918" s="223" t="s">
        <v>1</v>
      </c>
      <c r="D2918" s="223" t="s">
        <v>3225</v>
      </c>
      <c r="E2918" s="18" t="s">
        <v>1</v>
      </c>
      <c r="F2918" s="224">
        <v>0</v>
      </c>
      <c r="G2918" s="33"/>
      <c r="H2918" s="34"/>
    </row>
    <row r="2919" spans="1:8" s="2" customFormat="1" ht="16.899999999999999" customHeight="1">
      <c r="A2919" s="33"/>
      <c r="B2919" s="34"/>
      <c r="C2919" s="223" t="s">
        <v>1</v>
      </c>
      <c r="D2919" s="223" t="s">
        <v>4202</v>
      </c>
      <c r="E2919" s="18" t="s">
        <v>1</v>
      </c>
      <c r="F2919" s="224">
        <v>10</v>
      </c>
      <c r="G2919" s="33"/>
      <c r="H2919" s="34"/>
    </row>
    <row r="2920" spans="1:8" s="2" customFormat="1" ht="16.899999999999999" customHeight="1">
      <c r="A2920" s="33"/>
      <c r="B2920" s="34"/>
      <c r="C2920" s="223" t="s">
        <v>1</v>
      </c>
      <c r="D2920" s="223" t="s">
        <v>3235</v>
      </c>
      <c r="E2920" s="18" t="s">
        <v>1</v>
      </c>
      <c r="F2920" s="224">
        <v>0</v>
      </c>
      <c r="G2920" s="33"/>
      <c r="H2920" s="34"/>
    </row>
    <row r="2921" spans="1:8" s="2" customFormat="1" ht="16.899999999999999" customHeight="1">
      <c r="A2921" s="33"/>
      <c r="B2921" s="34"/>
      <c r="C2921" s="223" t="s">
        <v>1</v>
      </c>
      <c r="D2921" s="223" t="s">
        <v>4203</v>
      </c>
      <c r="E2921" s="18" t="s">
        <v>1</v>
      </c>
      <c r="F2921" s="224">
        <v>-0.70699999999999996</v>
      </c>
      <c r="G2921" s="33"/>
      <c r="H2921" s="34"/>
    </row>
    <row r="2922" spans="1:8" s="2" customFormat="1" ht="16.899999999999999" customHeight="1">
      <c r="A2922" s="33"/>
      <c r="B2922" s="34"/>
      <c r="C2922" s="223" t="s">
        <v>4153</v>
      </c>
      <c r="D2922" s="223" t="s">
        <v>3237</v>
      </c>
      <c r="E2922" s="18" t="s">
        <v>1</v>
      </c>
      <c r="F2922" s="224">
        <v>9.2929999999999993</v>
      </c>
      <c r="G2922" s="33"/>
      <c r="H2922" s="34"/>
    </row>
    <row r="2923" spans="1:8" s="2" customFormat="1" ht="16.899999999999999" customHeight="1">
      <c r="A2923" s="33"/>
      <c r="B2923" s="34"/>
      <c r="C2923" s="225" t="s">
        <v>5480</v>
      </c>
      <c r="D2923" s="33"/>
      <c r="E2923" s="33"/>
      <c r="F2923" s="33"/>
      <c r="G2923" s="33"/>
      <c r="H2923" s="34"/>
    </row>
    <row r="2924" spans="1:8" s="2" customFormat="1" ht="16.899999999999999" customHeight="1">
      <c r="A2924" s="33"/>
      <c r="B2924" s="34"/>
      <c r="C2924" s="223" t="s">
        <v>4199</v>
      </c>
      <c r="D2924" s="223" t="s">
        <v>4200</v>
      </c>
      <c r="E2924" s="18" t="s">
        <v>394</v>
      </c>
      <c r="F2924" s="224">
        <v>9.2929999999999993</v>
      </c>
      <c r="G2924" s="33"/>
      <c r="H2924" s="34"/>
    </row>
    <row r="2925" spans="1:8" s="2" customFormat="1" ht="16.899999999999999" customHeight="1">
      <c r="A2925" s="33"/>
      <c r="B2925" s="34"/>
      <c r="C2925" s="223" t="s">
        <v>486</v>
      </c>
      <c r="D2925" s="223" t="s">
        <v>487</v>
      </c>
      <c r="E2925" s="18" t="s">
        <v>394</v>
      </c>
      <c r="F2925" s="224">
        <v>83.084000000000003</v>
      </c>
      <c r="G2925" s="33"/>
      <c r="H2925" s="34"/>
    </row>
    <row r="2926" spans="1:8" s="2" customFormat="1" ht="16.899999999999999" customHeight="1">
      <c r="A2926" s="33"/>
      <c r="B2926" s="34"/>
      <c r="C2926" s="219" t="s">
        <v>4155</v>
      </c>
      <c r="D2926" s="220" t="s">
        <v>1</v>
      </c>
      <c r="E2926" s="221" t="s">
        <v>1</v>
      </c>
      <c r="F2926" s="222">
        <v>6.6959999999999997</v>
      </c>
      <c r="G2926" s="33"/>
      <c r="H2926" s="34"/>
    </row>
    <row r="2927" spans="1:8" s="2" customFormat="1" ht="16.899999999999999" customHeight="1">
      <c r="A2927" s="33"/>
      <c r="B2927" s="34"/>
      <c r="C2927" s="223" t="s">
        <v>1</v>
      </c>
      <c r="D2927" s="223" t="s">
        <v>4245</v>
      </c>
      <c r="E2927" s="18" t="s">
        <v>1</v>
      </c>
      <c r="F2927" s="224">
        <v>0</v>
      </c>
      <c r="G2927" s="33"/>
      <c r="H2927" s="34"/>
    </row>
    <row r="2928" spans="1:8" s="2" customFormat="1" ht="16.899999999999999" customHeight="1">
      <c r="A2928" s="33"/>
      <c r="B2928" s="34"/>
      <c r="C2928" s="223" t="s">
        <v>1</v>
      </c>
      <c r="D2928" s="223" t="s">
        <v>3343</v>
      </c>
      <c r="E2928" s="18" t="s">
        <v>1</v>
      </c>
      <c r="F2928" s="224">
        <v>0</v>
      </c>
      <c r="G2928" s="33"/>
      <c r="H2928" s="34"/>
    </row>
    <row r="2929" spans="1:8" s="2" customFormat="1" ht="16.899999999999999" customHeight="1">
      <c r="A2929" s="33"/>
      <c r="B2929" s="34"/>
      <c r="C2929" s="223" t="s">
        <v>1</v>
      </c>
      <c r="D2929" s="223" t="s">
        <v>4254</v>
      </c>
      <c r="E2929" s="18" t="s">
        <v>1</v>
      </c>
      <c r="F2929" s="224">
        <v>6.6959999999999997</v>
      </c>
      <c r="G2929" s="33"/>
      <c r="H2929" s="34"/>
    </row>
    <row r="2930" spans="1:8" s="2" customFormat="1" ht="16.899999999999999" customHeight="1">
      <c r="A2930" s="33"/>
      <c r="B2930" s="34"/>
      <c r="C2930" s="223" t="s">
        <v>4155</v>
      </c>
      <c r="D2930" s="223" t="s">
        <v>3345</v>
      </c>
      <c r="E2930" s="18" t="s">
        <v>1</v>
      </c>
      <c r="F2930" s="224">
        <v>6.6959999999999997</v>
      </c>
      <c r="G2930" s="33"/>
      <c r="H2930" s="34"/>
    </row>
    <row r="2931" spans="1:8" s="2" customFormat="1" ht="16.899999999999999" customHeight="1">
      <c r="A2931" s="33"/>
      <c r="B2931" s="34"/>
      <c r="C2931" s="225" t="s">
        <v>5480</v>
      </c>
      <c r="D2931" s="33"/>
      <c r="E2931" s="33"/>
      <c r="F2931" s="33"/>
      <c r="G2931" s="33"/>
      <c r="H2931" s="34"/>
    </row>
    <row r="2932" spans="1:8" s="2" customFormat="1" ht="16.899999999999999" customHeight="1">
      <c r="A2932" s="33"/>
      <c r="B2932" s="34"/>
      <c r="C2932" s="223" t="s">
        <v>1192</v>
      </c>
      <c r="D2932" s="223" t="s">
        <v>1193</v>
      </c>
      <c r="E2932" s="18" t="s">
        <v>394</v>
      </c>
      <c r="F2932" s="224">
        <v>6.6959999999999997</v>
      </c>
      <c r="G2932" s="33"/>
      <c r="H2932" s="34"/>
    </row>
    <row r="2933" spans="1:8" s="2" customFormat="1" ht="16.899999999999999" customHeight="1">
      <c r="A2933" s="33"/>
      <c r="B2933" s="34"/>
      <c r="C2933" s="223" t="s">
        <v>1146</v>
      </c>
      <c r="D2933" s="223" t="s">
        <v>1147</v>
      </c>
      <c r="E2933" s="18" t="s">
        <v>394</v>
      </c>
      <c r="F2933" s="224">
        <v>26.783999999999999</v>
      </c>
      <c r="G2933" s="33"/>
      <c r="H2933" s="34"/>
    </row>
    <row r="2934" spans="1:8" s="2" customFormat="1" ht="16.899999999999999" customHeight="1">
      <c r="A2934" s="33"/>
      <c r="B2934" s="34"/>
      <c r="C2934" s="223" t="s">
        <v>494</v>
      </c>
      <c r="D2934" s="223" t="s">
        <v>495</v>
      </c>
      <c r="E2934" s="18" t="s">
        <v>394</v>
      </c>
      <c r="F2934" s="224">
        <v>148.06299999999999</v>
      </c>
      <c r="G2934" s="33"/>
      <c r="H2934" s="34"/>
    </row>
    <row r="2935" spans="1:8" s="2" customFormat="1" ht="16.899999999999999" customHeight="1">
      <c r="A2935" s="33"/>
      <c r="B2935" s="34"/>
      <c r="C2935" s="219" t="s">
        <v>4156</v>
      </c>
      <c r="D2935" s="220" t="s">
        <v>1</v>
      </c>
      <c r="E2935" s="221" t="s">
        <v>1</v>
      </c>
      <c r="F2935" s="222">
        <v>26.783999999999999</v>
      </c>
      <c r="G2935" s="33"/>
      <c r="H2935" s="34"/>
    </row>
    <row r="2936" spans="1:8" s="2" customFormat="1" ht="16.899999999999999" customHeight="1">
      <c r="A2936" s="33"/>
      <c r="B2936" s="34"/>
      <c r="C2936" s="223" t="s">
        <v>1</v>
      </c>
      <c r="D2936" s="223" t="s">
        <v>4245</v>
      </c>
      <c r="E2936" s="18" t="s">
        <v>1</v>
      </c>
      <c r="F2936" s="224">
        <v>0</v>
      </c>
      <c r="G2936" s="33"/>
      <c r="H2936" s="34"/>
    </row>
    <row r="2937" spans="1:8" s="2" customFormat="1" ht="16.899999999999999" customHeight="1">
      <c r="A2937" s="33"/>
      <c r="B2937" s="34"/>
      <c r="C2937" s="223" t="s">
        <v>1</v>
      </c>
      <c r="D2937" s="223" t="s">
        <v>4246</v>
      </c>
      <c r="E2937" s="18" t="s">
        <v>1</v>
      </c>
      <c r="F2937" s="224">
        <v>0</v>
      </c>
      <c r="G2937" s="33"/>
      <c r="H2937" s="34"/>
    </row>
    <row r="2938" spans="1:8" s="2" customFormat="1" ht="16.899999999999999" customHeight="1">
      <c r="A2938" s="33"/>
      <c r="B2938" s="34"/>
      <c r="C2938" s="223" t="s">
        <v>1</v>
      </c>
      <c r="D2938" s="223" t="s">
        <v>4247</v>
      </c>
      <c r="E2938" s="18" t="s">
        <v>1</v>
      </c>
      <c r="F2938" s="224">
        <v>21.6</v>
      </c>
      <c r="G2938" s="33"/>
      <c r="H2938" s="34"/>
    </row>
    <row r="2939" spans="1:8" s="2" customFormat="1" ht="16.899999999999999" customHeight="1">
      <c r="A2939" s="33"/>
      <c r="B2939" s="34"/>
      <c r="C2939" s="223" t="s">
        <v>1</v>
      </c>
      <c r="D2939" s="223" t="s">
        <v>4248</v>
      </c>
      <c r="E2939" s="18" t="s">
        <v>1</v>
      </c>
      <c r="F2939" s="224">
        <v>11.88</v>
      </c>
      <c r="G2939" s="33"/>
      <c r="H2939" s="34"/>
    </row>
    <row r="2940" spans="1:8" s="2" customFormat="1" ht="16.899999999999999" customHeight="1">
      <c r="A2940" s="33"/>
      <c r="B2940" s="34"/>
      <c r="C2940" s="223" t="s">
        <v>1</v>
      </c>
      <c r="D2940" s="223" t="s">
        <v>3335</v>
      </c>
      <c r="E2940" s="18" t="s">
        <v>1</v>
      </c>
      <c r="F2940" s="224">
        <v>0</v>
      </c>
      <c r="G2940" s="33"/>
      <c r="H2940" s="34"/>
    </row>
    <row r="2941" spans="1:8" s="2" customFormat="1" ht="16.899999999999999" customHeight="1">
      <c r="A2941" s="33"/>
      <c r="B2941" s="34"/>
      <c r="C2941" s="223" t="s">
        <v>1</v>
      </c>
      <c r="D2941" s="223" t="s">
        <v>4249</v>
      </c>
      <c r="E2941" s="18" t="s">
        <v>1</v>
      </c>
      <c r="F2941" s="224">
        <v>-6.6959999999999997</v>
      </c>
      <c r="G2941" s="33"/>
      <c r="H2941" s="34"/>
    </row>
    <row r="2942" spans="1:8" s="2" customFormat="1" ht="16.899999999999999" customHeight="1">
      <c r="A2942" s="33"/>
      <c r="B2942" s="34"/>
      <c r="C2942" s="223" t="s">
        <v>4156</v>
      </c>
      <c r="D2942" s="223" t="s">
        <v>236</v>
      </c>
      <c r="E2942" s="18" t="s">
        <v>1</v>
      </c>
      <c r="F2942" s="224">
        <v>26.783999999999999</v>
      </c>
      <c r="G2942" s="33"/>
      <c r="H2942" s="34"/>
    </row>
    <row r="2943" spans="1:8" s="2" customFormat="1" ht="16.899999999999999" customHeight="1">
      <c r="A2943" s="33"/>
      <c r="B2943" s="34"/>
      <c r="C2943" s="225" t="s">
        <v>5480</v>
      </c>
      <c r="D2943" s="33"/>
      <c r="E2943" s="33"/>
      <c r="F2943" s="33"/>
      <c r="G2943" s="33"/>
      <c r="H2943" s="34"/>
    </row>
    <row r="2944" spans="1:8" s="2" customFormat="1" ht="16.899999999999999" customHeight="1">
      <c r="A2944" s="33"/>
      <c r="B2944" s="34"/>
      <c r="C2944" s="223" t="s">
        <v>1146</v>
      </c>
      <c r="D2944" s="223" t="s">
        <v>1147</v>
      </c>
      <c r="E2944" s="18" t="s">
        <v>394</v>
      </c>
      <c r="F2944" s="224">
        <v>26.783999999999999</v>
      </c>
      <c r="G2944" s="33"/>
      <c r="H2944" s="34"/>
    </row>
    <row r="2945" spans="1:8" s="2" customFormat="1" ht="16.899999999999999" customHeight="1">
      <c r="A2945" s="33"/>
      <c r="B2945" s="34"/>
      <c r="C2945" s="223" t="s">
        <v>486</v>
      </c>
      <c r="D2945" s="223" t="s">
        <v>487</v>
      </c>
      <c r="E2945" s="18" t="s">
        <v>394</v>
      </c>
      <c r="F2945" s="224">
        <v>83.084000000000003</v>
      </c>
      <c r="G2945" s="33"/>
      <c r="H2945" s="34"/>
    </row>
    <row r="2946" spans="1:8" s="2" customFormat="1" ht="16.899999999999999" customHeight="1">
      <c r="A2946" s="33"/>
      <c r="B2946" s="34"/>
      <c r="C2946" s="219" t="s">
        <v>4158</v>
      </c>
      <c r="D2946" s="220" t="s">
        <v>1</v>
      </c>
      <c r="E2946" s="221" t="s">
        <v>1</v>
      </c>
      <c r="F2946" s="222">
        <v>87</v>
      </c>
      <c r="G2946" s="33"/>
      <c r="H2946" s="34"/>
    </row>
    <row r="2947" spans="1:8" s="2" customFormat="1" ht="16.899999999999999" customHeight="1">
      <c r="A2947" s="33"/>
      <c r="B2947" s="34"/>
      <c r="C2947" s="223" t="s">
        <v>1</v>
      </c>
      <c r="D2947" s="223" t="s">
        <v>3340</v>
      </c>
      <c r="E2947" s="18" t="s">
        <v>1</v>
      </c>
      <c r="F2947" s="224">
        <v>0</v>
      </c>
      <c r="G2947" s="33"/>
      <c r="H2947" s="34"/>
    </row>
    <row r="2948" spans="1:8" s="2" customFormat="1" ht="16.899999999999999" customHeight="1">
      <c r="A2948" s="33"/>
      <c r="B2948" s="34"/>
      <c r="C2948" s="223" t="s">
        <v>1</v>
      </c>
      <c r="D2948" s="223" t="s">
        <v>4251</v>
      </c>
      <c r="E2948" s="18" t="s">
        <v>1</v>
      </c>
      <c r="F2948" s="224">
        <v>0</v>
      </c>
      <c r="G2948" s="33"/>
      <c r="H2948" s="34"/>
    </row>
    <row r="2949" spans="1:8" s="2" customFormat="1" ht="16.899999999999999" customHeight="1">
      <c r="A2949" s="33"/>
      <c r="B2949" s="34"/>
      <c r="C2949" s="223" t="s">
        <v>1</v>
      </c>
      <c r="D2949" s="223" t="s">
        <v>4252</v>
      </c>
      <c r="E2949" s="18" t="s">
        <v>1</v>
      </c>
      <c r="F2949" s="224">
        <v>87</v>
      </c>
      <c r="G2949" s="33"/>
      <c r="H2949" s="34"/>
    </row>
    <row r="2950" spans="1:8" s="2" customFormat="1" ht="16.899999999999999" customHeight="1">
      <c r="A2950" s="33"/>
      <c r="B2950" s="34"/>
      <c r="C2950" s="223" t="s">
        <v>4158</v>
      </c>
      <c r="D2950" s="223" t="s">
        <v>236</v>
      </c>
      <c r="E2950" s="18" t="s">
        <v>1</v>
      </c>
      <c r="F2950" s="224">
        <v>87</v>
      </c>
      <c r="G2950" s="33"/>
      <c r="H2950" s="34"/>
    </row>
    <row r="2951" spans="1:8" s="2" customFormat="1" ht="16.899999999999999" customHeight="1">
      <c r="A2951" s="33"/>
      <c r="B2951" s="34"/>
      <c r="C2951" s="225" t="s">
        <v>5480</v>
      </c>
      <c r="D2951" s="33"/>
      <c r="E2951" s="33"/>
      <c r="F2951" s="33"/>
      <c r="G2951" s="33"/>
      <c r="H2951" s="34"/>
    </row>
    <row r="2952" spans="1:8" s="2" customFormat="1" ht="16.899999999999999" customHeight="1">
      <c r="A2952" s="33"/>
      <c r="B2952" s="34"/>
      <c r="C2952" s="223" t="s">
        <v>3337</v>
      </c>
      <c r="D2952" s="223" t="s">
        <v>3338</v>
      </c>
      <c r="E2952" s="18" t="s">
        <v>394</v>
      </c>
      <c r="F2952" s="224">
        <v>87</v>
      </c>
      <c r="G2952" s="33"/>
      <c r="H2952" s="34"/>
    </row>
    <row r="2953" spans="1:8" s="2" customFormat="1" ht="16.899999999999999" customHeight="1">
      <c r="A2953" s="33"/>
      <c r="B2953" s="34"/>
      <c r="C2953" s="223" t="s">
        <v>494</v>
      </c>
      <c r="D2953" s="223" t="s">
        <v>495</v>
      </c>
      <c r="E2953" s="18" t="s">
        <v>394</v>
      </c>
      <c r="F2953" s="224">
        <v>148.06299999999999</v>
      </c>
      <c r="G2953" s="33"/>
      <c r="H2953" s="34"/>
    </row>
    <row r="2954" spans="1:8" s="2" customFormat="1" ht="16.899999999999999" customHeight="1">
      <c r="A2954" s="33"/>
      <c r="B2954" s="34"/>
      <c r="C2954" s="219" t="s">
        <v>4159</v>
      </c>
      <c r="D2954" s="220" t="s">
        <v>1</v>
      </c>
      <c r="E2954" s="221" t="s">
        <v>1</v>
      </c>
      <c r="F2954" s="222">
        <v>38.325000000000003</v>
      </c>
      <c r="G2954" s="33"/>
      <c r="H2954" s="34"/>
    </row>
    <row r="2955" spans="1:8" s="2" customFormat="1" ht="16.899999999999999" customHeight="1">
      <c r="A2955" s="33"/>
      <c r="B2955" s="34"/>
      <c r="C2955" s="223" t="s">
        <v>1</v>
      </c>
      <c r="D2955" s="223" t="s">
        <v>4241</v>
      </c>
      <c r="E2955" s="18" t="s">
        <v>1</v>
      </c>
      <c r="F2955" s="224">
        <v>0</v>
      </c>
      <c r="G2955" s="33"/>
      <c r="H2955" s="34"/>
    </row>
    <row r="2956" spans="1:8" s="2" customFormat="1" ht="16.899999999999999" customHeight="1">
      <c r="A2956" s="33"/>
      <c r="B2956" s="34"/>
      <c r="C2956" s="223" t="s">
        <v>1</v>
      </c>
      <c r="D2956" s="223" t="s">
        <v>4242</v>
      </c>
      <c r="E2956" s="18" t="s">
        <v>1</v>
      </c>
      <c r="F2956" s="224">
        <v>41</v>
      </c>
      <c r="G2956" s="33"/>
      <c r="H2956" s="34"/>
    </row>
    <row r="2957" spans="1:8" s="2" customFormat="1" ht="16.899999999999999" customHeight="1">
      <c r="A2957" s="33"/>
      <c r="B2957" s="34"/>
      <c r="C2957" s="223" t="s">
        <v>1</v>
      </c>
      <c r="D2957" s="223" t="s">
        <v>3327</v>
      </c>
      <c r="E2957" s="18" t="s">
        <v>1</v>
      </c>
      <c r="F2957" s="224">
        <v>0</v>
      </c>
      <c r="G2957" s="33"/>
      <c r="H2957" s="34"/>
    </row>
    <row r="2958" spans="1:8" s="2" customFormat="1" ht="16.899999999999999" customHeight="1">
      <c r="A2958" s="33"/>
      <c r="B2958" s="34"/>
      <c r="C2958" s="223" t="s">
        <v>1</v>
      </c>
      <c r="D2958" s="223" t="s">
        <v>4243</v>
      </c>
      <c r="E2958" s="18" t="s">
        <v>1</v>
      </c>
      <c r="F2958" s="224">
        <v>-2.6749999999999998</v>
      </c>
      <c r="G2958" s="33"/>
      <c r="H2958" s="34"/>
    </row>
    <row r="2959" spans="1:8" s="2" customFormat="1" ht="16.899999999999999" customHeight="1">
      <c r="A2959" s="33"/>
      <c r="B2959" s="34"/>
      <c r="C2959" s="223" t="s">
        <v>4159</v>
      </c>
      <c r="D2959" s="223" t="s">
        <v>236</v>
      </c>
      <c r="E2959" s="18" t="s">
        <v>1</v>
      </c>
      <c r="F2959" s="224">
        <v>38.325000000000003</v>
      </c>
      <c r="G2959" s="33"/>
      <c r="H2959" s="34"/>
    </row>
    <row r="2960" spans="1:8" s="2" customFormat="1" ht="16.899999999999999" customHeight="1">
      <c r="A2960" s="33"/>
      <c r="B2960" s="34"/>
      <c r="C2960" s="225" t="s">
        <v>5480</v>
      </c>
      <c r="D2960" s="33"/>
      <c r="E2960" s="33"/>
      <c r="F2960" s="33"/>
      <c r="G2960" s="33"/>
      <c r="H2960" s="34"/>
    </row>
    <row r="2961" spans="1:8" s="2" customFormat="1" ht="16.899999999999999" customHeight="1">
      <c r="A2961" s="33"/>
      <c r="B2961" s="34"/>
      <c r="C2961" s="223" t="s">
        <v>3322</v>
      </c>
      <c r="D2961" s="223" t="s">
        <v>3323</v>
      </c>
      <c r="E2961" s="18" t="s">
        <v>394</v>
      </c>
      <c r="F2961" s="224">
        <v>38.325000000000003</v>
      </c>
      <c r="G2961" s="33"/>
      <c r="H2961" s="34"/>
    </row>
    <row r="2962" spans="1:8" s="2" customFormat="1" ht="16.899999999999999" customHeight="1">
      <c r="A2962" s="33"/>
      <c r="B2962" s="34"/>
      <c r="C2962" s="223" t="s">
        <v>486</v>
      </c>
      <c r="D2962" s="223" t="s">
        <v>487</v>
      </c>
      <c r="E2962" s="18" t="s">
        <v>394</v>
      </c>
      <c r="F2962" s="224">
        <v>83.084000000000003</v>
      </c>
      <c r="G2962" s="33"/>
      <c r="H2962" s="34"/>
    </row>
    <row r="2963" spans="1:8" s="2" customFormat="1" ht="16.899999999999999" customHeight="1">
      <c r="A2963" s="33"/>
      <c r="B2963" s="34"/>
      <c r="C2963" s="219" t="s">
        <v>4161</v>
      </c>
      <c r="D2963" s="220" t="s">
        <v>1</v>
      </c>
      <c r="E2963" s="221" t="s">
        <v>1</v>
      </c>
      <c r="F2963" s="222">
        <v>72</v>
      </c>
      <c r="G2963" s="33"/>
      <c r="H2963" s="34"/>
    </row>
    <row r="2964" spans="1:8" s="2" customFormat="1" ht="16.899999999999999" customHeight="1">
      <c r="A2964" s="33"/>
      <c r="B2964" s="34"/>
      <c r="C2964" s="223" t="s">
        <v>1</v>
      </c>
      <c r="D2964" s="223" t="s">
        <v>4485</v>
      </c>
      <c r="E2964" s="18" t="s">
        <v>1</v>
      </c>
      <c r="F2964" s="224">
        <v>72</v>
      </c>
      <c r="G2964" s="33"/>
      <c r="H2964" s="34"/>
    </row>
    <row r="2965" spans="1:8" s="2" customFormat="1" ht="16.899999999999999" customHeight="1">
      <c r="A2965" s="33"/>
      <c r="B2965" s="34"/>
      <c r="C2965" s="223" t="s">
        <v>4161</v>
      </c>
      <c r="D2965" s="223" t="s">
        <v>282</v>
      </c>
      <c r="E2965" s="18" t="s">
        <v>1</v>
      </c>
      <c r="F2965" s="224">
        <v>72</v>
      </c>
      <c r="G2965" s="33"/>
      <c r="H2965" s="34"/>
    </row>
    <row r="2966" spans="1:8" s="2" customFormat="1" ht="16.899999999999999" customHeight="1">
      <c r="A2966" s="33"/>
      <c r="B2966" s="34"/>
      <c r="C2966" s="225" t="s">
        <v>5480</v>
      </c>
      <c r="D2966" s="33"/>
      <c r="E2966" s="33"/>
      <c r="F2966" s="33"/>
      <c r="G2966" s="33"/>
      <c r="H2966" s="34"/>
    </row>
    <row r="2967" spans="1:8" s="2" customFormat="1" ht="16.899999999999999" customHeight="1">
      <c r="A2967" s="33"/>
      <c r="B2967" s="34"/>
      <c r="C2967" s="223" t="s">
        <v>3390</v>
      </c>
      <c r="D2967" s="223" t="s">
        <v>3391</v>
      </c>
      <c r="E2967" s="18" t="s">
        <v>266</v>
      </c>
      <c r="F2967" s="224">
        <v>72</v>
      </c>
      <c r="G2967" s="33"/>
      <c r="H2967" s="34"/>
    </row>
    <row r="2968" spans="1:8" s="2" customFormat="1" ht="16.899999999999999" customHeight="1">
      <c r="A2968" s="33"/>
      <c r="B2968" s="34"/>
      <c r="C2968" s="223" t="s">
        <v>264</v>
      </c>
      <c r="D2968" s="223" t="s">
        <v>265</v>
      </c>
      <c r="E2968" s="18" t="s">
        <v>266</v>
      </c>
      <c r="F2968" s="224">
        <v>344.24400000000003</v>
      </c>
      <c r="G2968" s="33"/>
      <c r="H2968" s="34"/>
    </row>
    <row r="2969" spans="1:8" s="2" customFormat="1" ht="16.899999999999999" customHeight="1">
      <c r="A2969" s="33"/>
      <c r="B2969" s="34"/>
      <c r="C2969" s="223" t="s">
        <v>269</v>
      </c>
      <c r="D2969" s="223" t="s">
        <v>270</v>
      </c>
      <c r="E2969" s="18" t="s">
        <v>266</v>
      </c>
      <c r="F2969" s="224">
        <v>2065.4639999999999</v>
      </c>
      <c r="G2969" s="33"/>
      <c r="H2969" s="34"/>
    </row>
    <row r="2970" spans="1:8" s="2" customFormat="1" ht="16.899999999999999" customHeight="1">
      <c r="A2970" s="33"/>
      <c r="B2970" s="34"/>
      <c r="C2970" s="223" t="s">
        <v>4045</v>
      </c>
      <c r="D2970" s="223" t="s">
        <v>4046</v>
      </c>
      <c r="E2970" s="18" t="s">
        <v>266</v>
      </c>
      <c r="F2970" s="224">
        <v>19.244</v>
      </c>
      <c r="G2970" s="33"/>
      <c r="H2970" s="34"/>
    </row>
    <row r="2971" spans="1:8" s="2" customFormat="1" ht="16.899999999999999" customHeight="1">
      <c r="A2971" s="33"/>
      <c r="B2971" s="34"/>
      <c r="C2971" s="219" t="s">
        <v>4162</v>
      </c>
      <c r="D2971" s="220" t="s">
        <v>1</v>
      </c>
      <c r="E2971" s="221" t="s">
        <v>1</v>
      </c>
      <c r="F2971" s="222">
        <v>253</v>
      </c>
      <c r="G2971" s="33"/>
      <c r="H2971" s="34"/>
    </row>
    <row r="2972" spans="1:8" s="2" customFormat="1" ht="16.899999999999999" customHeight="1">
      <c r="A2972" s="33"/>
      <c r="B2972" s="34"/>
      <c r="C2972" s="223" t="s">
        <v>1</v>
      </c>
      <c r="D2972" s="223" t="s">
        <v>4487</v>
      </c>
      <c r="E2972" s="18" t="s">
        <v>1</v>
      </c>
      <c r="F2972" s="224">
        <v>140.30000000000001</v>
      </c>
      <c r="G2972" s="33"/>
      <c r="H2972" s="34"/>
    </row>
    <row r="2973" spans="1:8" s="2" customFormat="1" ht="16.899999999999999" customHeight="1">
      <c r="A2973" s="33"/>
      <c r="B2973" s="34"/>
      <c r="C2973" s="223" t="s">
        <v>1</v>
      </c>
      <c r="D2973" s="223" t="s">
        <v>4488</v>
      </c>
      <c r="E2973" s="18" t="s">
        <v>1</v>
      </c>
      <c r="F2973" s="224">
        <v>112.7</v>
      </c>
      <c r="G2973" s="33"/>
      <c r="H2973" s="34"/>
    </row>
    <row r="2974" spans="1:8" s="2" customFormat="1" ht="16.899999999999999" customHeight="1">
      <c r="A2974" s="33"/>
      <c r="B2974" s="34"/>
      <c r="C2974" s="223" t="s">
        <v>4162</v>
      </c>
      <c r="D2974" s="223" t="s">
        <v>282</v>
      </c>
      <c r="E2974" s="18" t="s">
        <v>1</v>
      </c>
      <c r="F2974" s="224">
        <v>253</v>
      </c>
      <c r="G2974" s="33"/>
      <c r="H2974" s="34"/>
    </row>
    <row r="2975" spans="1:8" s="2" customFormat="1" ht="16.899999999999999" customHeight="1">
      <c r="A2975" s="33"/>
      <c r="B2975" s="34"/>
      <c r="C2975" s="225" t="s">
        <v>5480</v>
      </c>
      <c r="D2975" s="33"/>
      <c r="E2975" s="33"/>
      <c r="F2975" s="33"/>
      <c r="G2975" s="33"/>
      <c r="H2975" s="34"/>
    </row>
    <row r="2976" spans="1:8" s="2" customFormat="1" ht="22.5">
      <c r="A2976" s="33"/>
      <c r="B2976" s="34"/>
      <c r="C2976" s="223" t="s">
        <v>4068</v>
      </c>
      <c r="D2976" s="223" t="s">
        <v>4069</v>
      </c>
      <c r="E2976" s="18" t="s">
        <v>266</v>
      </c>
      <c r="F2976" s="224">
        <v>253</v>
      </c>
      <c r="G2976" s="33"/>
      <c r="H2976" s="34"/>
    </row>
    <row r="2977" spans="1:8" s="2" customFormat="1" ht="16.899999999999999" customHeight="1">
      <c r="A2977" s="33"/>
      <c r="B2977" s="34"/>
      <c r="C2977" s="223" t="s">
        <v>264</v>
      </c>
      <c r="D2977" s="223" t="s">
        <v>265</v>
      </c>
      <c r="E2977" s="18" t="s">
        <v>266</v>
      </c>
      <c r="F2977" s="224">
        <v>344.24400000000003</v>
      </c>
      <c r="G2977" s="33"/>
      <c r="H2977" s="34"/>
    </row>
    <row r="2978" spans="1:8" s="2" customFormat="1" ht="16.899999999999999" customHeight="1">
      <c r="A2978" s="33"/>
      <c r="B2978" s="34"/>
      <c r="C2978" s="223" t="s">
        <v>269</v>
      </c>
      <c r="D2978" s="223" t="s">
        <v>270</v>
      </c>
      <c r="E2978" s="18" t="s">
        <v>266</v>
      </c>
      <c r="F2978" s="224">
        <v>2065.4639999999999</v>
      </c>
      <c r="G2978" s="33"/>
      <c r="H2978" s="34"/>
    </row>
    <row r="2979" spans="1:8" s="2" customFormat="1" ht="16.899999999999999" customHeight="1">
      <c r="A2979" s="33"/>
      <c r="B2979" s="34"/>
      <c r="C2979" s="223" t="s">
        <v>4045</v>
      </c>
      <c r="D2979" s="223" t="s">
        <v>4046</v>
      </c>
      <c r="E2979" s="18" t="s">
        <v>266</v>
      </c>
      <c r="F2979" s="224">
        <v>19.244</v>
      </c>
      <c r="G2979" s="33"/>
      <c r="H2979" s="34"/>
    </row>
    <row r="2980" spans="1:8" s="2" customFormat="1" ht="16.899999999999999" customHeight="1">
      <c r="A2980" s="33"/>
      <c r="B2980" s="34"/>
      <c r="C2980" s="219" t="s">
        <v>4164</v>
      </c>
      <c r="D2980" s="220" t="s">
        <v>1</v>
      </c>
      <c r="E2980" s="221" t="s">
        <v>1</v>
      </c>
      <c r="F2980" s="222">
        <v>25.645</v>
      </c>
      <c r="G2980" s="33"/>
      <c r="H2980" s="34"/>
    </row>
    <row r="2981" spans="1:8" s="2" customFormat="1" ht="16.899999999999999" customHeight="1">
      <c r="A2981" s="33"/>
      <c r="B2981" s="34"/>
      <c r="C2981" s="223" t="s">
        <v>1</v>
      </c>
      <c r="D2981" s="223" t="s">
        <v>4036</v>
      </c>
      <c r="E2981" s="18" t="s">
        <v>1</v>
      </c>
      <c r="F2981" s="224">
        <v>0</v>
      </c>
      <c r="G2981" s="33"/>
      <c r="H2981" s="34"/>
    </row>
    <row r="2982" spans="1:8" s="2" customFormat="1" ht="16.899999999999999" customHeight="1">
      <c r="A2982" s="33"/>
      <c r="B2982" s="34"/>
      <c r="C2982" s="223" t="s">
        <v>1</v>
      </c>
      <c r="D2982" s="223" t="s">
        <v>4474</v>
      </c>
      <c r="E2982" s="18" t="s">
        <v>1</v>
      </c>
      <c r="F2982" s="224">
        <v>23.574999999999999</v>
      </c>
      <c r="G2982" s="33"/>
      <c r="H2982" s="34"/>
    </row>
    <row r="2983" spans="1:8" s="2" customFormat="1" ht="16.899999999999999" customHeight="1">
      <c r="A2983" s="33"/>
      <c r="B2983" s="34"/>
      <c r="C2983" s="223" t="s">
        <v>1</v>
      </c>
      <c r="D2983" s="223" t="s">
        <v>4475</v>
      </c>
      <c r="E2983" s="18" t="s">
        <v>1</v>
      </c>
      <c r="F2983" s="224">
        <v>2.0699999999999998</v>
      </c>
      <c r="G2983" s="33"/>
      <c r="H2983" s="34"/>
    </row>
    <row r="2984" spans="1:8" s="2" customFormat="1" ht="16.899999999999999" customHeight="1">
      <c r="A2984" s="33"/>
      <c r="B2984" s="34"/>
      <c r="C2984" s="223" t="s">
        <v>4164</v>
      </c>
      <c r="D2984" s="223" t="s">
        <v>282</v>
      </c>
      <c r="E2984" s="18" t="s">
        <v>1</v>
      </c>
      <c r="F2984" s="224">
        <v>25.645</v>
      </c>
      <c r="G2984" s="33"/>
      <c r="H2984" s="34"/>
    </row>
    <row r="2985" spans="1:8" s="2" customFormat="1" ht="16.899999999999999" customHeight="1">
      <c r="A2985" s="33"/>
      <c r="B2985" s="34"/>
      <c r="C2985" s="225" t="s">
        <v>5480</v>
      </c>
      <c r="D2985" s="33"/>
      <c r="E2985" s="33"/>
      <c r="F2985" s="33"/>
      <c r="G2985" s="33"/>
      <c r="H2985" s="34"/>
    </row>
    <row r="2986" spans="1:8" s="2" customFormat="1" ht="16.899999999999999" customHeight="1">
      <c r="A2986" s="33"/>
      <c r="B2986" s="34"/>
      <c r="C2986" s="223" t="s">
        <v>3386</v>
      </c>
      <c r="D2986" s="223" t="s">
        <v>3387</v>
      </c>
      <c r="E2986" s="18" t="s">
        <v>266</v>
      </c>
      <c r="F2986" s="224">
        <v>25.645</v>
      </c>
      <c r="G2986" s="33"/>
      <c r="H2986" s="34"/>
    </row>
    <row r="2987" spans="1:8" s="2" customFormat="1" ht="16.899999999999999" customHeight="1">
      <c r="A2987" s="33"/>
      <c r="B2987" s="34"/>
      <c r="C2987" s="223" t="s">
        <v>4020</v>
      </c>
      <c r="D2987" s="223" t="s">
        <v>4021</v>
      </c>
      <c r="E2987" s="18" t="s">
        <v>266</v>
      </c>
      <c r="F2987" s="224">
        <v>26.145</v>
      </c>
      <c r="G2987" s="33"/>
      <c r="H2987" s="34"/>
    </row>
    <row r="2988" spans="1:8" s="2" customFormat="1" ht="16.899999999999999" customHeight="1">
      <c r="A2988" s="33"/>
      <c r="B2988" s="34"/>
      <c r="C2988" s="223" t="s">
        <v>4023</v>
      </c>
      <c r="D2988" s="223" t="s">
        <v>4024</v>
      </c>
      <c r="E2988" s="18" t="s">
        <v>266</v>
      </c>
      <c r="F2988" s="224">
        <v>156.87</v>
      </c>
      <c r="G2988" s="33"/>
      <c r="H2988" s="34"/>
    </row>
    <row r="2989" spans="1:8" s="2" customFormat="1" ht="16.899999999999999" customHeight="1">
      <c r="A2989" s="33"/>
      <c r="B2989" s="34"/>
      <c r="C2989" s="223" t="s">
        <v>4032</v>
      </c>
      <c r="D2989" s="223" t="s">
        <v>4033</v>
      </c>
      <c r="E2989" s="18" t="s">
        <v>266</v>
      </c>
      <c r="F2989" s="224">
        <v>26.145</v>
      </c>
      <c r="G2989" s="33"/>
      <c r="H2989" s="34"/>
    </row>
    <row r="2990" spans="1:8" s="2" customFormat="1" ht="16.899999999999999" customHeight="1">
      <c r="A2990" s="33"/>
      <c r="B2990" s="34"/>
      <c r="C2990" s="223" t="s">
        <v>4045</v>
      </c>
      <c r="D2990" s="223" t="s">
        <v>4046</v>
      </c>
      <c r="E2990" s="18" t="s">
        <v>266</v>
      </c>
      <c r="F2990" s="224">
        <v>19.244</v>
      </c>
      <c r="G2990" s="33"/>
      <c r="H2990" s="34"/>
    </row>
    <row r="2991" spans="1:8" s="2" customFormat="1" ht="16.899999999999999" customHeight="1">
      <c r="A2991" s="33"/>
      <c r="B2991" s="34"/>
      <c r="C2991" s="219" t="s">
        <v>4166</v>
      </c>
      <c r="D2991" s="220" t="s">
        <v>1</v>
      </c>
      <c r="E2991" s="221" t="s">
        <v>1</v>
      </c>
      <c r="F2991" s="222">
        <v>19.244</v>
      </c>
      <c r="G2991" s="33"/>
      <c r="H2991" s="34"/>
    </row>
    <row r="2992" spans="1:8" s="2" customFormat="1" ht="16.899999999999999" customHeight="1">
      <c r="A2992" s="33"/>
      <c r="B2992" s="34"/>
      <c r="C2992" s="223" t="s">
        <v>1</v>
      </c>
      <c r="D2992" s="223" t="s">
        <v>4477</v>
      </c>
      <c r="E2992" s="18" t="s">
        <v>1</v>
      </c>
      <c r="F2992" s="224">
        <v>370.38900000000001</v>
      </c>
      <c r="G2992" s="33"/>
      <c r="H2992" s="34"/>
    </row>
    <row r="2993" spans="1:8" s="2" customFormat="1" ht="16.899999999999999" customHeight="1">
      <c r="A2993" s="33"/>
      <c r="B2993" s="34"/>
      <c r="C2993" s="223" t="s">
        <v>1</v>
      </c>
      <c r="D2993" s="223" t="s">
        <v>4052</v>
      </c>
      <c r="E2993" s="18" t="s">
        <v>1</v>
      </c>
      <c r="F2993" s="224">
        <v>0</v>
      </c>
      <c r="G2993" s="33"/>
      <c r="H2993" s="34"/>
    </row>
    <row r="2994" spans="1:8" s="2" customFormat="1" ht="16.899999999999999" customHeight="1">
      <c r="A2994" s="33"/>
      <c r="B2994" s="34"/>
      <c r="C2994" s="223" t="s">
        <v>1</v>
      </c>
      <c r="D2994" s="223" t="s">
        <v>4478</v>
      </c>
      <c r="E2994" s="18" t="s">
        <v>1</v>
      </c>
      <c r="F2994" s="224">
        <v>-25.645</v>
      </c>
      <c r="G2994" s="33"/>
      <c r="H2994" s="34"/>
    </row>
    <row r="2995" spans="1:8" s="2" customFormat="1" ht="16.899999999999999" customHeight="1">
      <c r="A2995" s="33"/>
      <c r="B2995" s="34"/>
      <c r="C2995" s="223" t="s">
        <v>1</v>
      </c>
      <c r="D2995" s="223" t="s">
        <v>4479</v>
      </c>
      <c r="E2995" s="18" t="s">
        <v>1</v>
      </c>
      <c r="F2995" s="224">
        <v>-72</v>
      </c>
      <c r="G2995" s="33"/>
      <c r="H2995" s="34"/>
    </row>
    <row r="2996" spans="1:8" s="2" customFormat="1" ht="16.899999999999999" customHeight="1">
      <c r="A2996" s="33"/>
      <c r="B2996" s="34"/>
      <c r="C2996" s="223" t="s">
        <v>1</v>
      </c>
      <c r="D2996" s="223" t="s">
        <v>4480</v>
      </c>
      <c r="E2996" s="18" t="s">
        <v>1</v>
      </c>
      <c r="F2996" s="224">
        <v>-253</v>
      </c>
      <c r="G2996" s="33"/>
      <c r="H2996" s="34"/>
    </row>
    <row r="2997" spans="1:8" s="2" customFormat="1" ht="16.899999999999999" customHeight="1">
      <c r="A2997" s="33"/>
      <c r="B2997" s="34"/>
      <c r="C2997" s="223" t="s">
        <v>1</v>
      </c>
      <c r="D2997" s="223" t="s">
        <v>4481</v>
      </c>
      <c r="E2997" s="18" t="s">
        <v>1</v>
      </c>
      <c r="F2997" s="224">
        <v>0</v>
      </c>
      <c r="G2997" s="33"/>
      <c r="H2997" s="34"/>
    </row>
    <row r="2998" spans="1:8" s="2" customFormat="1" ht="16.899999999999999" customHeight="1">
      <c r="A2998" s="33"/>
      <c r="B2998" s="34"/>
      <c r="C2998" s="223" t="s">
        <v>1</v>
      </c>
      <c r="D2998" s="223" t="s">
        <v>4482</v>
      </c>
      <c r="E2998" s="18" t="s">
        <v>1</v>
      </c>
      <c r="F2998" s="224">
        <v>-0.5</v>
      </c>
      <c r="G2998" s="33"/>
      <c r="H2998" s="34"/>
    </row>
    <row r="2999" spans="1:8" s="2" customFormat="1" ht="16.899999999999999" customHeight="1">
      <c r="A2999" s="33"/>
      <c r="B2999" s="34"/>
      <c r="C2999" s="223" t="s">
        <v>4166</v>
      </c>
      <c r="D2999" s="223" t="s">
        <v>4483</v>
      </c>
      <c r="E2999" s="18" t="s">
        <v>1</v>
      </c>
      <c r="F2999" s="224">
        <v>19.244</v>
      </c>
      <c r="G2999" s="33"/>
      <c r="H2999" s="34"/>
    </row>
    <row r="3000" spans="1:8" s="2" customFormat="1" ht="16.899999999999999" customHeight="1">
      <c r="A3000" s="33"/>
      <c r="B3000" s="34"/>
      <c r="C3000" s="225" t="s">
        <v>5480</v>
      </c>
      <c r="D3000" s="33"/>
      <c r="E3000" s="33"/>
      <c r="F3000" s="33"/>
      <c r="G3000" s="33"/>
      <c r="H3000" s="34"/>
    </row>
    <row r="3001" spans="1:8" s="2" customFormat="1" ht="16.899999999999999" customHeight="1">
      <c r="A3001" s="33"/>
      <c r="B3001" s="34"/>
      <c r="C3001" s="223" t="s">
        <v>4045</v>
      </c>
      <c r="D3001" s="223" t="s">
        <v>4046</v>
      </c>
      <c r="E3001" s="18" t="s">
        <v>266</v>
      </c>
      <c r="F3001" s="224">
        <v>19.244</v>
      </c>
      <c r="G3001" s="33"/>
      <c r="H3001" s="34"/>
    </row>
    <row r="3002" spans="1:8" s="2" customFormat="1" ht="16.899999999999999" customHeight="1">
      <c r="A3002" s="33"/>
      <c r="B3002" s="34"/>
      <c r="C3002" s="223" t="s">
        <v>264</v>
      </c>
      <c r="D3002" s="223" t="s">
        <v>265</v>
      </c>
      <c r="E3002" s="18" t="s">
        <v>266</v>
      </c>
      <c r="F3002" s="224">
        <v>344.24400000000003</v>
      </c>
      <c r="G3002" s="33"/>
      <c r="H3002" s="34"/>
    </row>
    <row r="3003" spans="1:8" s="2" customFormat="1" ht="16.899999999999999" customHeight="1">
      <c r="A3003" s="33"/>
      <c r="B3003" s="34"/>
      <c r="C3003" s="223" t="s">
        <v>269</v>
      </c>
      <c r="D3003" s="223" t="s">
        <v>270</v>
      </c>
      <c r="E3003" s="18" t="s">
        <v>266</v>
      </c>
      <c r="F3003" s="224">
        <v>2065.4639999999999</v>
      </c>
      <c r="G3003" s="33"/>
      <c r="H3003" s="34"/>
    </row>
    <row r="3004" spans="1:8" s="2" customFormat="1" ht="16.899999999999999" customHeight="1">
      <c r="A3004" s="33"/>
      <c r="B3004" s="34"/>
      <c r="C3004" s="223" t="s">
        <v>4029</v>
      </c>
      <c r="D3004" s="223" t="s">
        <v>4030</v>
      </c>
      <c r="E3004" s="18" t="s">
        <v>266</v>
      </c>
      <c r="F3004" s="224">
        <v>19.244</v>
      </c>
      <c r="G3004" s="33"/>
      <c r="H3004" s="34"/>
    </row>
    <row r="3005" spans="1:8" s="2" customFormat="1" ht="16.899999999999999" customHeight="1">
      <c r="A3005" s="33"/>
      <c r="B3005" s="34"/>
      <c r="C3005" s="219" t="s">
        <v>4168</v>
      </c>
      <c r="D3005" s="220" t="s">
        <v>1</v>
      </c>
      <c r="E3005" s="221" t="s">
        <v>1</v>
      </c>
      <c r="F3005" s="222">
        <v>0.5</v>
      </c>
      <c r="G3005" s="33"/>
      <c r="H3005" s="34"/>
    </row>
    <row r="3006" spans="1:8" s="2" customFormat="1" ht="16.899999999999999" customHeight="1">
      <c r="A3006" s="33"/>
      <c r="B3006" s="34"/>
      <c r="C3006" s="223" t="s">
        <v>1</v>
      </c>
      <c r="D3006" s="223" t="s">
        <v>4076</v>
      </c>
      <c r="E3006" s="18" t="s">
        <v>1</v>
      </c>
      <c r="F3006" s="224">
        <v>0.5</v>
      </c>
      <c r="G3006" s="33"/>
      <c r="H3006" s="34"/>
    </row>
    <row r="3007" spans="1:8" s="2" customFormat="1" ht="16.899999999999999" customHeight="1">
      <c r="A3007" s="33"/>
      <c r="B3007" s="34"/>
      <c r="C3007" s="223" t="s">
        <v>4168</v>
      </c>
      <c r="D3007" s="223" t="s">
        <v>282</v>
      </c>
      <c r="E3007" s="18" t="s">
        <v>1</v>
      </c>
      <c r="F3007" s="224">
        <v>0.5</v>
      </c>
      <c r="G3007" s="33"/>
      <c r="H3007" s="34"/>
    </row>
    <row r="3008" spans="1:8" s="2" customFormat="1" ht="16.899999999999999" customHeight="1">
      <c r="A3008" s="33"/>
      <c r="B3008" s="34"/>
      <c r="C3008" s="225" t="s">
        <v>5480</v>
      </c>
      <c r="D3008" s="33"/>
      <c r="E3008" s="33"/>
      <c r="F3008" s="33"/>
      <c r="G3008" s="33"/>
      <c r="H3008" s="34"/>
    </row>
    <row r="3009" spans="1:8" s="2" customFormat="1" ht="16.899999999999999" customHeight="1">
      <c r="A3009" s="33"/>
      <c r="B3009" s="34"/>
      <c r="C3009" s="223" t="s">
        <v>4073</v>
      </c>
      <c r="D3009" s="223" t="s">
        <v>4074</v>
      </c>
      <c r="E3009" s="18" t="s">
        <v>266</v>
      </c>
      <c r="F3009" s="224">
        <v>0.5</v>
      </c>
      <c r="G3009" s="33"/>
      <c r="H3009" s="34"/>
    </row>
    <row r="3010" spans="1:8" s="2" customFormat="1" ht="16.899999999999999" customHeight="1">
      <c r="A3010" s="33"/>
      <c r="B3010" s="34"/>
      <c r="C3010" s="223" t="s">
        <v>4020</v>
      </c>
      <c r="D3010" s="223" t="s">
        <v>4021</v>
      </c>
      <c r="E3010" s="18" t="s">
        <v>266</v>
      </c>
      <c r="F3010" s="224">
        <v>26.145</v>
      </c>
      <c r="G3010" s="33"/>
      <c r="H3010" s="34"/>
    </row>
    <row r="3011" spans="1:8" s="2" customFormat="1" ht="16.899999999999999" customHeight="1">
      <c r="A3011" s="33"/>
      <c r="B3011" s="34"/>
      <c r="C3011" s="223" t="s">
        <v>4023</v>
      </c>
      <c r="D3011" s="223" t="s">
        <v>4024</v>
      </c>
      <c r="E3011" s="18" t="s">
        <v>266</v>
      </c>
      <c r="F3011" s="224">
        <v>156.87</v>
      </c>
      <c r="G3011" s="33"/>
      <c r="H3011" s="34"/>
    </row>
    <row r="3012" spans="1:8" s="2" customFormat="1" ht="16.899999999999999" customHeight="1">
      <c r="A3012" s="33"/>
      <c r="B3012" s="34"/>
      <c r="C3012" s="223" t="s">
        <v>4032</v>
      </c>
      <c r="D3012" s="223" t="s">
        <v>4033</v>
      </c>
      <c r="E3012" s="18" t="s">
        <v>266</v>
      </c>
      <c r="F3012" s="224">
        <v>26.145</v>
      </c>
      <c r="G3012" s="33"/>
      <c r="H3012" s="34"/>
    </row>
    <row r="3013" spans="1:8" s="2" customFormat="1" ht="16.899999999999999" customHeight="1">
      <c r="A3013" s="33"/>
      <c r="B3013" s="34"/>
      <c r="C3013" s="223" t="s">
        <v>4045</v>
      </c>
      <c r="D3013" s="223" t="s">
        <v>4046</v>
      </c>
      <c r="E3013" s="18" t="s">
        <v>266</v>
      </c>
      <c r="F3013" s="224">
        <v>19.244</v>
      </c>
      <c r="G3013" s="33"/>
      <c r="H3013" s="34"/>
    </row>
    <row r="3014" spans="1:8" s="2" customFormat="1" ht="16.899999999999999" customHeight="1">
      <c r="A3014" s="33"/>
      <c r="B3014" s="34"/>
      <c r="C3014" s="219" t="s">
        <v>4170</v>
      </c>
      <c r="D3014" s="220" t="s">
        <v>1</v>
      </c>
      <c r="E3014" s="221" t="s">
        <v>1</v>
      </c>
      <c r="F3014" s="222">
        <v>328</v>
      </c>
      <c r="G3014" s="33"/>
      <c r="H3014" s="34"/>
    </row>
    <row r="3015" spans="1:8" s="2" customFormat="1" ht="16.899999999999999" customHeight="1">
      <c r="A3015" s="33"/>
      <c r="B3015" s="34"/>
      <c r="C3015" s="223" t="s">
        <v>1</v>
      </c>
      <c r="D3015" s="223" t="s">
        <v>4411</v>
      </c>
      <c r="E3015" s="18" t="s">
        <v>1</v>
      </c>
      <c r="F3015" s="224">
        <v>164</v>
      </c>
      <c r="G3015" s="33"/>
      <c r="H3015" s="34"/>
    </row>
    <row r="3016" spans="1:8" s="2" customFormat="1" ht="16.899999999999999" customHeight="1">
      <c r="A3016" s="33"/>
      <c r="B3016" s="34"/>
      <c r="C3016" s="223" t="s">
        <v>1</v>
      </c>
      <c r="D3016" s="223" t="s">
        <v>4412</v>
      </c>
      <c r="E3016" s="18" t="s">
        <v>1</v>
      </c>
      <c r="F3016" s="224">
        <v>164</v>
      </c>
      <c r="G3016" s="33"/>
      <c r="H3016" s="34"/>
    </row>
    <row r="3017" spans="1:8" s="2" customFormat="1" ht="16.899999999999999" customHeight="1">
      <c r="A3017" s="33"/>
      <c r="B3017" s="34"/>
      <c r="C3017" s="223" t="s">
        <v>4170</v>
      </c>
      <c r="D3017" s="223" t="s">
        <v>236</v>
      </c>
      <c r="E3017" s="18" t="s">
        <v>1</v>
      </c>
      <c r="F3017" s="224">
        <v>328</v>
      </c>
      <c r="G3017" s="33"/>
      <c r="H3017" s="34"/>
    </row>
    <row r="3018" spans="1:8" s="2" customFormat="1" ht="16.899999999999999" customHeight="1">
      <c r="A3018" s="33"/>
      <c r="B3018" s="34"/>
      <c r="C3018" s="225" t="s">
        <v>5480</v>
      </c>
      <c r="D3018" s="33"/>
      <c r="E3018" s="33"/>
      <c r="F3018" s="33"/>
      <c r="G3018" s="33"/>
      <c r="H3018" s="34"/>
    </row>
    <row r="3019" spans="1:8" s="2" customFormat="1" ht="16.899999999999999" customHeight="1">
      <c r="A3019" s="33"/>
      <c r="B3019" s="34"/>
      <c r="C3019" s="223" t="s">
        <v>3827</v>
      </c>
      <c r="D3019" s="223" t="s">
        <v>3828</v>
      </c>
      <c r="E3019" s="18" t="s">
        <v>224</v>
      </c>
      <c r="F3019" s="224">
        <v>328</v>
      </c>
      <c r="G3019" s="33"/>
      <c r="H3019" s="34"/>
    </row>
    <row r="3020" spans="1:8" s="2" customFormat="1" ht="16.899999999999999" customHeight="1">
      <c r="A3020" s="33"/>
      <c r="B3020" s="34"/>
      <c r="C3020" s="223" t="s">
        <v>3963</v>
      </c>
      <c r="D3020" s="223" t="s">
        <v>3964</v>
      </c>
      <c r="E3020" s="18" t="s">
        <v>240</v>
      </c>
      <c r="F3020" s="224">
        <v>897.7</v>
      </c>
      <c r="G3020" s="33"/>
      <c r="H3020" s="34"/>
    </row>
    <row r="3021" spans="1:8" s="2" customFormat="1" ht="26.45" customHeight="1">
      <c r="A3021" s="33"/>
      <c r="B3021" s="34"/>
      <c r="C3021" s="218" t="s">
        <v>5503</v>
      </c>
      <c r="D3021" s="218" t="s">
        <v>112</v>
      </c>
      <c r="E3021" s="33"/>
      <c r="F3021" s="33"/>
      <c r="G3021" s="33"/>
      <c r="H3021" s="34"/>
    </row>
    <row r="3022" spans="1:8" s="2" customFormat="1" ht="16.899999999999999" customHeight="1">
      <c r="A3022" s="33"/>
      <c r="B3022" s="34"/>
      <c r="C3022" s="219" t="s">
        <v>4498</v>
      </c>
      <c r="D3022" s="220" t="s">
        <v>1</v>
      </c>
      <c r="E3022" s="221" t="s">
        <v>1</v>
      </c>
      <c r="F3022" s="222">
        <v>32.847000000000001</v>
      </c>
      <c r="G3022" s="33"/>
      <c r="H3022" s="34"/>
    </row>
    <row r="3023" spans="1:8" s="2" customFormat="1" ht="16.899999999999999" customHeight="1">
      <c r="A3023" s="33"/>
      <c r="B3023" s="34"/>
      <c r="C3023" s="223" t="s">
        <v>1</v>
      </c>
      <c r="D3023" s="223" t="s">
        <v>4561</v>
      </c>
      <c r="E3023" s="18" t="s">
        <v>1</v>
      </c>
      <c r="F3023" s="224">
        <v>0</v>
      </c>
      <c r="G3023" s="33"/>
      <c r="H3023" s="34"/>
    </row>
    <row r="3024" spans="1:8" s="2" customFormat="1" ht="16.899999999999999" customHeight="1">
      <c r="A3024" s="33"/>
      <c r="B3024" s="34"/>
      <c r="C3024" s="223" t="s">
        <v>1</v>
      </c>
      <c r="D3024" s="223" t="s">
        <v>4562</v>
      </c>
      <c r="E3024" s="18" t="s">
        <v>1</v>
      </c>
      <c r="F3024" s="224">
        <v>0</v>
      </c>
      <c r="G3024" s="33"/>
      <c r="H3024" s="34"/>
    </row>
    <row r="3025" spans="1:8" s="2" customFormat="1" ht="16.899999999999999" customHeight="1">
      <c r="A3025" s="33"/>
      <c r="B3025" s="34"/>
      <c r="C3025" s="223" t="s">
        <v>1</v>
      </c>
      <c r="D3025" s="223" t="s">
        <v>4563</v>
      </c>
      <c r="E3025" s="18" t="s">
        <v>1</v>
      </c>
      <c r="F3025" s="224">
        <v>0</v>
      </c>
      <c r="G3025" s="33"/>
      <c r="H3025" s="34"/>
    </row>
    <row r="3026" spans="1:8" s="2" customFormat="1" ht="16.899999999999999" customHeight="1">
      <c r="A3026" s="33"/>
      <c r="B3026" s="34"/>
      <c r="C3026" s="223" t="s">
        <v>1</v>
      </c>
      <c r="D3026" s="223" t="s">
        <v>4564</v>
      </c>
      <c r="E3026" s="18" t="s">
        <v>1</v>
      </c>
      <c r="F3026" s="224">
        <v>27.51</v>
      </c>
      <c r="G3026" s="33"/>
      <c r="H3026" s="34"/>
    </row>
    <row r="3027" spans="1:8" s="2" customFormat="1" ht="16.899999999999999" customHeight="1">
      <c r="A3027" s="33"/>
      <c r="B3027" s="34"/>
      <c r="C3027" s="223" t="s">
        <v>1</v>
      </c>
      <c r="D3027" s="223" t="s">
        <v>4565</v>
      </c>
      <c r="E3027" s="18" t="s">
        <v>1</v>
      </c>
      <c r="F3027" s="224">
        <v>0</v>
      </c>
      <c r="G3027" s="33"/>
      <c r="H3027" s="34"/>
    </row>
    <row r="3028" spans="1:8" s="2" customFormat="1" ht="16.899999999999999" customHeight="1">
      <c r="A3028" s="33"/>
      <c r="B3028" s="34"/>
      <c r="C3028" s="223" t="s">
        <v>1</v>
      </c>
      <c r="D3028" s="223" t="s">
        <v>4566</v>
      </c>
      <c r="E3028" s="18" t="s">
        <v>1</v>
      </c>
      <c r="F3028" s="224">
        <v>0.56000000000000005</v>
      </c>
      <c r="G3028" s="33"/>
      <c r="H3028" s="34"/>
    </row>
    <row r="3029" spans="1:8" s="2" customFormat="1" ht="16.899999999999999" customHeight="1">
      <c r="A3029" s="33"/>
      <c r="B3029" s="34"/>
      <c r="C3029" s="223" t="s">
        <v>1</v>
      </c>
      <c r="D3029" s="223" t="s">
        <v>4567</v>
      </c>
      <c r="E3029" s="18" t="s">
        <v>1</v>
      </c>
      <c r="F3029" s="224">
        <v>0</v>
      </c>
      <c r="G3029" s="33"/>
      <c r="H3029" s="34"/>
    </row>
    <row r="3030" spans="1:8" s="2" customFormat="1" ht="16.899999999999999" customHeight="1">
      <c r="A3030" s="33"/>
      <c r="B3030" s="34"/>
      <c r="C3030" s="223" t="s">
        <v>1</v>
      </c>
      <c r="D3030" s="223" t="s">
        <v>4568</v>
      </c>
      <c r="E3030" s="18" t="s">
        <v>1</v>
      </c>
      <c r="F3030" s="224">
        <v>0</v>
      </c>
      <c r="G3030" s="33"/>
      <c r="H3030" s="34"/>
    </row>
    <row r="3031" spans="1:8" s="2" customFormat="1" ht="16.899999999999999" customHeight="1">
      <c r="A3031" s="33"/>
      <c r="B3031" s="34"/>
      <c r="C3031" s="223" t="s">
        <v>1</v>
      </c>
      <c r="D3031" s="223" t="s">
        <v>4569</v>
      </c>
      <c r="E3031" s="18" t="s">
        <v>1</v>
      </c>
      <c r="F3031" s="224">
        <v>1.0680000000000001</v>
      </c>
      <c r="G3031" s="33"/>
      <c r="H3031" s="34"/>
    </row>
    <row r="3032" spans="1:8" s="2" customFormat="1" ht="16.899999999999999" customHeight="1">
      <c r="A3032" s="33"/>
      <c r="B3032" s="34"/>
      <c r="C3032" s="223" t="s">
        <v>1</v>
      </c>
      <c r="D3032" s="223" t="s">
        <v>4570</v>
      </c>
      <c r="E3032" s="18" t="s">
        <v>1</v>
      </c>
      <c r="F3032" s="224">
        <v>0.72299999999999998</v>
      </c>
      <c r="G3032" s="33"/>
      <c r="H3032" s="34"/>
    </row>
    <row r="3033" spans="1:8" s="2" customFormat="1" ht="16.899999999999999" customHeight="1">
      <c r="A3033" s="33"/>
      <c r="B3033" s="34"/>
      <c r="C3033" s="223" t="s">
        <v>1</v>
      </c>
      <c r="D3033" s="223" t="s">
        <v>4571</v>
      </c>
      <c r="E3033" s="18" t="s">
        <v>1</v>
      </c>
      <c r="F3033" s="224">
        <v>2.9860000000000002</v>
      </c>
      <c r="G3033" s="33"/>
      <c r="H3033" s="34"/>
    </row>
    <row r="3034" spans="1:8" s="2" customFormat="1" ht="16.899999999999999" customHeight="1">
      <c r="A3034" s="33"/>
      <c r="B3034" s="34"/>
      <c r="C3034" s="223" t="s">
        <v>4498</v>
      </c>
      <c r="D3034" s="223" t="s">
        <v>4572</v>
      </c>
      <c r="E3034" s="18" t="s">
        <v>1</v>
      </c>
      <c r="F3034" s="224">
        <v>32.847000000000001</v>
      </c>
      <c r="G3034" s="33"/>
      <c r="H3034" s="34"/>
    </row>
    <row r="3035" spans="1:8" s="2" customFormat="1" ht="16.899999999999999" customHeight="1">
      <c r="A3035" s="33"/>
      <c r="B3035" s="34"/>
      <c r="C3035" s="225" t="s">
        <v>5480</v>
      </c>
      <c r="D3035" s="33"/>
      <c r="E3035" s="33"/>
      <c r="F3035" s="33"/>
      <c r="G3035" s="33"/>
      <c r="H3035" s="34"/>
    </row>
    <row r="3036" spans="1:8" s="2" customFormat="1" ht="16.899999999999999" customHeight="1">
      <c r="A3036" s="33"/>
      <c r="B3036" s="34"/>
      <c r="C3036" s="223" t="s">
        <v>3292</v>
      </c>
      <c r="D3036" s="223" t="s">
        <v>3293</v>
      </c>
      <c r="E3036" s="18" t="s">
        <v>394</v>
      </c>
      <c r="F3036" s="224">
        <v>65.694000000000003</v>
      </c>
      <c r="G3036" s="33"/>
      <c r="H3036" s="34"/>
    </row>
    <row r="3037" spans="1:8" s="2" customFormat="1" ht="16.899999999999999" customHeight="1">
      <c r="A3037" s="33"/>
      <c r="B3037" s="34"/>
      <c r="C3037" s="223" t="s">
        <v>3221</v>
      </c>
      <c r="D3037" s="223" t="s">
        <v>3222</v>
      </c>
      <c r="E3037" s="18" t="s">
        <v>394</v>
      </c>
      <c r="F3037" s="224">
        <v>9.8539999999999992</v>
      </c>
      <c r="G3037" s="33"/>
      <c r="H3037" s="34"/>
    </row>
    <row r="3038" spans="1:8" s="2" customFormat="1" ht="16.899999999999999" customHeight="1">
      <c r="A3038" s="33"/>
      <c r="B3038" s="34"/>
      <c r="C3038" s="223" t="s">
        <v>3238</v>
      </c>
      <c r="D3038" s="223" t="s">
        <v>3239</v>
      </c>
      <c r="E3038" s="18" t="s">
        <v>394</v>
      </c>
      <c r="F3038" s="224">
        <v>9.8539999999999992</v>
      </c>
      <c r="G3038" s="33"/>
      <c r="H3038" s="34"/>
    </row>
    <row r="3039" spans="1:8" s="2" customFormat="1" ht="16.899999999999999" customHeight="1">
      <c r="A3039" s="33"/>
      <c r="B3039" s="34"/>
      <c r="C3039" s="219" t="s">
        <v>4500</v>
      </c>
      <c r="D3039" s="220" t="s">
        <v>1</v>
      </c>
      <c r="E3039" s="221" t="s">
        <v>1</v>
      </c>
      <c r="F3039" s="222">
        <v>85</v>
      </c>
      <c r="G3039" s="33"/>
      <c r="H3039" s="34"/>
    </row>
    <row r="3040" spans="1:8" s="2" customFormat="1" ht="16.899999999999999" customHeight="1">
      <c r="A3040" s="33"/>
      <c r="B3040" s="34"/>
      <c r="C3040" s="223" t="s">
        <v>1</v>
      </c>
      <c r="D3040" s="223" t="s">
        <v>4591</v>
      </c>
      <c r="E3040" s="18" t="s">
        <v>1</v>
      </c>
      <c r="F3040" s="224">
        <v>0</v>
      </c>
      <c r="G3040" s="33"/>
      <c r="H3040" s="34"/>
    </row>
    <row r="3041" spans="1:8" s="2" customFormat="1" ht="16.899999999999999" customHeight="1">
      <c r="A3041" s="33"/>
      <c r="B3041" s="34"/>
      <c r="C3041" s="223" t="s">
        <v>1</v>
      </c>
      <c r="D3041" s="223" t="s">
        <v>3399</v>
      </c>
      <c r="E3041" s="18" t="s">
        <v>1</v>
      </c>
      <c r="F3041" s="224">
        <v>0</v>
      </c>
      <c r="G3041" s="33"/>
      <c r="H3041" s="34"/>
    </row>
    <row r="3042" spans="1:8" s="2" customFormat="1" ht="16.899999999999999" customHeight="1">
      <c r="A3042" s="33"/>
      <c r="B3042" s="34"/>
      <c r="C3042" s="223" t="s">
        <v>1</v>
      </c>
      <c r="D3042" s="223" t="s">
        <v>4592</v>
      </c>
      <c r="E3042" s="18" t="s">
        <v>1</v>
      </c>
      <c r="F3042" s="224">
        <v>85</v>
      </c>
      <c r="G3042" s="33"/>
      <c r="H3042" s="34"/>
    </row>
    <row r="3043" spans="1:8" s="2" customFormat="1" ht="16.899999999999999" customHeight="1">
      <c r="A3043" s="33"/>
      <c r="B3043" s="34"/>
      <c r="C3043" s="223" t="s">
        <v>1</v>
      </c>
      <c r="D3043" s="223" t="s">
        <v>3401</v>
      </c>
      <c r="E3043" s="18" t="s">
        <v>1</v>
      </c>
      <c r="F3043" s="224">
        <v>0</v>
      </c>
      <c r="G3043" s="33"/>
      <c r="H3043" s="34"/>
    </row>
    <row r="3044" spans="1:8" s="2" customFormat="1" ht="16.899999999999999" customHeight="1">
      <c r="A3044" s="33"/>
      <c r="B3044" s="34"/>
      <c r="C3044" s="223" t="s">
        <v>4500</v>
      </c>
      <c r="D3044" s="223" t="s">
        <v>282</v>
      </c>
      <c r="E3044" s="18" t="s">
        <v>1</v>
      </c>
      <c r="F3044" s="224">
        <v>85</v>
      </c>
      <c r="G3044" s="33"/>
      <c r="H3044" s="34"/>
    </row>
    <row r="3045" spans="1:8" s="2" customFormat="1" ht="16.899999999999999" customHeight="1">
      <c r="A3045" s="33"/>
      <c r="B3045" s="34"/>
      <c r="C3045" s="225" t="s">
        <v>5480</v>
      </c>
      <c r="D3045" s="33"/>
      <c r="E3045" s="33"/>
      <c r="F3045" s="33"/>
      <c r="G3045" s="33"/>
      <c r="H3045" s="34"/>
    </row>
    <row r="3046" spans="1:8" s="2" customFormat="1" ht="16.899999999999999" customHeight="1">
      <c r="A3046" s="33"/>
      <c r="B3046" s="34"/>
      <c r="C3046" s="223" t="s">
        <v>4589</v>
      </c>
      <c r="D3046" s="223" t="s">
        <v>514</v>
      </c>
      <c r="E3046" s="18" t="s">
        <v>394</v>
      </c>
      <c r="F3046" s="224">
        <v>85</v>
      </c>
      <c r="G3046" s="33"/>
      <c r="H3046" s="34"/>
    </row>
    <row r="3047" spans="1:8" s="2" customFormat="1" ht="16.899999999999999" customHeight="1">
      <c r="A3047" s="33"/>
      <c r="B3047" s="34"/>
      <c r="C3047" s="223" t="s">
        <v>547</v>
      </c>
      <c r="D3047" s="223" t="s">
        <v>548</v>
      </c>
      <c r="E3047" s="18" t="s">
        <v>394</v>
      </c>
      <c r="F3047" s="224">
        <v>85</v>
      </c>
      <c r="G3047" s="33"/>
      <c r="H3047" s="34"/>
    </row>
    <row r="3048" spans="1:8" s="2" customFormat="1" ht="16.899999999999999" customHeight="1">
      <c r="A3048" s="33"/>
      <c r="B3048" s="34"/>
      <c r="C3048" s="223" t="s">
        <v>590</v>
      </c>
      <c r="D3048" s="223" t="s">
        <v>591</v>
      </c>
      <c r="E3048" s="18" t="s">
        <v>394</v>
      </c>
      <c r="F3048" s="224">
        <v>85</v>
      </c>
      <c r="G3048" s="33"/>
      <c r="H3048" s="34"/>
    </row>
    <row r="3049" spans="1:8" s="2" customFormat="1" ht="16.899999999999999" customHeight="1">
      <c r="A3049" s="33"/>
      <c r="B3049" s="34"/>
      <c r="C3049" s="223" t="s">
        <v>3402</v>
      </c>
      <c r="D3049" s="223" t="s">
        <v>3403</v>
      </c>
      <c r="E3049" s="18" t="s">
        <v>266</v>
      </c>
      <c r="F3049" s="224">
        <v>136</v>
      </c>
      <c r="G3049" s="33"/>
      <c r="H3049" s="34"/>
    </row>
    <row r="3050" spans="1:8" s="2" customFormat="1" ht="16.899999999999999" customHeight="1">
      <c r="A3050" s="33"/>
      <c r="B3050" s="34"/>
      <c r="C3050" s="219" t="s">
        <v>4501</v>
      </c>
      <c r="D3050" s="220" t="s">
        <v>1</v>
      </c>
      <c r="E3050" s="221" t="s">
        <v>1</v>
      </c>
      <c r="F3050" s="222">
        <v>143</v>
      </c>
      <c r="G3050" s="33"/>
      <c r="H3050" s="34"/>
    </row>
    <row r="3051" spans="1:8" s="2" customFormat="1" ht="16.899999999999999" customHeight="1">
      <c r="A3051" s="33"/>
      <c r="B3051" s="34"/>
      <c r="C3051" s="223" t="s">
        <v>1</v>
      </c>
      <c r="D3051" s="223" t="s">
        <v>4545</v>
      </c>
      <c r="E3051" s="18" t="s">
        <v>1</v>
      </c>
      <c r="F3051" s="224">
        <v>143</v>
      </c>
      <c r="G3051" s="33"/>
      <c r="H3051" s="34"/>
    </row>
    <row r="3052" spans="1:8" s="2" customFormat="1" ht="16.899999999999999" customHeight="1">
      <c r="A3052" s="33"/>
      <c r="B3052" s="34"/>
      <c r="C3052" s="223" t="s">
        <v>4501</v>
      </c>
      <c r="D3052" s="223" t="s">
        <v>282</v>
      </c>
      <c r="E3052" s="18" t="s">
        <v>1</v>
      </c>
      <c r="F3052" s="224">
        <v>143</v>
      </c>
      <c r="G3052" s="33"/>
      <c r="H3052" s="34"/>
    </row>
    <row r="3053" spans="1:8" s="2" customFormat="1" ht="16.899999999999999" customHeight="1">
      <c r="A3053" s="33"/>
      <c r="B3053" s="34"/>
      <c r="C3053" s="225" t="s">
        <v>5480</v>
      </c>
      <c r="D3053" s="33"/>
      <c r="E3053" s="33"/>
      <c r="F3053" s="33"/>
      <c r="G3053" s="33"/>
      <c r="H3053" s="34"/>
    </row>
    <row r="3054" spans="1:8" s="2" customFormat="1" ht="16.899999999999999" customHeight="1">
      <c r="A3054" s="33"/>
      <c r="B3054" s="34"/>
      <c r="C3054" s="223" t="s">
        <v>3217</v>
      </c>
      <c r="D3054" s="223" t="s">
        <v>3218</v>
      </c>
      <c r="E3054" s="18" t="s">
        <v>240</v>
      </c>
      <c r="F3054" s="224">
        <v>143</v>
      </c>
      <c r="G3054" s="33"/>
      <c r="H3054" s="34"/>
    </row>
    <row r="3055" spans="1:8" s="2" customFormat="1" ht="16.899999999999999" customHeight="1">
      <c r="A3055" s="33"/>
      <c r="B3055" s="34"/>
      <c r="C3055" s="223" t="s">
        <v>486</v>
      </c>
      <c r="D3055" s="223" t="s">
        <v>487</v>
      </c>
      <c r="E3055" s="18" t="s">
        <v>394</v>
      </c>
      <c r="F3055" s="224">
        <v>99.3</v>
      </c>
      <c r="G3055" s="33"/>
      <c r="H3055" s="34"/>
    </row>
    <row r="3056" spans="1:8" s="2" customFormat="1" ht="16.899999999999999" customHeight="1">
      <c r="A3056" s="33"/>
      <c r="B3056" s="34"/>
      <c r="C3056" s="219" t="s">
        <v>4502</v>
      </c>
      <c r="D3056" s="220" t="s">
        <v>1</v>
      </c>
      <c r="E3056" s="221" t="s">
        <v>1</v>
      </c>
      <c r="F3056" s="222">
        <v>1</v>
      </c>
      <c r="G3056" s="33"/>
      <c r="H3056" s="34"/>
    </row>
    <row r="3057" spans="1:8" s="2" customFormat="1" ht="16.899999999999999" customHeight="1">
      <c r="A3057" s="33"/>
      <c r="B3057" s="34"/>
      <c r="C3057" s="223" t="s">
        <v>1</v>
      </c>
      <c r="D3057" s="223" t="s">
        <v>4576</v>
      </c>
      <c r="E3057" s="18" t="s">
        <v>1</v>
      </c>
      <c r="F3057" s="224">
        <v>1</v>
      </c>
      <c r="G3057" s="33"/>
      <c r="H3057" s="34"/>
    </row>
    <row r="3058" spans="1:8" s="2" customFormat="1" ht="16.899999999999999" customHeight="1">
      <c r="A3058" s="33"/>
      <c r="B3058" s="34"/>
      <c r="C3058" s="223" t="s">
        <v>4502</v>
      </c>
      <c r="D3058" s="223" t="s">
        <v>236</v>
      </c>
      <c r="E3058" s="18" t="s">
        <v>1</v>
      </c>
      <c r="F3058" s="224">
        <v>1</v>
      </c>
      <c r="G3058" s="33"/>
      <c r="H3058" s="34"/>
    </row>
    <row r="3059" spans="1:8" s="2" customFormat="1" ht="16.899999999999999" customHeight="1">
      <c r="A3059" s="33"/>
      <c r="B3059" s="34"/>
      <c r="C3059" s="225" t="s">
        <v>5480</v>
      </c>
      <c r="D3059" s="33"/>
      <c r="E3059" s="33"/>
      <c r="F3059" s="33"/>
      <c r="G3059" s="33"/>
      <c r="H3059" s="34"/>
    </row>
    <row r="3060" spans="1:8" s="2" customFormat="1" ht="16.899999999999999" customHeight="1">
      <c r="A3060" s="33"/>
      <c r="B3060" s="34"/>
      <c r="C3060" s="223" t="s">
        <v>3280</v>
      </c>
      <c r="D3060" s="223" t="s">
        <v>3281</v>
      </c>
      <c r="E3060" s="18" t="s">
        <v>394</v>
      </c>
      <c r="F3060" s="224">
        <v>1</v>
      </c>
      <c r="G3060" s="33"/>
      <c r="H3060" s="34"/>
    </row>
    <row r="3061" spans="1:8" s="2" customFormat="1" ht="16.899999999999999" customHeight="1">
      <c r="A3061" s="33"/>
      <c r="B3061" s="34"/>
      <c r="C3061" s="223" t="s">
        <v>494</v>
      </c>
      <c r="D3061" s="223" t="s">
        <v>495</v>
      </c>
      <c r="E3061" s="18" t="s">
        <v>394</v>
      </c>
      <c r="F3061" s="224">
        <v>55</v>
      </c>
      <c r="G3061" s="33"/>
      <c r="H3061" s="34"/>
    </row>
    <row r="3062" spans="1:8" s="2" customFormat="1" ht="16.899999999999999" customHeight="1">
      <c r="A3062" s="33"/>
      <c r="B3062" s="34"/>
      <c r="C3062" s="219" t="s">
        <v>4503</v>
      </c>
      <c r="D3062" s="220" t="s">
        <v>1</v>
      </c>
      <c r="E3062" s="221" t="s">
        <v>1</v>
      </c>
      <c r="F3062" s="222">
        <v>1</v>
      </c>
      <c r="G3062" s="33"/>
      <c r="H3062" s="34"/>
    </row>
    <row r="3063" spans="1:8" s="2" customFormat="1" ht="16.899999999999999" customHeight="1">
      <c r="A3063" s="33"/>
      <c r="B3063" s="34"/>
      <c r="C3063" s="223" t="s">
        <v>1</v>
      </c>
      <c r="D3063" s="223" t="s">
        <v>4502</v>
      </c>
      <c r="E3063" s="18" t="s">
        <v>1</v>
      </c>
      <c r="F3063" s="224">
        <v>1</v>
      </c>
      <c r="G3063" s="33"/>
      <c r="H3063" s="34"/>
    </row>
    <row r="3064" spans="1:8" s="2" customFormat="1" ht="16.899999999999999" customHeight="1">
      <c r="A3064" s="33"/>
      <c r="B3064" s="34"/>
      <c r="C3064" s="223" t="s">
        <v>4503</v>
      </c>
      <c r="D3064" s="223" t="s">
        <v>4264</v>
      </c>
      <c r="E3064" s="18" t="s">
        <v>1</v>
      </c>
      <c r="F3064" s="224">
        <v>1</v>
      </c>
      <c r="G3064" s="33"/>
      <c r="H3064" s="34"/>
    </row>
    <row r="3065" spans="1:8" s="2" customFormat="1" ht="16.899999999999999" customHeight="1">
      <c r="A3065" s="33"/>
      <c r="B3065" s="34"/>
      <c r="C3065" s="225" t="s">
        <v>5480</v>
      </c>
      <c r="D3065" s="33"/>
      <c r="E3065" s="33"/>
      <c r="F3065" s="33"/>
      <c r="G3065" s="33"/>
      <c r="H3065" s="34"/>
    </row>
    <row r="3066" spans="1:8" s="2" customFormat="1" ht="16.899999999999999" customHeight="1">
      <c r="A3066" s="33"/>
      <c r="B3066" s="34"/>
      <c r="C3066" s="223" t="s">
        <v>3386</v>
      </c>
      <c r="D3066" s="223" t="s">
        <v>3387</v>
      </c>
      <c r="E3066" s="18" t="s">
        <v>266</v>
      </c>
      <c r="F3066" s="224">
        <v>2.2999999999999998</v>
      </c>
      <c r="G3066" s="33"/>
      <c r="H3066" s="34"/>
    </row>
    <row r="3067" spans="1:8" s="2" customFormat="1" ht="16.899999999999999" customHeight="1">
      <c r="A3067" s="33"/>
      <c r="B3067" s="34"/>
      <c r="C3067" s="219" t="s">
        <v>4504</v>
      </c>
      <c r="D3067" s="220" t="s">
        <v>1</v>
      </c>
      <c r="E3067" s="221" t="s">
        <v>1</v>
      </c>
      <c r="F3067" s="222">
        <v>14.3</v>
      </c>
      <c r="G3067" s="33"/>
      <c r="H3067" s="34"/>
    </row>
    <row r="3068" spans="1:8" s="2" customFormat="1" ht="16.899999999999999" customHeight="1">
      <c r="A3068" s="33"/>
      <c r="B3068" s="34"/>
      <c r="C3068" s="223" t="s">
        <v>1</v>
      </c>
      <c r="D3068" s="223" t="s">
        <v>3357</v>
      </c>
      <c r="E3068" s="18" t="s">
        <v>1</v>
      </c>
      <c r="F3068" s="224">
        <v>0</v>
      </c>
      <c r="G3068" s="33"/>
      <c r="H3068" s="34"/>
    </row>
    <row r="3069" spans="1:8" s="2" customFormat="1" ht="16.899999999999999" customHeight="1">
      <c r="A3069" s="33"/>
      <c r="B3069" s="34"/>
      <c r="C3069" s="223" t="s">
        <v>1</v>
      </c>
      <c r="D3069" s="223" t="s">
        <v>4578</v>
      </c>
      <c r="E3069" s="18" t="s">
        <v>1</v>
      </c>
      <c r="F3069" s="224">
        <v>14.3</v>
      </c>
      <c r="G3069" s="33"/>
      <c r="H3069" s="34"/>
    </row>
    <row r="3070" spans="1:8" s="2" customFormat="1" ht="16.899999999999999" customHeight="1">
      <c r="A3070" s="33"/>
      <c r="B3070" s="34"/>
      <c r="C3070" s="223" t="s">
        <v>4504</v>
      </c>
      <c r="D3070" s="223" t="s">
        <v>3359</v>
      </c>
      <c r="E3070" s="18" t="s">
        <v>1</v>
      </c>
      <c r="F3070" s="224">
        <v>14.3</v>
      </c>
      <c r="G3070" s="33"/>
      <c r="H3070" s="34"/>
    </row>
    <row r="3071" spans="1:8" s="2" customFormat="1" ht="16.899999999999999" customHeight="1">
      <c r="A3071" s="33"/>
      <c r="B3071" s="34"/>
      <c r="C3071" s="225" t="s">
        <v>5480</v>
      </c>
      <c r="D3071" s="33"/>
      <c r="E3071" s="33"/>
      <c r="F3071" s="33"/>
      <c r="G3071" s="33"/>
      <c r="H3071" s="34"/>
    </row>
    <row r="3072" spans="1:8" s="2" customFormat="1" ht="16.899999999999999" customHeight="1">
      <c r="A3072" s="33"/>
      <c r="B3072" s="34"/>
      <c r="C3072" s="223" t="s">
        <v>3373</v>
      </c>
      <c r="D3072" s="223" t="s">
        <v>3374</v>
      </c>
      <c r="E3072" s="18" t="s">
        <v>266</v>
      </c>
      <c r="F3072" s="224">
        <v>22.88</v>
      </c>
      <c r="G3072" s="33"/>
      <c r="H3072" s="34"/>
    </row>
    <row r="3073" spans="1:8" s="2" customFormat="1" ht="16.899999999999999" customHeight="1">
      <c r="A3073" s="33"/>
      <c r="B3073" s="34"/>
      <c r="C3073" s="219" t="s">
        <v>4506</v>
      </c>
      <c r="D3073" s="220" t="s">
        <v>1</v>
      </c>
      <c r="E3073" s="221" t="s">
        <v>1</v>
      </c>
      <c r="F3073" s="222">
        <v>54</v>
      </c>
      <c r="G3073" s="33"/>
      <c r="H3073" s="34"/>
    </row>
    <row r="3074" spans="1:8" s="2" customFormat="1" ht="16.899999999999999" customHeight="1">
      <c r="A3074" s="33"/>
      <c r="B3074" s="34"/>
      <c r="C3074" s="223" t="s">
        <v>1</v>
      </c>
      <c r="D3074" s="223" t="s">
        <v>3360</v>
      </c>
      <c r="E3074" s="18" t="s">
        <v>1</v>
      </c>
      <c r="F3074" s="224">
        <v>0</v>
      </c>
      <c r="G3074" s="33"/>
      <c r="H3074" s="34"/>
    </row>
    <row r="3075" spans="1:8" s="2" customFormat="1" ht="16.899999999999999" customHeight="1">
      <c r="A3075" s="33"/>
      <c r="B3075" s="34"/>
      <c r="C3075" s="223" t="s">
        <v>1</v>
      </c>
      <c r="D3075" s="223" t="s">
        <v>4515</v>
      </c>
      <c r="E3075" s="18" t="s">
        <v>1</v>
      </c>
      <c r="F3075" s="224">
        <v>9.8539999999999992</v>
      </c>
      <c r="G3075" s="33"/>
      <c r="H3075" s="34"/>
    </row>
    <row r="3076" spans="1:8" s="2" customFormat="1" ht="16.899999999999999" customHeight="1">
      <c r="A3076" s="33"/>
      <c r="B3076" s="34"/>
      <c r="C3076" s="223" t="s">
        <v>1</v>
      </c>
      <c r="D3076" s="223" t="s">
        <v>4519</v>
      </c>
      <c r="E3076" s="18" t="s">
        <v>1</v>
      </c>
      <c r="F3076" s="224">
        <v>44.146000000000001</v>
      </c>
      <c r="G3076" s="33"/>
      <c r="H3076" s="34"/>
    </row>
    <row r="3077" spans="1:8" s="2" customFormat="1" ht="16.899999999999999" customHeight="1">
      <c r="A3077" s="33"/>
      <c r="B3077" s="34"/>
      <c r="C3077" s="223" t="s">
        <v>4506</v>
      </c>
      <c r="D3077" s="223" t="s">
        <v>3366</v>
      </c>
      <c r="E3077" s="18" t="s">
        <v>1</v>
      </c>
      <c r="F3077" s="224">
        <v>54</v>
      </c>
      <c r="G3077" s="33"/>
      <c r="H3077" s="34"/>
    </row>
    <row r="3078" spans="1:8" s="2" customFormat="1" ht="16.899999999999999" customHeight="1">
      <c r="A3078" s="33"/>
      <c r="B3078" s="34"/>
      <c r="C3078" s="225" t="s">
        <v>5480</v>
      </c>
      <c r="D3078" s="33"/>
      <c r="E3078" s="33"/>
      <c r="F3078" s="33"/>
      <c r="G3078" s="33"/>
      <c r="H3078" s="34"/>
    </row>
    <row r="3079" spans="1:8" s="2" customFormat="1" ht="16.899999999999999" customHeight="1">
      <c r="A3079" s="33"/>
      <c r="B3079" s="34"/>
      <c r="C3079" s="223" t="s">
        <v>3377</v>
      </c>
      <c r="D3079" s="223" t="s">
        <v>3378</v>
      </c>
      <c r="E3079" s="18" t="s">
        <v>266</v>
      </c>
      <c r="F3079" s="224">
        <v>252.9</v>
      </c>
      <c r="G3079" s="33"/>
      <c r="H3079" s="34"/>
    </row>
    <row r="3080" spans="1:8" s="2" customFormat="1" ht="16.899999999999999" customHeight="1">
      <c r="A3080" s="33"/>
      <c r="B3080" s="34"/>
      <c r="C3080" s="219" t="s">
        <v>4508</v>
      </c>
      <c r="D3080" s="220" t="s">
        <v>1</v>
      </c>
      <c r="E3080" s="221" t="s">
        <v>1</v>
      </c>
      <c r="F3080" s="222">
        <v>85</v>
      </c>
      <c r="G3080" s="33"/>
      <c r="H3080" s="34"/>
    </row>
    <row r="3081" spans="1:8" s="2" customFormat="1" ht="16.899999999999999" customHeight="1">
      <c r="A3081" s="33"/>
      <c r="B3081" s="34"/>
      <c r="C3081" s="223" t="s">
        <v>1</v>
      </c>
      <c r="D3081" s="223" t="s">
        <v>3360</v>
      </c>
      <c r="E3081" s="18" t="s">
        <v>1</v>
      </c>
      <c r="F3081" s="224">
        <v>0</v>
      </c>
      <c r="G3081" s="33"/>
      <c r="H3081" s="34"/>
    </row>
    <row r="3082" spans="1:8" s="2" customFormat="1" ht="16.899999999999999" customHeight="1">
      <c r="A3082" s="33"/>
      <c r="B3082" s="34"/>
      <c r="C3082" s="223" t="s">
        <v>1</v>
      </c>
      <c r="D3082" s="223" t="s">
        <v>3361</v>
      </c>
      <c r="E3082" s="18" t="s">
        <v>1</v>
      </c>
      <c r="F3082" s="224">
        <v>0</v>
      </c>
      <c r="G3082" s="33"/>
      <c r="H3082" s="34"/>
    </row>
    <row r="3083" spans="1:8" s="2" customFormat="1" ht="16.899999999999999" customHeight="1">
      <c r="A3083" s="33"/>
      <c r="B3083" s="34"/>
      <c r="C3083" s="223" t="s">
        <v>1</v>
      </c>
      <c r="D3083" s="223" t="s">
        <v>4517</v>
      </c>
      <c r="E3083" s="18" t="s">
        <v>1</v>
      </c>
      <c r="F3083" s="224">
        <v>9.8539999999999992</v>
      </c>
      <c r="G3083" s="33"/>
      <c r="H3083" s="34"/>
    </row>
    <row r="3084" spans="1:8" s="2" customFormat="1" ht="16.899999999999999" customHeight="1">
      <c r="A3084" s="33"/>
      <c r="B3084" s="34"/>
      <c r="C3084" s="223" t="s">
        <v>1</v>
      </c>
      <c r="D3084" s="223" t="s">
        <v>4521</v>
      </c>
      <c r="E3084" s="18" t="s">
        <v>1</v>
      </c>
      <c r="F3084" s="224">
        <v>75.146000000000001</v>
      </c>
      <c r="G3084" s="33"/>
      <c r="H3084" s="34"/>
    </row>
    <row r="3085" spans="1:8" s="2" customFormat="1" ht="16.899999999999999" customHeight="1">
      <c r="A3085" s="33"/>
      <c r="B3085" s="34"/>
      <c r="C3085" s="223" t="s">
        <v>4508</v>
      </c>
      <c r="D3085" s="223" t="s">
        <v>3364</v>
      </c>
      <c r="E3085" s="18" t="s">
        <v>1</v>
      </c>
      <c r="F3085" s="224">
        <v>85</v>
      </c>
      <c r="G3085" s="33"/>
      <c r="H3085" s="34"/>
    </row>
    <row r="3086" spans="1:8" s="2" customFormat="1" ht="16.899999999999999" customHeight="1">
      <c r="A3086" s="33"/>
      <c r="B3086" s="34"/>
      <c r="C3086" s="225" t="s">
        <v>5480</v>
      </c>
      <c r="D3086" s="33"/>
      <c r="E3086" s="33"/>
      <c r="F3086" s="33"/>
      <c r="G3086" s="33"/>
      <c r="H3086" s="34"/>
    </row>
    <row r="3087" spans="1:8" s="2" customFormat="1" ht="16.899999999999999" customHeight="1">
      <c r="A3087" s="33"/>
      <c r="B3087" s="34"/>
      <c r="C3087" s="223" t="s">
        <v>3377</v>
      </c>
      <c r="D3087" s="223" t="s">
        <v>3378</v>
      </c>
      <c r="E3087" s="18" t="s">
        <v>266</v>
      </c>
      <c r="F3087" s="224">
        <v>252.9</v>
      </c>
      <c r="G3087" s="33"/>
      <c r="H3087" s="34"/>
    </row>
    <row r="3088" spans="1:8" s="2" customFormat="1" ht="16.899999999999999" customHeight="1">
      <c r="A3088" s="33"/>
      <c r="B3088" s="34"/>
      <c r="C3088" s="219" t="s">
        <v>4510</v>
      </c>
      <c r="D3088" s="220" t="s">
        <v>1</v>
      </c>
      <c r="E3088" s="221" t="s">
        <v>1</v>
      </c>
      <c r="F3088" s="222">
        <v>29.861000000000001</v>
      </c>
      <c r="G3088" s="33"/>
      <c r="H3088" s="34"/>
    </row>
    <row r="3089" spans="1:8" s="2" customFormat="1" ht="16.899999999999999" customHeight="1">
      <c r="A3089" s="33"/>
      <c r="B3089" s="34"/>
      <c r="C3089" s="223" t="s">
        <v>1</v>
      </c>
      <c r="D3089" s="223" t="s">
        <v>4561</v>
      </c>
      <c r="E3089" s="18" t="s">
        <v>1</v>
      </c>
      <c r="F3089" s="224">
        <v>0</v>
      </c>
      <c r="G3089" s="33"/>
      <c r="H3089" s="34"/>
    </row>
    <row r="3090" spans="1:8" s="2" customFormat="1" ht="16.899999999999999" customHeight="1">
      <c r="A3090" s="33"/>
      <c r="B3090" s="34"/>
      <c r="C3090" s="223" t="s">
        <v>1</v>
      </c>
      <c r="D3090" s="223" t="s">
        <v>4562</v>
      </c>
      <c r="E3090" s="18" t="s">
        <v>1</v>
      </c>
      <c r="F3090" s="224">
        <v>0</v>
      </c>
      <c r="G3090" s="33"/>
      <c r="H3090" s="34"/>
    </row>
    <row r="3091" spans="1:8" s="2" customFormat="1" ht="16.899999999999999" customHeight="1">
      <c r="A3091" s="33"/>
      <c r="B3091" s="34"/>
      <c r="C3091" s="223" t="s">
        <v>1</v>
      </c>
      <c r="D3091" s="223" t="s">
        <v>4563</v>
      </c>
      <c r="E3091" s="18" t="s">
        <v>1</v>
      </c>
      <c r="F3091" s="224">
        <v>0</v>
      </c>
      <c r="G3091" s="33"/>
      <c r="H3091" s="34"/>
    </row>
    <row r="3092" spans="1:8" s="2" customFormat="1" ht="16.899999999999999" customHeight="1">
      <c r="A3092" s="33"/>
      <c r="B3092" s="34"/>
      <c r="C3092" s="223" t="s">
        <v>1</v>
      </c>
      <c r="D3092" s="223" t="s">
        <v>4564</v>
      </c>
      <c r="E3092" s="18" t="s">
        <v>1</v>
      </c>
      <c r="F3092" s="224">
        <v>27.51</v>
      </c>
      <c r="G3092" s="33"/>
      <c r="H3092" s="34"/>
    </row>
    <row r="3093" spans="1:8" s="2" customFormat="1" ht="16.899999999999999" customHeight="1">
      <c r="A3093" s="33"/>
      <c r="B3093" s="34"/>
      <c r="C3093" s="223" t="s">
        <v>1</v>
      </c>
      <c r="D3093" s="223" t="s">
        <v>4565</v>
      </c>
      <c r="E3093" s="18" t="s">
        <v>1</v>
      </c>
      <c r="F3093" s="224">
        <v>0</v>
      </c>
      <c r="G3093" s="33"/>
      <c r="H3093" s="34"/>
    </row>
    <row r="3094" spans="1:8" s="2" customFormat="1" ht="16.899999999999999" customHeight="1">
      <c r="A3094" s="33"/>
      <c r="B3094" s="34"/>
      <c r="C3094" s="223" t="s">
        <v>1</v>
      </c>
      <c r="D3094" s="223" t="s">
        <v>4566</v>
      </c>
      <c r="E3094" s="18" t="s">
        <v>1</v>
      </c>
      <c r="F3094" s="224">
        <v>0.56000000000000005</v>
      </c>
      <c r="G3094" s="33"/>
      <c r="H3094" s="34"/>
    </row>
    <row r="3095" spans="1:8" s="2" customFormat="1" ht="16.899999999999999" customHeight="1">
      <c r="A3095" s="33"/>
      <c r="B3095" s="34"/>
      <c r="C3095" s="223" t="s">
        <v>1</v>
      </c>
      <c r="D3095" s="223" t="s">
        <v>4567</v>
      </c>
      <c r="E3095" s="18" t="s">
        <v>1</v>
      </c>
      <c r="F3095" s="224">
        <v>0</v>
      </c>
      <c r="G3095" s="33"/>
      <c r="H3095" s="34"/>
    </row>
    <row r="3096" spans="1:8" s="2" customFormat="1" ht="16.899999999999999" customHeight="1">
      <c r="A3096" s="33"/>
      <c r="B3096" s="34"/>
      <c r="C3096" s="223" t="s">
        <v>1</v>
      </c>
      <c r="D3096" s="223" t="s">
        <v>4568</v>
      </c>
      <c r="E3096" s="18" t="s">
        <v>1</v>
      </c>
      <c r="F3096" s="224">
        <v>0</v>
      </c>
      <c r="G3096" s="33"/>
      <c r="H3096" s="34"/>
    </row>
    <row r="3097" spans="1:8" s="2" customFormat="1" ht="16.899999999999999" customHeight="1">
      <c r="A3097" s="33"/>
      <c r="B3097" s="34"/>
      <c r="C3097" s="223" t="s">
        <v>1</v>
      </c>
      <c r="D3097" s="223" t="s">
        <v>4569</v>
      </c>
      <c r="E3097" s="18" t="s">
        <v>1</v>
      </c>
      <c r="F3097" s="224">
        <v>1.0680000000000001</v>
      </c>
      <c r="G3097" s="33"/>
      <c r="H3097" s="34"/>
    </row>
    <row r="3098" spans="1:8" s="2" customFormat="1" ht="16.899999999999999" customHeight="1">
      <c r="A3098" s="33"/>
      <c r="B3098" s="34"/>
      <c r="C3098" s="223" t="s">
        <v>1</v>
      </c>
      <c r="D3098" s="223" t="s">
        <v>4570</v>
      </c>
      <c r="E3098" s="18" t="s">
        <v>1</v>
      </c>
      <c r="F3098" s="224">
        <v>0.72299999999999998</v>
      </c>
      <c r="G3098" s="33"/>
      <c r="H3098" s="34"/>
    </row>
    <row r="3099" spans="1:8" s="2" customFormat="1" ht="16.899999999999999" customHeight="1">
      <c r="A3099" s="33"/>
      <c r="B3099" s="34"/>
      <c r="C3099" s="223" t="s">
        <v>4510</v>
      </c>
      <c r="D3099" s="223" t="s">
        <v>3313</v>
      </c>
      <c r="E3099" s="18" t="s">
        <v>1</v>
      </c>
      <c r="F3099" s="224">
        <v>29.861000000000001</v>
      </c>
      <c r="G3099" s="33"/>
      <c r="H3099" s="34"/>
    </row>
    <row r="3100" spans="1:8" s="2" customFormat="1" ht="16.899999999999999" customHeight="1">
      <c r="A3100" s="33"/>
      <c r="B3100" s="34"/>
      <c r="C3100" s="225" t="s">
        <v>5480</v>
      </c>
      <c r="D3100" s="33"/>
      <c r="E3100" s="33"/>
      <c r="F3100" s="33"/>
      <c r="G3100" s="33"/>
      <c r="H3100" s="34"/>
    </row>
    <row r="3101" spans="1:8" s="2" customFormat="1" ht="16.899999999999999" customHeight="1">
      <c r="A3101" s="33"/>
      <c r="B3101" s="34"/>
      <c r="C3101" s="223" t="s">
        <v>3292</v>
      </c>
      <c r="D3101" s="223" t="s">
        <v>3293</v>
      </c>
      <c r="E3101" s="18" t="s">
        <v>394</v>
      </c>
      <c r="F3101" s="224">
        <v>65.694000000000003</v>
      </c>
      <c r="G3101" s="33"/>
      <c r="H3101" s="34"/>
    </row>
    <row r="3102" spans="1:8" s="2" customFormat="1" ht="16.899999999999999" customHeight="1">
      <c r="A3102" s="33"/>
      <c r="B3102" s="34"/>
      <c r="C3102" s="219" t="s">
        <v>4513</v>
      </c>
      <c r="D3102" s="220" t="s">
        <v>1</v>
      </c>
      <c r="E3102" s="221" t="s">
        <v>1</v>
      </c>
      <c r="F3102" s="222">
        <v>45.213999999999999</v>
      </c>
      <c r="G3102" s="33"/>
      <c r="H3102" s="34"/>
    </row>
    <row r="3103" spans="1:8" s="2" customFormat="1" ht="16.899999999999999" customHeight="1">
      <c r="A3103" s="33"/>
      <c r="B3103" s="34"/>
      <c r="C3103" s="223" t="s">
        <v>1</v>
      </c>
      <c r="D3103" s="223" t="s">
        <v>4671</v>
      </c>
      <c r="E3103" s="18" t="s">
        <v>1</v>
      </c>
      <c r="F3103" s="224">
        <v>45.213999999999999</v>
      </c>
      <c r="G3103" s="33"/>
      <c r="H3103" s="34"/>
    </row>
    <row r="3104" spans="1:8" s="2" customFormat="1" ht="16.899999999999999" customHeight="1">
      <c r="A3104" s="33"/>
      <c r="B3104" s="34"/>
      <c r="C3104" s="223" t="s">
        <v>4513</v>
      </c>
      <c r="D3104" s="223" t="s">
        <v>282</v>
      </c>
      <c r="E3104" s="18" t="s">
        <v>1</v>
      </c>
      <c r="F3104" s="224">
        <v>45.213999999999999</v>
      </c>
      <c r="G3104" s="33"/>
      <c r="H3104" s="34"/>
    </row>
    <row r="3105" spans="1:8" s="2" customFormat="1" ht="16.899999999999999" customHeight="1">
      <c r="A3105" s="33"/>
      <c r="B3105" s="34"/>
      <c r="C3105" s="225" t="s">
        <v>5480</v>
      </c>
      <c r="D3105" s="33"/>
      <c r="E3105" s="33"/>
      <c r="F3105" s="33"/>
      <c r="G3105" s="33"/>
      <c r="H3105" s="34"/>
    </row>
    <row r="3106" spans="1:8" s="2" customFormat="1" ht="16.899999999999999" customHeight="1">
      <c r="A3106" s="33"/>
      <c r="B3106" s="34"/>
      <c r="C3106" s="223" t="s">
        <v>2905</v>
      </c>
      <c r="D3106" s="223" t="s">
        <v>2906</v>
      </c>
      <c r="E3106" s="18" t="s">
        <v>266</v>
      </c>
      <c r="F3106" s="224">
        <v>45.213999999999999</v>
      </c>
      <c r="G3106" s="33"/>
      <c r="H3106" s="34"/>
    </row>
    <row r="3107" spans="1:8" s="2" customFormat="1" ht="16.899999999999999" customHeight="1">
      <c r="A3107" s="33"/>
      <c r="B3107" s="34"/>
      <c r="C3107" s="223" t="s">
        <v>4492</v>
      </c>
      <c r="D3107" s="223" t="s">
        <v>4493</v>
      </c>
      <c r="E3107" s="18" t="s">
        <v>266</v>
      </c>
      <c r="F3107" s="224">
        <v>0.97599999999999998</v>
      </c>
      <c r="G3107" s="33"/>
      <c r="H3107" s="34"/>
    </row>
    <row r="3108" spans="1:8" s="2" customFormat="1" ht="16.899999999999999" customHeight="1">
      <c r="A3108" s="33"/>
      <c r="B3108" s="34"/>
      <c r="C3108" s="219" t="s">
        <v>4515</v>
      </c>
      <c r="D3108" s="220" t="s">
        <v>1</v>
      </c>
      <c r="E3108" s="221" t="s">
        <v>1</v>
      </c>
      <c r="F3108" s="222">
        <v>9.8539999999999992</v>
      </c>
      <c r="G3108" s="33"/>
      <c r="H3108" s="34"/>
    </row>
    <row r="3109" spans="1:8" s="2" customFormat="1" ht="16.899999999999999" customHeight="1">
      <c r="A3109" s="33"/>
      <c r="B3109" s="34"/>
      <c r="C3109" s="223" t="s">
        <v>1</v>
      </c>
      <c r="D3109" s="223" t="s">
        <v>4554</v>
      </c>
      <c r="E3109" s="18" t="s">
        <v>1</v>
      </c>
      <c r="F3109" s="224">
        <v>0</v>
      </c>
      <c r="G3109" s="33"/>
      <c r="H3109" s="34"/>
    </row>
    <row r="3110" spans="1:8" s="2" customFormat="1" ht="16.899999999999999" customHeight="1">
      <c r="A3110" s="33"/>
      <c r="B3110" s="34"/>
      <c r="C3110" s="223" t="s">
        <v>1</v>
      </c>
      <c r="D3110" s="223" t="s">
        <v>4555</v>
      </c>
      <c r="E3110" s="18" t="s">
        <v>1</v>
      </c>
      <c r="F3110" s="224">
        <v>0</v>
      </c>
      <c r="G3110" s="33"/>
      <c r="H3110" s="34"/>
    </row>
    <row r="3111" spans="1:8" s="2" customFormat="1" ht="16.899999999999999" customHeight="1">
      <c r="A3111" s="33"/>
      <c r="B3111" s="34"/>
      <c r="C3111" s="223" t="s">
        <v>1</v>
      </c>
      <c r="D3111" s="223" t="s">
        <v>4556</v>
      </c>
      <c r="E3111" s="18" t="s">
        <v>1</v>
      </c>
      <c r="F3111" s="224">
        <v>0</v>
      </c>
      <c r="G3111" s="33"/>
      <c r="H3111" s="34"/>
    </row>
    <row r="3112" spans="1:8" s="2" customFormat="1" ht="16.899999999999999" customHeight="1">
      <c r="A3112" s="33"/>
      <c r="B3112" s="34"/>
      <c r="C3112" s="223" t="s">
        <v>1</v>
      </c>
      <c r="D3112" s="223" t="s">
        <v>4548</v>
      </c>
      <c r="E3112" s="18" t="s">
        <v>1</v>
      </c>
      <c r="F3112" s="224">
        <v>9.8539999999999992</v>
      </c>
      <c r="G3112" s="33"/>
      <c r="H3112" s="34"/>
    </row>
    <row r="3113" spans="1:8" s="2" customFormat="1" ht="16.899999999999999" customHeight="1">
      <c r="A3113" s="33"/>
      <c r="B3113" s="34"/>
      <c r="C3113" s="223" t="s">
        <v>4515</v>
      </c>
      <c r="D3113" s="223" t="s">
        <v>236</v>
      </c>
      <c r="E3113" s="18" t="s">
        <v>1</v>
      </c>
      <c r="F3113" s="224">
        <v>9.8539999999999992</v>
      </c>
      <c r="G3113" s="33"/>
      <c r="H3113" s="34"/>
    </row>
    <row r="3114" spans="1:8" s="2" customFormat="1" ht="16.899999999999999" customHeight="1">
      <c r="A3114" s="33"/>
      <c r="B3114" s="34"/>
      <c r="C3114" s="225" t="s">
        <v>5480</v>
      </c>
      <c r="D3114" s="33"/>
      <c r="E3114" s="33"/>
      <c r="F3114" s="33"/>
      <c r="G3114" s="33"/>
      <c r="H3114" s="34"/>
    </row>
    <row r="3115" spans="1:8" s="2" customFormat="1" ht="16.899999999999999" customHeight="1">
      <c r="A3115" s="33"/>
      <c r="B3115" s="34"/>
      <c r="C3115" s="223" t="s">
        <v>3238</v>
      </c>
      <c r="D3115" s="223" t="s">
        <v>3239</v>
      </c>
      <c r="E3115" s="18" t="s">
        <v>394</v>
      </c>
      <c r="F3115" s="224">
        <v>9.8539999999999992</v>
      </c>
      <c r="G3115" s="33"/>
      <c r="H3115" s="34"/>
    </row>
    <row r="3116" spans="1:8" s="2" customFormat="1" ht="16.899999999999999" customHeight="1">
      <c r="A3116" s="33"/>
      <c r="B3116" s="34"/>
      <c r="C3116" s="223" t="s">
        <v>4209</v>
      </c>
      <c r="D3116" s="223" t="s">
        <v>4210</v>
      </c>
      <c r="E3116" s="18" t="s">
        <v>394</v>
      </c>
      <c r="F3116" s="224">
        <v>44.146000000000001</v>
      </c>
      <c r="G3116" s="33"/>
      <c r="H3116" s="34"/>
    </row>
    <row r="3117" spans="1:8" s="2" customFormat="1" ht="16.899999999999999" customHeight="1">
      <c r="A3117" s="33"/>
      <c r="B3117" s="34"/>
      <c r="C3117" s="223" t="s">
        <v>494</v>
      </c>
      <c r="D3117" s="223" t="s">
        <v>495</v>
      </c>
      <c r="E3117" s="18" t="s">
        <v>394</v>
      </c>
      <c r="F3117" s="224">
        <v>55</v>
      </c>
      <c r="G3117" s="33"/>
      <c r="H3117" s="34"/>
    </row>
    <row r="3118" spans="1:8" s="2" customFormat="1" ht="16.899999999999999" customHeight="1">
      <c r="A3118" s="33"/>
      <c r="B3118" s="34"/>
      <c r="C3118" s="219" t="s">
        <v>4517</v>
      </c>
      <c r="D3118" s="220" t="s">
        <v>1</v>
      </c>
      <c r="E3118" s="221" t="s">
        <v>1</v>
      </c>
      <c r="F3118" s="222">
        <v>9.8539999999999992</v>
      </c>
      <c r="G3118" s="33"/>
      <c r="H3118" s="34"/>
    </row>
    <row r="3119" spans="1:8" s="2" customFormat="1" ht="16.899999999999999" customHeight="1">
      <c r="A3119" s="33"/>
      <c r="B3119" s="34"/>
      <c r="C3119" s="223" t="s">
        <v>1</v>
      </c>
      <c r="D3119" s="223" t="s">
        <v>3224</v>
      </c>
      <c r="E3119" s="18" t="s">
        <v>1</v>
      </c>
      <c r="F3119" s="224">
        <v>0</v>
      </c>
      <c r="G3119" s="33"/>
      <c r="H3119" s="34"/>
    </row>
    <row r="3120" spans="1:8" s="2" customFormat="1" ht="16.899999999999999" customHeight="1">
      <c r="A3120" s="33"/>
      <c r="B3120" s="34"/>
      <c r="C3120" s="223" t="s">
        <v>1</v>
      </c>
      <c r="D3120" s="223" t="s">
        <v>4547</v>
      </c>
      <c r="E3120" s="18" t="s">
        <v>1</v>
      </c>
      <c r="F3120" s="224">
        <v>0</v>
      </c>
      <c r="G3120" s="33"/>
      <c r="H3120" s="34"/>
    </row>
    <row r="3121" spans="1:8" s="2" customFormat="1" ht="16.899999999999999" customHeight="1">
      <c r="A3121" s="33"/>
      <c r="B3121" s="34"/>
      <c r="C3121" s="223" t="s">
        <v>1</v>
      </c>
      <c r="D3121" s="223" t="s">
        <v>3227</v>
      </c>
      <c r="E3121" s="18" t="s">
        <v>1</v>
      </c>
      <c r="F3121" s="224">
        <v>0</v>
      </c>
      <c r="G3121" s="33"/>
      <c r="H3121" s="34"/>
    </row>
    <row r="3122" spans="1:8" s="2" customFormat="1" ht="16.899999999999999" customHeight="1">
      <c r="A3122" s="33"/>
      <c r="B3122" s="34"/>
      <c r="C3122" s="223" t="s">
        <v>1</v>
      </c>
      <c r="D3122" s="223" t="s">
        <v>4548</v>
      </c>
      <c r="E3122" s="18" t="s">
        <v>1</v>
      </c>
      <c r="F3122" s="224">
        <v>9.8539999999999992</v>
      </c>
      <c r="G3122" s="33"/>
      <c r="H3122" s="34"/>
    </row>
    <row r="3123" spans="1:8" s="2" customFormat="1" ht="16.899999999999999" customHeight="1">
      <c r="A3123" s="33"/>
      <c r="B3123" s="34"/>
      <c r="C3123" s="223" t="s">
        <v>4517</v>
      </c>
      <c r="D3123" s="223" t="s">
        <v>3230</v>
      </c>
      <c r="E3123" s="18" t="s">
        <v>1</v>
      </c>
      <c r="F3123" s="224">
        <v>9.8539999999999992</v>
      </c>
      <c r="G3123" s="33"/>
      <c r="H3123" s="34"/>
    </row>
    <row r="3124" spans="1:8" s="2" customFormat="1" ht="16.899999999999999" customHeight="1">
      <c r="A3124" s="33"/>
      <c r="B3124" s="34"/>
      <c r="C3124" s="225" t="s">
        <v>5480</v>
      </c>
      <c r="D3124" s="33"/>
      <c r="E3124" s="33"/>
      <c r="F3124" s="33"/>
      <c r="G3124" s="33"/>
      <c r="H3124" s="34"/>
    </row>
    <row r="3125" spans="1:8" s="2" customFormat="1" ht="16.899999999999999" customHeight="1">
      <c r="A3125" s="33"/>
      <c r="B3125" s="34"/>
      <c r="C3125" s="223" t="s">
        <v>3221</v>
      </c>
      <c r="D3125" s="223" t="s">
        <v>3222</v>
      </c>
      <c r="E3125" s="18" t="s">
        <v>394</v>
      </c>
      <c r="F3125" s="224">
        <v>9.8539999999999992</v>
      </c>
      <c r="G3125" s="33"/>
      <c r="H3125" s="34"/>
    </row>
    <row r="3126" spans="1:8" s="2" customFormat="1" ht="16.899999999999999" customHeight="1">
      <c r="A3126" s="33"/>
      <c r="B3126" s="34"/>
      <c r="C3126" s="223" t="s">
        <v>4199</v>
      </c>
      <c r="D3126" s="223" t="s">
        <v>4200</v>
      </c>
      <c r="E3126" s="18" t="s">
        <v>394</v>
      </c>
      <c r="F3126" s="224">
        <v>75.146000000000001</v>
      </c>
      <c r="G3126" s="33"/>
      <c r="H3126" s="34"/>
    </row>
    <row r="3127" spans="1:8" s="2" customFormat="1" ht="16.899999999999999" customHeight="1">
      <c r="A3127" s="33"/>
      <c r="B3127" s="34"/>
      <c r="C3127" s="223" t="s">
        <v>486</v>
      </c>
      <c r="D3127" s="223" t="s">
        <v>487</v>
      </c>
      <c r="E3127" s="18" t="s">
        <v>394</v>
      </c>
      <c r="F3127" s="224">
        <v>99.3</v>
      </c>
      <c r="G3127" s="33"/>
      <c r="H3127" s="34"/>
    </row>
    <row r="3128" spans="1:8" s="2" customFormat="1" ht="16.899999999999999" customHeight="1">
      <c r="A3128" s="33"/>
      <c r="B3128" s="34"/>
      <c r="C3128" s="219" t="s">
        <v>4518</v>
      </c>
      <c r="D3128" s="220" t="s">
        <v>1</v>
      </c>
      <c r="E3128" s="221" t="s">
        <v>1</v>
      </c>
      <c r="F3128" s="222">
        <v>170</v>
      </c>
      <c r="G3128" s="33"/>
      <c r="H3128" s="34"/>
    </row>
    <row r="3129" spans="1:8" s="2" customFormat="1" ht="16.899999999999999" customHeight="1">
      <c r="A3129" s="33"/>
      <c r="B3129" s="34"/>
      <c r="C3129" s="223" t="s">
        <v>1</v>
      </c>
      <c r="D3129" s="223" t="s">
        <v>4605</v>
      </c>
      <c r="E3129" s="18" t="s">
        <v>1</v>
      </c>
      <c r="F3129" s="224">
        <v>0</v>
      </c>
      <c r="G3129" s="33"/>
      <c r="H3129" s="34"/>
    </row>
    <row r="3130" spans="1:8" s="2" customFormat="1" ht="16.899999999999999" customHeight="1">
      <c r="A3130" s="33"/>
      <c r="B3130" s="34"/>
      <c r="C3130" s="223" t="s">
        <v>1</v>
      </c>
      <c r="D3130" s="223" t="s">
        <v>3535</v>
      </c>
      <c r="E3130" s="18" t="s">
        <v>1</v>
      </c>
      <c r="F3130" s="224">
        <v>0</v>
      </c>
      <c r="G3130" s="33"/>
      <c r="H3130" s="34"/>
    </row>
    <row r="3131" spans="1:8" s="2" customFormat="1" ht="16.899999999999999" customHeight="1">
      <c r="A3131" s="33"/>
      <c r="B3131" s="34"/>
      <c r="C3131" s="223" t="s">
        <v>1</v>
      </c>
      <c r="D3131" s="223" t="s">
        <v>4606</v>
      </c>
      <c r="E3131" s="18" t="s">
        <v>1</v>
      </c>
      <c r="F3131" s="224">
        <v>170</v>
      </c>
      <c r="G3131" s="33"/>
      <c r="H3131" s="34"/>
    </row>
    <row r="3132" spans="1:8" s="2" customFormat="1" ht="16.899999999999999" customHeight="1">
      <c r="A3132" s="33"/>
      <c r="B3132" s="34"/>
      <c r="C3132" s="223" t="s">
        <v>4518</v>
      </c>
      <c r="D3132" s="223" t="s">
        <v>236</v>
      </c>
      <c r="E3132" s="18" t="s">
        <v>1</v>
      </c>
      <c r="F3132" s="224">
        <v>170</v>
      </c>
      <c r="G3132" s="33"/>
      <c r="H3132" s="34"/>
    </row>
    <row r="3133" spans="1:8" s="2" customFormat="1" ht="16.899999999999999" customHeight="1">
      <c r="A3133" s="33"/>
      <c r="B3133" s="34"/>
      <c r="C3133" s="225" t="s">
        <v>5480</v>
      </c>
      <c r="D3133" s="33"/>
      <c r="E3133" s="33"/>
      <c r="F3133" s="33"/>
      <c r="G3133" s="33"/>
      <c r="H3133" s="34"/>
    </row>
    <row r="3134" spans="1:8" s="2" customFormat="1" ht="16.899999999999999" customHeight="1">
      <c r="A3134" s="33"/>
      <c r="B3134" s="34"/>
      <c r="C3134" s="223" t="s">
        <v>3532</v>
      </c>
      <c r="D3134" s="223" t="s">
        <v>3533</v>
      </c>
      <c r="E3134" s="18" t="s">
        <v>240</v>
      </c>
      <c r="F3134" s="224">
        <v>170</v>
      </c>
      <c r="G3134" s="33"/>
      <c r="H3134" s="34"/>
    </row>
    <row r="3135" spans="1:8" s="2" customFormat="1" ht="16.899999999999999" customHeight="1">
      <c r="A3135" s="33"/>
      <c r="B3135" s="34"/>
      <c r="C3135" s="223" t="s">
        <v>3528</v>
      </c>
      <c r="D3135" s="223" t="s">
        <v>3529</v>
      </c>
      <c r="E3135" s="18" t="s">
        <v>240</v>
      </c>
      <c r="F3135" s="224">
        <v>170</v>
      </c>
      <c r="G3135" s="33"/>
      <c r="H3135" s="34"/>
    </row>
    <row r="3136" spans="1:8" s="2" customFormat="1" ht="16.899999999999999" customHeight="1">
      <c r="A3136" s="33"/>
      <c r="B3136" s="34"/>
      <c r="C3136" s="223" t="s">
        <v>3516</v>
      </c>
      <c r="D3136" s="223" t="s">
        <v>3517</v>
      </c>
      <c r="E3136" s="18" t="s">
        <v>240</v>
      </c>
      <c r="F3136" s="224">
        <v>170</v>
      </c>
      <c r="G3136" s="33"/>
      <c r="H3136" s="34"/>
    </row>
    <row r="3137" spans="1:8" s="2" customFormat="1" ht="16.899999999999999" customHeight="1">
      <c r="A3137" s="33"/>
      <c r="B3137" s="34"/>
      <c r="C3137" s="223" t="s">
        <v>3512</v>
      </c>
      <c r="D3137" s="223" t="s">
        <v>3513</v>
      </c>
      <c r="E3137" s="18" t="s">
        <v>240</v>
      </c>
      <c r="F3137" s="224">
        <v>170</v>
      </c>
      <c r="G3137" s="33"/>
      <c r="H3137" s="34"/>
    </row>
    <row r="3138" spans="1:8" s="2" customFormat="1" ht="16.899999999999999" customHeight="1">
      <c r="A3138" s="33"/>
      <c r="B3138" s="34"/>
      <c r="C3138" s="223" t="s">
        <v>3543</v>
      </c>
      <c r="D3138" s="223" t="s">
        <v>3544</v>
      </c>
      <c r="E3138" s="18" t="s">
        <v>240</v>
      </c>
      <c r="F3138" s="224">
        <v>170</v>
      </c>
      <c r="G3138" s="33"/>
      <c r="H3138" s="34"/>
    </row>
    <row r="3139" spans="1:8" s="2" customFormat="1" ht="16.899999999999999" customHeight="1">
      <c r="A3139" s="33"/>
      <c r="B3139" s="34"/>
      <c r="C3139" s="223" t="s">
        <v>3537</v>
      </c>
      <c r="D3139" s="223" t="s">
        <v>3538</v>
      </c>
      <c r="E3139" s="18" t="s">
        <v>3539</v>
      </c>
      <c r="F3139" s="224">
        <v>5.2530000000000001</v>
      </c>
      <c r="G3139" s="33"/>
      <c r="H3139" s="34"/>
    </row>
    <row r="3140" spans="1:8" s="2" customFormat="1" ht="16.899999999999999" customHeight="1">
      <c r="A3140" s="33"/>
      <c r="B3140" s="34"/>
      <c r="C3140" s="223" t="s">
        <v>3521</v>
      </c>
      <c r="D3140" s="223" t="s">
        <v>3522</v>
      </c>
      <c r="E3140" s="18" t="s">
        <v>266</v>
      </c>
      <c r="F3140" s="224">
        <v>42.024000000000001</v>
      </c>
      <c r="G3140" s="33"/>
      <c r="H3140" s="34"/>
    </row>
    <row r="3141" spans="1:8" s="2" customFormat="1" ht="16.899999999999999" customHeight="1">
      <c r="A3141" s="33"/>
      <c r="B3141" s="34"/>
      <c r="C3141" s="219" t="s">
        <v>4519</v>
      </c>
      <c r="D3141" s="220" t="s">
        <v>1</v>
      </c>
      <c r="E3141" s="221" t="s">
        <v>1</v>
      </c>
      <c r="F3141" s="222">
        <v>44.146000000000001</v>
      </c>
      <c r="G3141" s="33"/>
      <c r="H3141" s="34"/>
    </row>
    <row r="3142" spans="1:8" s="2" customFormat="1" ht="16.899999999999999" customHeight="1">
      <c r="A3142" s="33"/>
      <c r="B3142" s="34"/>
      <c r="C3142" s="223" t="s">
        <v>1</v>
      </c>
      <c r="D3142" s="223" t="s">
        <v>4554</v>
      </c>
      <c r="E3142" s="18" t="s">
        <v>1</v>
      </c>
      <c r="F3142" s="224">
        <v>0</v>
      </c>
      <c r="G3142" s="33"/>
      <c r="H3142" s="34"/>
    </row>
    <row r="3143" spans="1:8" s="2" customFormat="1" ht="16.899999999999999" customHeight="1">
      <c r="A3143" s="33"/>
      <c r="B3143" s="34"/>
      <c r="C3143" s="223" t="s">
        <v>1</v>
      </c>
      <c r="D3143" s="223" t="s">
        <v>4558</v>
      </c>
      <c r="E3143" s="18" t="s">
        <v>1</v>
      </c>
      <c r="F3143" s="224">
        <v>54</v>
      </c>
      <c r="G3143" s="33"/>
      <c r="H3143" s="34"/>
    </row>
    <row r="3144" spans="1:8" s="2" customFormat="1" ht="16.899999999999999" customHeight="1">
      <c r="A3144" s="33"/>
      <c r="B3144" s="34"/>
      <c r="C3144" s="223" t="s">
        <v>1</v>
      </c>
      <c r="D3144" s="223" t="s">
        <v>4214</v>
      </c>
      <c r="E3144" s="18" t="s">
        <v>1</v>
      </c>
      <c r="F3144" s="224">
        <v>0</v>
      </c>
      <c r="G3144" s="33"/>
      <c r="H3144" s="34"/>
    </row>
    <row r="3145" spans="1:8" s="2" customFormat="1" ht="16.899999999999999" customHeight="1">
      <c r="A3145" s="33"/>
      <c r="B3145" s="34"/>
      <c r="C3145" s="223" t="s">
        <v>1</v>
      </c>
      <c r="D3145" s="223" t="s">
        <v>4559</v>
      </c>
      <c r="E3145" s="18" t="s">
        <v>1</v>
      </c>
      <c r="F3145" s="224">
        <v>-9.8539999999999992</v>
      </c>
      <c r="G3145" s="33"/>
      <c r="H3145" s="34"/>
    </row>
    <row r="3146" spans="1:8" s="2" customFormat="1" ht="16.899999999999999" customHeight="1">
      <c r="A3146" s="33"/>
      <c r="B3146" s="34"/>
      <c r="C3146" s="223" t="s">
        <v>4519</v>
      </c>
      <c r="D3146" s="223" t="s">
        <v>3230</v>
      </c>
      <c r="E3146" s="18" t="s">
        <v>1</v>
      </c>
      <c r="F3146" s="224">
        <v>44.146000000000001</v>
      </c>
      <c r="G3146" s="33"/>
      <c r="H3146" s="34"/>
    </row>
    <row r="3147" spans="1:8" s="2" customFormat="1" ht="16.899999999999999" customHeight="1">
      <c r="A3147" s="33"/>
      <c r="B3147" s="34"/>
      <c r="C3147" s="225" t="s">
        <v>5480</v>
      </c>
      <c r="D3147" s="33"/>
      <c r="E3147" s="33"/>
      <c r="F3147" s="33"/>
      <c r="G3147" s="33"/>
      <c r="H3147" s="34"/>
    </row>
    <row r="3148" spans="1:8" s="2" customFormat="1" ht="16.899999999999999" customHeight="1">
      <c r="A3148" s="33"/>
      <c r="B3148" s="34"/>
      <c r="C3148" s="223" t="s">
        <v>4209</v>
      </c>
      <c r="D3148" s="223" t="s">
        <v>4210</v>
      </c>
      <c r="E3148" s="18" t="s">
        <v>394</v>
      </c>
      <c r="F3148" s="224">
        <v>44.146000000000001</v>
      </c>
      <c r="G3148" s="33"/>
      <c r="H3148" s="34"/>
    </row>
    <row r="3149" spans="1:8" s="2" customFormat="1" ht="16.899999999999999" customHeight="1">
      <c r="A3149" s="33"/>
      <c r="B3149" s="34"/>
      <c r="C3149" s="223" t="s">
        <v>494</v>
      </c>
      <c r="D3149" s="223" t="s">
        <v>495</v>
      </c>
      <c r="E3149" s="18" t="s">
        <v>394</v>
      </c>
      <c r="F3149" s="224">
        <v>55</v>
      </c>
      <c r="G3149" s="33"/>
      <c r="H3149" s="34"/>
    </row>
    <row r="3150" spans="1:8" s="2" customFormat="1" ht="16.899999999999999" customHeight="1">
      <c r="A3150" s="33"/>
      <c r="B3150" s="34"/>
      <c r="C3150" s="219" t="s">
        <v>4521</v>
      </c>
      <c r="D3150" s="220" t="s">
        <v>1</v>
      </c>
      <c r="E3150" s="221" t="s">
        <v>1</v>
      </c>
      <c r="F3150" s="222">
        <v>75.146000000000001</v>
      </c>
      <c r="G3150" s="33"/>
      <c r="H3150" s="34"/>
    </row>
    <row r="3151" spans="1:8" s="2" customFormat="1" ht="16.899999999999999" customHeight="1">
      <c r="A3151" s="33"/>
      <c r="B3151" s="34"/>
      <c r="C3151" s="223" t="s">
        <v>1</v>
      </c>
      <c r="D3151" s="223" t="s">
        <v>4550</v>
      </c>
      <c r="E3151" s="18" t="s">
        <v>1</v>
      </c>
      <c r="F3151" s="224">
        <v>0</v>
      </c>
      <c r="G3151" s="33"/>
      <c r="H3151" s="34"/>
    </row>
    <row r="3152" spans="1:8" s="2" customFormat="1" ht="16.899999999999999" customHeight="1">
      <c r="A3152" s="33"/>
      <c r="B3152" s="34"/>
      <c r="C3152" s="223" t="s">
        <v>1</v>
      </c>
      <c r="D3152" s="223" t="s">
        <v>4551</v>
      </c>
      <c r="E3152" s="18" t="s">
        <v>1</v>
      </c>
      <c r="F3152" s="224">
        <v>85</v>
      </c>
      <c r="G3152" s="33"/>
      <c r="H3152" s="34"/>
    </row>
    <row r="3153" spans="1:8" s="2" customFormat="1" ht="16.899999999999999" customHeight="1">
      <c r="A3153" s="33"/>
      <c r="B3153" s="34"/>
      <c r="C3153" s="223" t="s">
        <v>1</v>
      </c>
      <c r="D3153" s="223" t="s">
        <v>3235</v>
      </c>
      <c r="E3153" s="18" t="s">
        <v>1</v>
      </c>
      <c r="F3153" s="224">
        <v>0</v>
      </c>
      <c r="G3153" s="33"/>
      <c r="H3153" s="34"/>
    </row>
    <row r="3154" spans="1:8" s="2" customFormat="1" ht="16.899999999999999" customHeight="1">
      <c r="A3154" s="33"/>
      <c r="B3154" s="34"/>
      <c r="C3154" s="223" t="s">
        <v>1</v>
      </c>
      <c r="D3154" s="223" t="s">
        <v>4552</v>
      </c>
      <c r="E3154" s="18" t="s">
        <v>1</v>
      </c>
      <c r="F3154" s="224">
        <v>-9.8539999999999992</v>
      </c>
      <c r="G3154" s="33"/>
      <c r="H3154" s="34"/>
    </row>
    <row r="3155" spans="1:8" s="2" customFormat="1" ht="16.899999999999999" customHeight="1">
      <c r="A3155" s="33"/>
      <c r="B3155" s="34"/>
      <c r="C3155" s="223" t="s">
        <v>4521</v>
      </c>
      <c r="D3155" s="223" t="s">
        <v>3237</v>
      </c>
      <c r="E3155" s="18" t="s">
        <v>1</v>
      </c>
      <c r="F3155" s="224">
        <v>75.146000000000001</v>
      </c>
      <c r="G3155" s="33"/>
      <c r="H3155" s="34"/>
    </row>
    <row r="3156" spans="1:8" s="2" customFormat="1" ht="16.899999999999999" customHeight="1">
      <c r="A3156" s="33"/>
      <c r="B3156" s="34"/>
      <c r="C3156" s="225" t="s">
        <v>5480</v>
      </c>
      <c r="D3156" s="33"/>
      <c r="E3156" s="33"/>
      <c r="F3156" s="33"/>
      <c r="G3156" s="33"/>
      <c r="H3156" s="34"/>
    </row>
    <row r="3157" spans="1:8" s="2" customFormat="1" ht="16.899999999999999" customHeight="1">
      <c r="A3157" s="33"/>
      <c r="B3157" s="34"/>
      <c r="C3157" s="223" t="s">
        <v>4199</v>
      </c>
      <c r="D3157" s="223" t="s">
        <v>4200</v>
      </c>
      <c r="E3157" s="18" t="s">
        <v>394</v>
      </c>
      <c r="F3157" s="224">
        <v>75.146000000000001</v>
      </c>
      <c r="G3157" s="33"/>
      <c r="H3157" s="34"/>
    </row>
    <row r="3158" spans="1:8" s="2" customFormat="1" ht="16.899999999999999" customHeight="1">
      <c r="A3158" s="33"/>
      <c r="B3158" s="34"/>
      <c r="C3158" s="223" t="s">
        <v>486</v>
      </c>
      <c r="D3158" s="223" t="s">
        <v>487</v>
      </c>
      <c r="E3158" s="18" t="s">
        <v>394</v>
      </c>
      <c r="F3158" s="224">
        <v>99.3</v>
      </c>
      <c r="G3158" s="33"/>
      <c r="H3158" s="34"/>
    </row>
    <row r="3159" spans="1:8" s="2" customFormat="1" ht="16.899999999999999" customHeight="1">
      <c r="A3159" s="33"/>
      <c r="B3159" s="34"/>
      <c r="C3159" s="219" t="s">
        <v>4523</v>
      </c>
      <c r="D3159" s="220" t="s">
        <v>1</v>
      </c>
      <c r="E3159" s="221" t="s">
        <v>1</v>
      </c>
      <c r="F3159" s="222">
        <v>82.8</v>
      </c>
      <c r="G3159" s="33"/>
      <c r="H3159" s="34"/>
    </row>
    <row r="3160" spans="1:8" s="2" customFormat="1" ht="16.899999999999999" customHeight="1">
      <c r="A3160" s="33"/>
      <c r="B3160" s="34"/>
      <c r="C3160" s="223" t="s">
        <v>1</v>
      </c>
      <c r="D3160" s="223" t="s">
        <v>4668</v>
      </c>
      <c r="E3160" s="18" t="s">
        <v>1</v>
      </c>
      <c r="F3160" s="224">
        <v>20.7</v>
      </c>
      <c r="G3160" s="33"/>
      <c r="H3160" s="34"/>
    </row>
    <row r="3161" spans="1:8" s="2" customFormat="1" ht="16.899999999999999" customHeight="1">
      <c r="A3161" s="33"/>
      <c r="B3161" s="34"/>
      <c r="C3161" s="223" t="s">
        <v>1</v>
      </c>
      <c r="D3161" s="223" t="s">
        <v>4669</v>
      </c>
      <c r="E3161" s="18" t="s">
        <v>1</v>
      </c>
      <c r="F3161" s="224">
        <v>62.1</v>
      </c>
      <c r="G3161" s="33"/>
      <c r="H3161" s="34"/>
    </row>
    <row r="3162" spans="1:8" s="2" customFormat="1" ht="16.899999999999999" customHeight="1">
      <c r="A3162" s="33"/>
      <c r="B3162" s="34"/>
      <c r="C3162" s="223" t="s">
        <v>4523</v>
      </c>
      <c r="D3162" s="223" t="s">
        <v>282</v>
      </c>
      <c r="E3162" s="18" t="s">
        <v>1</v>
      </c>
      <c r="F3162" s="224">
        <v>82.8</v>
      </c>
      <c r="G3162" s="33"/>
      <c r="H3162" s="34"/>
    </row>
    <row r="3163" spans="1:8" s="2" customFormat="1" ht="16.899999999999999" customHeight="1">
      <c r="A3163" s="33"/>
      <c r="B3163" s="34"/>
      <c r="C3163" s="225" t="s">
        <v>5480</v>
      </c>
      <c r="D3163" s="33"/>
      <c r="E3163" s="33"/>
      <c r="F3163" s="33"/>
      <c r="G3163" s="33"/>
      <c r="H3163" s="34"/>
    </row>
    <row r="3164" spans="1:8" s="2" customFormat="1" ht="22.5">
      <c r="A3164" s="33"/>
      <c r="B3164" s="34"/>
      <c r="C3164" s="223" t="s">
        <v>4068</v>
      </c>
      <c r="D3164" s="223" t="s">
        <v>4069</v>
      </c>
      <c r="E3164" s="18" t="s">
        <v>266</v>
      </c>
      <c r="F3164" s="224">
        <v>82.8</v>
      </c>
      <c r="G3164" s="33"/>
      <c r="H3164" s="34"/>
    </row>
    <row r="3165" spans="1:8" s="2" customFormat="1" ht="16.899999999999999" customHeight="1">
      <c r="A3165" s="33"/>
      <c r="B3165" s="34"/>
      <c r="C3165" s="223" t="s">
        <v>264</v>
      </c>
      <c r="D3165" s="223" t="s">
        <v>265</v>
      </c>
      <c r="E3165" s="18" t="s">
        <v>266</v>
      </c>
      <c r="F3165" s="224">
        <v>88.2</v>
      </c>
      <c r="G3165" s="33"/>
      <c r="H3165" s="34"/>
    </row>
    <row r="3166" spans="1:8" s="2" customFormat="1" ht="16.899999999999999" customHeight="1">
      <c r="A3166" s="33"/>
      <c r="B3166" s="34"/>
      <c r="C3166" s="223" t="s">
        <v>269</v>
      </c>
      <c r="D3166" s="223" t="s">
        <v>270</v>
      </c>
      <c r="E3166" s="18" t="s">
        <v>266</v>
      </c>
      <c r="F3166" s="224">
        <v>529.20000000000005</v>
      </c>
      <c r="G3166" s="33"/>
      <c r="H3166" s="34"/>
    </row>
    <row r="3167" spans="1:8" s="2" customFormat="1" ht="16.899999999999999" customHeight="1">
      <c r="A3167" s="33"/>
      <c r="B3167" s="34"/>
      <c r="C3167" s="223" t="s">
        <v>4045</v>
      </c>
      <c r="D3167" s="223" t="s">
        <v>4046</v>
      </c>
      <c r="E3167" s="18" t="s">
        <v>266</v>
      </c>
      <c r="F3167" s="224">
        <v>5.4</v>
      </c>
      <c r="G3167" s="33"/>
      <c r="H3167" s="34"/>
    </row>
    <row r="3168" spans="1:8" s="2" customFormat="1" ht="16.899999999999999" customHeight="1">
      <c r="A3168" s="33"/>
      <c r="B3168" s="34"/>
      <c r="C3168" s="219" t="s">
        <v>4525</v>
      </c>
      <c r="D3168" s="220" t="s">
        <v>1</v>
      </c>
      <c r="E3168" s="221" t="s">
        <v>1</v>
      </c>
      <c r="F3168" s="222">
        <v>37.104999999999997</v>
      </c>
      <c r="G3168" s="33"/>
      <c r="H3168" s="34"/>
    </row>
    <row r="3169" spans="1:8" s="2" customFormat="1" ht="16.899999999999999" customHeight="1">
      <c r="A3169" s="33"/>
      <c r="B3169" s="34"/>
      <c r="C3169" s="223" t="s">
        <v>1</v>
      </c>
      <c r="D3169" s="223" t="s">
        <v>4036</v>
      </c>
      <c r="E3169" s="18" t="s">
        <v>1</v>
      </c>
      <c r="F3169" s="224">
        <v>0</v>
      </c>
      <c r="G3169" s="33"/>
      <c r="H3169" s="34"/>
    </row>
    <row r="3170" spans="1:8" s="2" customFormat="1" ht="16.899999999999999" customHeight="1">
      <c r="A3170" s="33"/>
      <c r="B3170" s="34"/>
      <c r="C3170" s="223" t="s">
        <v>1</v>
      </c>
      <c r="D3170" s="223" t="s">
        <v>4662</v>
      </c>
      <c r="E3170" s="18" t="s">
        <v>1</v>
      </c>
      <c r="F3170" s="224">
        <v>37.104999999999997</v>
      </c>
      <c r="G3170" s="33"/>
      <c r="H3170" s="34"/>
    </row>
    <row r="3171" spans="1:8" s="2" customFormat="1" ht="16.899999999999999" customHeight="1">
      <c r="A3171" s="33"/>
      <c r="B3171" s="34"/>
      <c r="C3171" s="223" t="s">
        <v>4525</v>
      </c>
      <c r="D3171" s="223" t="s">
        <v>282</v>
      </c>
      <c r="E3171" s="18" t="s">
        <v>1</v>
      </c>
      <c r="F3171" s="224">
        <v>37.104999999999997</v>
      </c>
      <c r="G3171" s="33"/>
      <c r="H3171" s="34"/>
    </row>
    <row r="3172" spans="1:8" s="2" customFormat="1" ht="16.899999999999999" customHeight="1">
      <c r="A3172" s="33"/>
      <c r="B3172" s="34"/>
      <c r="C3172" s="225" t="s">
        <v>5480</v>
      </c>
      <c r="D3172" s="33"/>
      <c r="E3172" s="33"/>
      <c r="F3172" s="33"/>
      <c r="G3172" s="33"/>
      <c r="H3172" s="34"/>
    </row>
    <row r="3173" spans="1:8" s="2" customFormat="1" ht="16.899999999999999" customHeight="1">
      <c r="A3173" s="33"/>
      <c r="B3173" s="34"/>
      <c r="C3173" s="223" t="s">
        <v>3386</v>
      </c>
      <c r="D3173" s="223" t="s">
        <v>3387</v>
      </c>
      <c r="E3173" s="18" t="s">
        <v>266</v>
      </c>
      <c r="F3173" s="224">
        <v>37.104999999999997</v>
      </c>
      <c r="G3173" s="33"/>
      <c r="H3173" s="34"/>
    </row>
    <row r="3174" spans="1:8" s="2" customFormat="1" ht="16.899999999999999" customHeight="1">
      <c r="A3174" s="33"/>
      <c r="B3174" s="34"/>
      <c r="C3174" s="223" t="s">
        <v>4020</v>
      </c>
      <c r="D3174" s="223" t="s">
        <v>4021</v>
      </c>
      <c r="E3174" s="18" t="s">
        <v>266</v>
      </c>
      <c r="F3174" s="224">
        <v>37.104999999999997</v>
      </c>
      <c r="G3174" s="33"/>
      <c r="H3174" s="34"/>
    </row>
    <row r="3175" spans="1:8" s="2" customFormat="1" ht="16.899999999999999" customHeight="1">
      <c r="A3175" s="33"/>
      <c r="B3175" s="34"/>
      <c r="C3175" s="223" t="s">
        <v>4023</v>
      </c>
      <c r="D3175" s="223" t="s">
        <v>4024</v>
      </c>
      <c r="E3175" s="18" t="s">
        <v>266</v>
      </c>
      <c r="F3175" s="224">
        <v>222.63</v>
      </c>
      <c r="G3175" s="33"/>
      <c r="H3175" s="34"/>
    </row>
    <row r="3176" spans="1:8" s="2" customFormat="1" ht="16.899999999999999" customHeight="1">
      <c r="A3176" s="33"/>
      <c r="B3176" s="34"/>
      <c r="C3176" s="223" t="s">
        <v>4032</v>
      </c>
      <c r="D3176" s="223" t="s">
        <v>4033</v>
      </c>
      <c r="E3176" s="18" t="s">
        <v>266</v>
      </c>
      <c r="F3176" s="224">
        <v>37.104999999999997</v>
      </c>
      <c r="G3176" s="33"/>
      <c r="H3176" s="34"/>
    </row>
    <row r="3177" spans="1:8" s="2" customFormat="1" ht="16.899999999999999" customHeight="1">
      <c r="A3177" s="33"/>
      <c r="B3177" s="34"/>
      <c r="C3177" s="223" t="s">
        <v>4045</v>
      </c>
      <c r="D3177" s="223" t="s">
        <v>4046</v>
      </c>
      <c r="E3177" s="18" t="s">
        <v>266</v>
      </c>
      <c r="F3177" s="224">
        <v>5.4</v>
      </c>
      <c r="G3177" s="33"/>
      <c r="H3177" s="34"/>
    </row>
    <row r="3178" spans="1:8" s="2" customFormat="1" ht="16.899999999999999" customHeight="1">
      <c r="A3178" s="33"/>
      <c r="B3178" s="34"/>
      <c r="C3178" s="219" t="s">
        <v>4527</v>
      </c>
      <c r="D3178" s="220" t="s">
        <v>1</v>
      </c>
      <c r="E3178" s="221" t="s">
        <v>1</v>
      </c>
      <c r="F3178" s="222">
        <v>5.4000000000000199</v>
      </c>
      <c r="G3178" s="33"/>
      <c r="H3178" s="34"/>
    </row>
    <row r="3179" spans="1:8" s="2" customFormat="1" ht="16.899999999999999" customHeight="1">
      <c r="A3179" s="33"/>
      <c r="B3179" s="34"/>
      <c r="C3179" s="223" t="s">
        <v>1</v>
      </c>
      <c r="D3179" s="223" t="s">
        <v>4664</v>
      </c>
      <c r="E3179" s="18" t="s">
        <v>1</v>
      </c>
      <c r="F3179" s="224">
        <v>125.30500000000001</v>
      </c>
      <c r="G3179" s="33"/>
      <c r="H3179" s="34"/>
    </row>
    <row r="3180" spans="1:8" s="2" customFormat="1" ht="16.899999999999999" customHeight="1">
      <c r="A3180" s="33"/>
      <c r="B3180" s="34"/>
      <c r="C3180" s="223" t="s">
        <v>1</v>
      </c>
      <c r="D3180" s="223" t="s">
        <v>4052</v>
      </c>
      <c r="E3180" s="18" t="s">
        <v>1</v>
      </c>
      <c r="F3180" s="224">
        <v>0</v>
      </c>
      <c r="G3180" s="33"/>
      <c r="H3180" s="34"/>
    </row>
    <row r="3181" spans="1:8" s="2" customFormat="1" ht="16.899999999999999" customHeight="1">
      <c r="A3181" s="33"/>
      <c r="B3181" s="34"/>
      <c r="C3181" s="223" t="s">
        <v>1</v>
      </c>
      <c r="D3181" s="223" t="s">
        <v>4665</v>
      </c>
      <c r="E3181" s="18" t="s">
        <v>1</v>
      </c>
      <c r="F3181" s="224">
        <v>-37.104999999999997</v>
      </c>
      <c r="G3181" s="33"/>
      <c r="H3181" s="34"/>
    </row>
    <row r="3182" spans="1:8" s="2" customFormat="1" ht="16.899999999999999" customHeight="1">
      <c r="A3182" s="33"/>
      <c r="B3182" s="34"/>
      <c r="C3182" s="223" t="s">
        <v>1</v>
      </c>
      <c r="D3182" s="223" t="s">
        <v>4666</v>
      </c>
      <c r="E3182" s="18" t="s">
        <v>1</v>
      </c>
      <c r="F3182" s="224">
        <v>-82.8</v>
      </c>
      <c r="G3182" s="33"/>
      <c r="H3182" s="34"/>
    </row>
    <row r="3183" spans="1:8" s="2" customFormat="1" ht="16.899999999999999" customHeight="1">
      <c r="A3183" s="33"/>
      <c r="B3183" s="34"/>
      <c r="C3183" s="223" t="s">
        <v>4527</v>
      </c>
      <c r="D3183" s="223" t="s">
        <v>4483</v>
      </c>
      <c r="E3183" s="18" t="s">
        <v>1</v>
      </c>
      <c r="F3183" s="224">
        <v>5.4000000000000199</v>
      </c>
      <c r="G3183" s="33"/>
      <c r="H3183" s="34"/>
    </row>
    <row r="3184" spans="1:8" s="2" customFormat="1" ht="16.899999999999999" customHeight="1">
      <c r="A3184" s="33"/>
      <c r="B3184" s="34"/>
      <c r="C3184" s="225" t="s">
        <v>5480</v>
      </c>
      <c r="D3184" s="33"/>
      <c r="E3184" s="33"/>
      <c r="F3184" s="33"/>
      <c r="G3184" s="33"/>
      <c r="H3184" s="34"/>
    </row>
    <row r="3185" spans="1:8" s="2" customFormat="1" ht="16.899999999999999" customHeight="1">
      <c r="A3185" s="33"/>
      <c r="B3185" s="34"/>
      <c r="C3185" s="223" t="s">
        <v>4045</v>
      </c>
      <c r="D3185" s="223" t="s">
        <v>4046</v>
      </c>
      <c r="E3185" s="18" t="s">
        <v>266</v>
      </c>
      <c r="F3185" s="224">
        <v>5.4</v>
      </c>
      <c r="G3185" s="33"/>
      <c r="H3185" s="34"/>
    </row>
    <row r="3186" spans="1:8" s="2" customFormat="1" ht="16.899999999999999" customHeight="1">
      <c r="A3186" s="33"/>
      <c r="B3186" s="34"/>
      <c r="C3186" s="223" t="s">
        <v>264</v>
      </c>
      <c r="D3186" s="223" t="s">
        <v>265</v>
      </c>
      <c r="E3186" s="18" t="s">
        <v>266</v>
      </c>
      <c r="F3186" s="224">
        <v>88.2</v>
      </c>
      <c r="G3186" s="33"/>
      <c r="H3186" s="34"/>
    </row>
    <row r="3187" spans="1:8" s="2" customFormat="1" ht="16.899999999999999" customHeight="1">
      <c r="A3187" s="33"/>
      <c r="B3187" s="34"/>
      <c r="C3187" s="223" t="s">
        <v>269</v>
      </c>
      <c r="D3187" s="223" t="s">
        <v>270</v>
      </c>
      <c r="E3187" s="18" t="s">
        <v>266</v>
      </c>
      <c r="F3187" s="224">
        <v>529.20000000000005</v>
      </c>
      <c r="G3187" s="33"/>
      <c r="H3187" s="34"/>
    </row>
    <row r="3188" spans="1:8" s="2" customFormat="1" ht="16.899999999999999" customHeight="1">
      <c r="A3188" s="33"/>
      <c r="B3188" s="34"/>
      <c r="C3188" s="223" t="s">
        <v>4029</v>
      </c>
      <c r="D3188" s="223" t="s">
        <v>4030</v>
      </c>
      <c r="E3188" s="18" t="s">
        <v>266</v>
      </c>
      <c r="F3188" s="224">
        <v>5.4</v>
      </c>
      <c r="G3188" s="33"/>
      <c r="H3188" s="34"/>
    </row>
    <row r="3189" spans="1:8" s="2" customFormat="1" ht="16.899999999999999" customHeight="1">
      <c r="A3189" s="33"/>
      <c r="B3189" s="34"/>
      <c r="C3189" s="219" t="s">
        <v>4529</v>
      </c>
      <c r="D3189" s="220" t="s">
        <v>1</v>
      </c>
      <c r="E3189" s="221" t="s">
        <v>1</v>
      </c>
      <c r="F3189" s="222">
        <v>180</v>
      </c>
      <c r="G3189" s="33"/>
      <c r="H3189" s="34"/>
    </row>
    <row r="3190" spans="1:8" s="2" customFormat="1" ht="16.899999999999999" customHeight="1">
      <c r="A3190" s="33"/>
      <c r="B3190" s="34"/>
      <c r="C3190" s="223" t="s">
        <v>1</v>
      </c>
      <c r="D3190" s="223" t="s">
        <v>4640</v>
      </c>
      <c r="E3190" s="18" t="s">
        <v>1</v>
      </c>
      <c r="F3190" s="224">
        <v>180</v>
      </c>
      <c r="G3190" s="33"/>
      <c r="H3190" s="34"/>
    </row>
    <row r="3191" spans="1:8" s="2" customFormat="1" ht="16.899999999999999" customHeight="1">
      <c r="A3191" s="33"/>
      <c r="B3191" s="34"/>
      <c r="C3191" s="223" t="s">
        <v>4529</v>
      </c>
      <c r="D3191" s="223" t="s">
        <v>236</v>
      </c>
      <c r="E3191" s="18" t="s">
        <v>1</v>
      </c>
      <c r="F3191" s="224">
        <v>180</v>
      </c>
      <c r="G3191" s="33"/>
      <c r="H3191" s="34"/>
    </row>
    <row r="3192" spans="1:8" s="2" customFormat="1" ht="16.899999999999999" customHeight="1">
      <c r="A3192" s="33"/>
      <c r="B3192" s="34"/>
      <c r="C3192" s="225" t="s">
        <v>5480</v>
      </c>
      <c r="D3192" s="33"/>
      <c r="E3192" s="33"/>
      <c r="F3192" s="33"/>
      <c r="G3192" s="33"/>
      <c r="H3192" s="34"/>
    </row>
    <row r="3193" spans="1:8" s="2" customFormat="1" ht="16.899999999999999" customHeight="1">
      <c r="A3193" s="33"/>
      <c r="B3193" s="34"/>
      <c r="C3193" s="223" t="s">
        <v>3827</v>
      </c>
      <c r="D3193" s="223" t="s">
        <v>3828</v>
      </c>
      <c r="E3193" s="18" t="s">
        <v>224</v>
      </c>
      <c r="F3193" s="224">
        <v>180</v>
      </c>
      <c r="G3193" s="33"/>
      <c r="H3193" s="34"/>
    </row>
    <row r="3194" spans="1:8" s="2" customFormat="1" ht="16.899999999999999" customHeight="1">
      <c r="A3194" s="33"/>
      <c r="B3194" s="34"/>
      <c r="C3194" s="223" t="s">
        <v>3963</v>
      </c>
      <c r="D3194" s="223" t="s">
        <v>3964</v>
      </c>
      <c r="E3194" s="18" t="s">
        <v>240</v>
      </c>
      <c r="F3194" s="224">
        <v>270</v>
      </c>
      <c r="G3194" s="33"/>
      <c r="H3194" s="34"/>
    </row>
    <row r="3195" spans="1:8" s="2" customFormat="1" ht="26.45" customHeight="1">
      <c r="A3195" s="33"/>
      <c r="B3195" s="34"/>
      <c r="C3195" s="218" t="s">
        <v>5504</v>
      </c>
      <c r="D3195" s="218" t="s">
        <v>120</v>
      </c>
      <c r="E3195" s="33"/>
      <c r="F3195" s="33"/>
      <c r="G3195" s="33"/>
      <c r="H3195" s="34"/>
    </row>
    <row r="3196" spans="1:8" s="2" customFormat="1" ht="16.899999999999999" customHeight="1">
      <c r="A3196" s="33"/>
      <c r="B3196" s="34"/>
      <c r="C3196" s="219" t="s">
        <v>4779</v>
      </c>
      <c r="D3196" s="220" t="s">
        <v>1</v>
      </c>
      <c r="E3196" s="221" t="s">
        <v>1</v>
      </c>
      <c r="F3196" s="222">
        <v>5.0670000000000002</v>
      </c>
      <c r="G3196" s="33"/>
      <c r="H3196" s="34"/>
    </row>
    <row r="3197" spans="1:8" s="2" customFormat="1" ht="16.899999999999999" customHeight="1">
      <c r="A3197" s="33"/>
      <c r="B3197" s="34"/>
      <c r="C3197" s="223" t="s">
        <v>1</v>
      </c>
      <c r="D3197" s="223" t="s">
        <v>4993</v>
      </c>
      <c r="E3197" s="18" t="s">
        <v>1</v>
      </c>
      <c r="F3197" s="224">
        <v>0</v>
      </c>
      <c r="G3197" s="33"/>
      <c r="H3197" s="34"/>
    </row>
    <row r="3198" spans="1:8" s="2" customFormat="1" ht="16.899999999999999" customHeight="1">
      <c r="A3198" s="33"/>
      <c r="B3198" s="34"/>
      <c r="C3198" s="223" t="s">
        <v>1</v>
      </c>
      <c r="D3198" s="223" t="s">
        <v>4994</v>
      </c>
      <c r="E3198" s="18" t="s">
        <v>1</v>
      </c>
      <c r="F3198" s="224">
        <v>5.0670000000000002</v>
      </c>
      <c r="G3198" s="33"/>
      <c r="H3198" s="34"/>
    </row>
    <row r="3199" spans="1:8" s="2" customFormat="1" ht="16.899999999999999" customHeight="1">
      <c r="A3199" s="33"/>
      <c r="B3199" s="34"/>
      <c r="C3199" s="223" t="s">
        <v>4779</v>
      </c>
      <c r="D3199" s="223" t="s">
        <v>236</v>
      </c>
      <c r="E3199" s="18" t="s">
        <v>1</v>
      </c>
      <c r="F3199" s="224">
        <v>5.0670000000000002</v>
      </c>
      <c r="G3199" s="33"/>
      <c r="H3199" s="34"/>
    </row>
    <row r="3200" spans="1:8" s="2" customFormat="1" ht="16.899999999999999" customHeight="1">
      <c r="A3200" s="33"/>
      <c r="B3200" s="34"/>
      <c r="C3200" s="225" t="s">
        <v>5480</v>
      </c>
      <c r="D3200" s="33"/>
      <c r="E3200" s="33"/>
      <c r="F3200" s="33"/>
      <c r="G3200" s="33"/>
      <c r="H3200" s="34"/>
    </row>
    <row r="3201" spans="1:8" s="2" customFormat="1" ht="16.899999999999999" customHeight="1">
      <c r="A3201" s="33"/>
      <c r="B3201" s="34"/>
      <c r="C3201" s="223" t="s">
        <v>4990</v>
      </c>
      <c r="D3201" s="223" t="s">
        <v>4991</v>
      </c>
      <c r="E3201" s="18" t="s">
        <v>394</v>
      </c>
      <c r="F3201" s="224">
        <v>5.0670000000000002</v>
      </c>
      <c r="G3201" s="33"/>
      <c r="H3201" s="34"/>
    </row>
    <row r="3202" spans="1:8" s="2" customFormat="1" ht="16.899999999999999" customHeight="1">
      <c r="A3202" s="33"/>
      <c r="B3202" s="34"/>
      <c r="C3202" s="223" t="s">
        <v>513</v>
      </c>
      <c r="D3202" s="223" t="s">
        <v>514</v>
      </c>
      <c r="E3202" s="18" t="s">
        <v>394</v>
      </c>
      <c r="F3202" s="224">
        <v>88.945999999999998</v>
      </c>
      <c r="G3202" s="33"/>
      <c r="H3202" s="34"/>
    </row>
    <row r="3203" spans="1:8" s="2" customFormat="1" ht="16.899999999999999" customHeight="1">
      <c r="A3203" s="33"/>
      <c r="B3203" s="34"/>
      <c r="C3203" s="219" t="s">
        <v>4781</v>
      </c>
      <c r="D3203" s="220" t="s">
        <v>1</v>
      </c>
      <c r="E3203" s="221" t="s">
        <v>1</v>
      </c>
      <c r="F3203" s="222">
        <v>261.459</v>
      </c>
      <c r="G3203" s="33"/>
      <c r="H3203" s="34"/>
    </row>
    <row r="3204" spans="1:8" s="2" customFormat="1" ht="16.899999999999999" customHeight="1">
      <c r="A3204" s="33"/>
      <c r="B3204" s="34"/>
      <c r="C3204" s="223" t="s">
        <v>1</v>
      </c>
      <c r="D3204" s="223" t="s">
        <v>4845</v>
      </c>
      <c r="E3204" s="18" t="s">
        <v>1</v>
      </c>
      <c r="F3204" s="224">
        <v>0</v>
      </c>
      <c r="G3204" s="33"/>
      <c r="H3204" s="34"/>
    </row>
    <row r="3205" spans="1:8" s="2" customFormat="1" ht="16.899999999999999" customHeight="1">
      <c r="A3205" s="33"/>
      <c r="B3205" s="34"/>
      <c r="C3205" s="223" t="s">
        <v>1</v>
      </c>
      <c r="D3205" s="223" t="s">
        <v>4892</v>
      </c>
      <c r="E3205" s="18" t="s">
        <v>1</v>
      </c>
      <c r="F3205" s="224">
        <v>24.123000000000001</v>
      </c>
      <c r="G3205" s="33"/>
      <c r="H3205" s="34"/>
    </row>
    <row r="3206" spans="1:8" s="2" customFormat="1" ht="16.899999999999999" customHeight="1">
      <c r="A3206" s="33"/>
      <c r="B3206" s="34"/>
      <c r="C3206" s="223" t="s">
        <v>1</v>
      </c>
      <c r="D3206" s="223" t="s">
        <v>4847</v>
      </c>
      <c r="E3206" s="18" t="s">
        <v>1</v>
      </c>
      <c r="F3206" s="224">
        <v>0</v>
      </c>
      <c r="G3206" s="33"/>
      <c r="H3206" s="34"/>
    </row>
    <row r="3207" spans="1:8" s="2" customFormat="1" ht="16.899999999999999" customHeight="1">
      <c r="A3207" s="33"/>
      <c r="B3207" s="34"/>
      <c r="C3207" s="223" t="s">
        <v>1</v>
      </c>
      <c r="D3207" s="223" t="s">
        <v>4893</v>
      </c>
      <c r="E3207" s="18" t="s">
        <v>1</v>
      </c>
      <c r="F3207" s="224">
        <v>9.4760000000000009</v>
      </c>
      <c r="G3207" s="33"/>
      <c r="H3207" s="34"/>
    </row>
    <row r="3208" spans="1:8" s="2" customFormat="1" ht="16.899999999999999" customHeight="1">
      <c r="A3208" s="33"/>
      <c r="B3208" s="34"/>
      <c r="C3208" s="223" t="s">
        <v>1</v>
      </c>
      <c r="D3208" s="223" t="s">
        <v>4849</v>
      </c>
      <c r="E3208" s="18" t="s">
        <v>1</v>
      </c>
      <c r="F3208" s="224">
        <v>0</v>
      </c>
      <c r="G3208" s="33"/>
      <c r="H3208" s="34"/>
    </row>
    <row r="3209" spans="1:8" s="2" customFormat="1" ht="16.899999999999999" customHeight="1">
      <c r="A3209" s="33"/>
      <c r="B3209" s="34"/>
      <c r="C3209" s="223" t="s">
        <v>1</v>
      </c>
      <c r="D3209" s="223" t="s">
        <v>4894</v>
      </c>
      <c r="E3209" s="18" t="s">
        <v>1</v>
      </c>
      <c r="F3209" s="224">
        <v>2.2250000000000001</v>
      </c>
      <c r="G3209" s="33"/>
      <c r="H3209" s="34"/>
    </row>
    <row r="3210" spans="1:8" s="2" customFormat="1" ht="16.899999999999999" customHeight="1">
      <c r="A3210" s="33"/>
      <c r="B3210" s="34"/>
      <c r="C3210" s="223" t="s">
        <v>1</v>
      </c>
      <c r="D3210" s="223" t="s">
        <v>4851</v>
      </c>
      <c r="E3210" s="18" t="s">
        <v>1</v>
      </c>
      <c r="F3210" s="224">
        <v>0</v>
      </c>
      <c r="G3210" s="33"/>
      <c r="H3210" s="34"/>
    </row>
    <row r="3211" spans="1:8" s="2" customFormat="1" ht="16.899999999999999" customHeight="1">
      <c r="A3211" s="33"/>
      <c r="B3211" s="34"/>
      <c r="C3211" s="223" t="s">
        <v>1</v>
      </c>
      <c r="D3211" s="223" t="s">
        <v>4895</v>
      </c>
      <c r="E3211" s="18" t="s">
        <v>1</v>
      </c>
      <c r="F3211" s="224">
        <v>83.447999999999993</v>
      </c>
      <c r="G3211" s="33"/>
      <c r="H3211" s="34"/>
    </row>
    <row r="3212" spans="1:8" s="2" customFormat="1" ht="16.899999999999999" customHeight="1">
      <c r="A3212" s="33"/>
      <c r="B3212" s="34"/>
      <c r="C3212" s="223" t="s">
        <v>1</v>
      </c>
      <c r="D3212" s="223" t="s">
        <v>4853</v>
      </c>
      <c r="E3212" s="18" t="s">
        <v>1</v>
      </c>
      <c r="F3212" s="224">
        <v>0</v>
      </c>
      <c r="G3212" s="33"/>
      <c r="H3212" s="34"/>
    </row>
    <row r="3213" spans="1:8" s="2" customFormat="1" ht="16.899999999999999" customHeight="1">
      <c r="A3213" s="33"/>
      <c r="B3213" s="34"/>
      <c r="C3213" s="223" t="s">
        <v>1</v>
      </c>
      <c r="D3213" s="223" t="s">
        <v>4896</v>
      </c>
      <c r="E3213" s="18" t="s">
        <v>1</v>
      </c>
      <c r="F3213" s="224">
        <v>13.878</v>
      </c>
      <c r="G3213" s="33"/>
      <c r="H3213" s="34"/>
    </row>
    <row r="3214" spans="1:8" s="2" customFormat="1" ht="16.899999999999999" customHeight="1">
      <c r="A3214" s="33"/>
      <c r="B3214" s="34"/>
      <c r="C3214" s="223" t="s">
        <v>1</v>
      </c>
      <c r="D3214" s="223" t="s">
        <v>4855</v>
      </c>
      <c r="E3214" s="18" t="s">
        <v>1</v>
      </c>
      <c r="F3214" s="224">
        <v>0</v>
      </c>
      <c r="G3214" s="33"/>
      <c r="H3214" s="34"/>
    </row>
    <row r="3215" spans="1:8" s="2" customFormat="1" ht="16.899999999999999" customHeight="1">
      <c r="A3215" s="33"/>
      <c r="B3215" s="34"/>
      <c r="C3215" s="223" t="s">
        <v>1</v>
      </c>
      <c r="D3215" s="223" t="s">
        <v>4896</v>
      </c>
      <c r="E3215" s="18" t="s">
        <v>1</v>
      </c>
      <c r="F3215" s="224">
        <v>13.878</v>
      </c>
      <c r="G3215" s="33"/>
      <c r="H3215" s="34"/>
    </row>
    <row r="3216" spans="1:8" s="2" customFormat="1" ht="16.899999999999999" customHeight="1">
      <c r="A3216" s="33"/>
      <c r="B3216" s="34"/>
      <c r="C3216" s="223" t="s">
        <v>1</v>
      </c>
      <c r="D3216" s="223" t="s">
        <v>4856</v>
      </c>
      <c r="E3216" s="18" t="s">
        <v>1</v>
      </c>
      <c r="F3216" s="224">
        <v>0</v>
      </c>
      <c r="G3216" s="33"/>
      <c r="H3216" s="34"/>
    </row>
    <row r="3217" spans="1:8" s="2" customFormat="1" ht="16.899999999999999" customHeight="1">
      <c r="A3217" s="33"/>
      <c r="B3217" s="34"/>
      <c r="C3217" s="223" t="s">
        <v>1</v>
      </c>
      <c r="D3217" s="223" t="s">
        <v>4897</v>
      </c>
      <c r="E3217" s="18" t="s">
        <v>1</v>
      </c>
      <c r="F3217" s="224">
        <v>88.313999999999993</v>
      </c>
      <c r="G3217" s="33"/>
      <c r="H3217" s="34"/>
    </row>
    <row r="3218" spans="1:8" s="2" customFormat="1" ht="16.899999999999999" customHeight="1">
      <c r="A3218" s="33"/>
      <c r="B3218" s="34"/>
      <c r="C3218" s="223" t="s">
        <v>1</v>
      </c>
      <c r="D3218" s="223" t="s">
        <v>4858</v>
      </c>
      <c r="E3218" s="18" t="s">
        <v>1</v>
      </c>
      <c r="F3218" s="224">
        <v>0</v>
      </c>
      <c r="G3218" s="33"/>
      <c r="H3218" s="34"/>
    </row>
    <row r="3219" spans="1:8" s="2" customFormat="1" ht="16.899999999999999" customHeight="1">
      <c r="A3219" s="33"/>
      <c r="B3219" s="34"/>
      <c r="C3219" s="223" t="s">
        <v>1</v>
      </c>
      <c r="D3219" s="223" t="s">
        <v>4898</v>
      </c>
      <c r="E3219" s="18" t="s">
        <v>1</v>
      </c>
      <c r="F3219" s="224">
        <v>12.382</v>
      </c>
      <c r="G3219" s="33"/>
      <c r="H3219" s="34"/>
    </row>
    <row r="3220" spans="1:8" s="2" customFormat="1" ht="16.899999999999999" customHeight="1">
      <c r="A3220" s="33"/>
      <c r="B3220" s="34"/>
      <c r="C3220" s="223" t="s">
        <v>1</v>
      </c>
      <c r="D3220" s="223" t="s">
        <v>4860</v>
      </c>
      <c r="E3220" s="18" t="s">
        <v>1</v>
      </c>
      <c r="F3220" s="224">
        <v>0</v>
      </c>
      <c r="G3220" s="33"/>
      <c r="H3220" s="34"/>
    </row>
    <row r="3221" spans="1:8" s="2" customFormat="1" ht="16.899999999999999" customHeight="1">
      <c r="A3221" s="33"/>
      <c r="B3221" s="34"/>
      <c r="C3221" s="223" t="s">
        <v>1</v>
      </c>
      <c r="D3221" s="223" t="s">
        <v>4899</v>
      </c>
      <c r="E3221" s="18" t="s">
        <v>1</v>
      </c>
      <c r="F3221" s="224">
        <v>13.734999999999999</v>
      </c>
      <c r="G3221" s="33"/>
      <c r="H3221" s="34"/>
    </row>
    <row r="3222" spans="1:8" s="2" customFormat="1" ht="16.899999999999999" customHeight="1">
      <c r="A3222" s="33"/>
      <c r="B3222" s="34"/>
      <c r="C3222" s="223" t="s">
        <v>4781</v>
      </c>
      <c r="D3222" s="223" t="s">
        <v>282</v>
      </c>
      <c r="E3222" s="18" t="s">
        <v>1</v>
      </c>
      <c r="F3222" s="224">
        <v>261.459</v>
      </c>
      <c r="G3222" s="33"/>
      <c r="H3222" s="34"/>
    </row>
    <row r="3223" spans="1:8" s="2" customFormat="1" ht="16.899999999999999" customHeight="1">
      <c r="A3223" s="33"/>
      <c r="B3223" s="34"/>
      <c r="C3223" s="225" t="s">
        <v>5480</v>
      </c>
      <c r="D3223" s="33"/>
      <c r="E3223" s="33"/>
      <c r="F3223" s="33"/>
      <c r="G3223" s="33"/>
      <c r="H3223" s="34"/>
    </row>
    <row r="3224" spans="1:8" s="2" customFormat="1" ht="16.899999999999999" customHeight="1">
      <c r="A3224" s="33"/>
      <c r="B3224" s="34"/>
      <c r="C3224" s="223" t="s">
        <v>1195</v>
      </c>
      <c r="D3224" s="223" t="s">
        <v>1196</v>
      </c>
      <c r="E3224" s="18" t="s">
        <v>240</v>
      </c>
      <c r="F3224" s="224">
        <v>130.72900000000001</v>
      </c>
      <c r="G3224" s="33"/>
      <c r="H3224" s="34"/>
    </row>
    <row r="3225" spans="1:8" s="2" customFormat="1" ht="16.899999999999999" customHeight="1">
      <c r="A3225" s="33"/>
      <c r="B3225" s="34"/>
      <c r="C3225" s="223" t="s">
        <v>454</v>
      </c>
      <c r="D3225" s="223" t="s">
        <v>455</v>
      </c>
      <c r="E3225" s="18" t="s">
        <v>240</v>
      </c>
      <c r="F3225" s="224">
        <v>130.72999999999999</v>
      </c>
      <c r="G3225" s="33"/>
      <c r="H3225" s="34"/>
    </row>
    <row r="3226" spans="1:8" s="2" customFormat="1" ht="16.899999999999999" customHeight="1">
      <c r="A3226" s="33"/>
      <c r="B3226" s="34"/>
      <c r="C3226" s="219" t="s">
        <v>4783</v>
      </c>
      <c r="D3226" s="220" t="s">
        <v>1</v>
      </c>
      <c r="E3226" s="221" t="s">
        <v>1</v>
      </c>
      <c r="F3226" s="222">
        <v>127.422</v>
      </c>
      <c r="G3226" s="33"/>
      <c r="H3226" s="34"/>
    </row>
    <row r="3227" spans="1:8" s="2" customFormat="1" ht="16.899999999999999" customHeight="1">
      <c r="A3227" s="33"/>
      <c r="B3227" s="34"/>
      <c r="C3227" s="223" t="s">
        <v>1</v>
      </c>
      <c r="D3227" s="223" t="s">
        <v>4845</v>
      </c>
      <c r="E3227" s="18" t="s">
        <v>1</v>
      </c>
      <c r="F3227" s="224">
        <v>0</v>
      </c>
      <c r="G3227" s="33"/>
      <c r="H3227" s="34"/>
    </row>
    <row r="3228" spans="1:8" s="2" customFormat="1" ht="16.899999999999999" customHeight="1">
      <c r="A3228" s="33"/>
      <c r="B3228" s="34"/>
      <c r="C3228" s="223" t="s">
        <v>1</v>
      </c>
      <c r="D3228" s="223" t="s">
        <v>4846</v>
      </c>
      <c r="E3228" s="18" t="s">
        <v>1</v>
      </c>
      <c r="F3228" s="224">
        <v>15.869</v>
      </c>
      <c r="G3228" s="33"/>
      <c r="H3228" s="34"/>
    </row>
    <row r="3229" spans="1:8" s="2" customFormat="1" ht="16.899999999999999" customHeight="1">
      <c r="A3229" s="33"/>
      <c r="B3229" s="34"/>
      <c r="C3229" s="223" t="s">
        <v>1</v>
      </c>
      <c r="D3229" s="223" t="s">
        <v>4847</v>
      </c>
      <c r="E3229" s="18" t="s">
        <v>1</v>
      </c>
      <c r="F3229" s="224">
        <v>0</v>
      </c>
      <c r="G3229" s="33"/>
      <c r="H3229" s="34"/>
    </row>
    <row r="3230" spans="1:8" s="2" customFormat="1" ht="16.899999999999999" customHeight="1">
      <c r="A3230" s="33"/>
      <c r="B3230" s="34"/>
      <c r="C3230" s="223" t="s">
        <v>1</v>
      </c>
      <c r="D3230" s="223" t="s">
        <v>4848</v>
      </c>
      <c r="E3230" s="18" t="s">
        <v>1</v>
      </c>
      <c r="F3230" s="224">
        <v>5.2119999999999997</v>
      </c>
      <c r="G3230" s="33"/>
      <c r="H3230" s="34"/>
    </row>
    <row r="3231" spans="1:8" s="2" customFormat="1" ht="16.899999999999999" customHeight="1">
      <c r="A3231" s="33"/>
      <c r="B3231" s="34"/>
      <c r="C3231" s="223" t="s">
        <v>1</v>
      </c>
      <c r="D3231" s="223" t="s">
        <v>4849</v>
      </c>
      <c r="E3231" s="18" t="s">
        <v>1</v>
      </c>
      <c r="F3231" s="224">
        <v>0</v>
      </c>
      <c r="G3231" s="33"/>
      <c r="H3231" s="34"/>
    </row>
    <row r="3232" spans="1:8" s="2" customFormat="1" ht="16.899999999999999" customHeight="1">
      <c r="A3232" s="33"/>
      <c r="B3232" s="34"/>
      <c r="C3232" s="223" t="s">
        <v>1</v>
      </c>
      <c r="D3232" s="223" t="s">
        <v>4850</v>
      </c>
      <c r="E3232" s="18" t="s">
        <v>1</v>
      </c>
      <c r="F3232" s="224">
        <v>1.224</v>
      </c>
      <c r="G3232" s="33"/>
      <c r="H3232" s="34"/>
    </row>
    <row r="3233" spans="1:8" s="2" customFormat="1" ht="16.899999999999999" customHeight="1">
      <c r="A3233" s="33"/>
      <c r="B3233" s="34"/>
      <c r="C3233" s="223" t="s">
        <v>1</v>
      </c>
      <c r="D3233" s="223" t="s">
        <v>4851</v>
      </c>
      <c r="E3233" s="18" t="s">
        <v>1</v>
      </c>
      <c r="F3233" s="224">
        <v>0</v>
      </c>
      <c r="G3233" s="33"/>
      <c r="H3233" s="34"/>
    </row>
    <row r="3234" spans="1:8" s="2" customFormat="1" ht="16.899999999999999" customHeight="1">
      <c r="A3234" s="33"/>
      <c r="B3234" s="34"/>
      <c r="C3234" s="223" t="s">
        <v>1</v>
      </c>
      <c r="D3234" s="223" t="s">
        <v>4852</v>
      </c>
      <c r="E3234" s="18" t="s">
        <v>1</v>
      </c>
      <c r="F3234" s="224">
        <v>44.323</v>
      </c>
      <c r="G3234" s="33"/>
      <c r="H3234" s="34"/>
    </row>
    <row r="3235" spans="1:8" s="2" customFormat="1" ht="16.899999999999999" customHeight="1">
      <c r="A3235" s="33"/>
      <c r="B3235" s="34"/>
      <c r="C3235" s="223" t="s">
        <v>1</v>
      </c>
      <c r="D3235" s="223" t="s">
        <v>4853</v>
      </c>
      <c r="E3235" s="18" t="s">
        <v>1</v>
      </c>
      <c r="F3235" s="224">
        <v>0</v>
      </c>
      <c r="G3235" s="33"/>
      <c r="H3235" s="34"/>
    </row>
    <row r="3236" spans="1:8" s="2" customFormat="1" ht="16.899999999999999" customHeight="1">
      <c r="A3236" s="33"/>
      <c r="B3236" s="34"/>
      <c r="C3236" s="223" t="s">
        <v>1</v>
      </c>
      <c r="D3236" s="223" t="s">
        <v>4854</v>
      </c>
      <c r="E3236" s="18" t="s">
        <v>1</v>
      </c>
      <c r="F3236" s="224">
        <v>7.3710000000000004</v>
      </c>
      <c r="G3236" s="33"/>
      <c r="H3236" s="34"/>
    </row>
    <row r="3237" spans="1:8" s="2" customFormat="1" ht="16.899999999999999" customHeight="1">
      <c r="A3237" s="33"/>
      <c r="B3237" s="34"/>
      <c r="C3237" s="223" t="s">
        <v>1</v>
      </c>
      <c r="D3237" s="223" t="s">
        <v>4855</v>
      </c>
      <c r="E3237" s="18" t="s">
        <v>1</v>
      </c>
      <c r="F3237" s="224">
        <v>0</v>
      </c>
      <c r="G3237" s="33"/>
      <c r="H3237" s="34"/>
    </row>
    <row r="3238" spans="1:8" s="2" customFormat="1" ht="16.899999999999999" customHeight="1">
      <c r="A3238" s="33"/>
      <c r="B3238" s="34"/>
      <c r="C3238" s="223" t="s">
        <v>1</v>
      </c>
      <c r="D3238" s="223" t="s">
        <v>4854</v>
      </c>
      <c r="E3238" s="18" t="s">
        <v>1</v>
      </c>
      <c r="F3238" s="224">
        <v>7.3710000000000004</v>
      </c>
      <c r="G3238" s="33"/>
      <c r="H3238" s="34"/>
    </row>
    <row r="3239" spans="1:8" s="2" customFormat="1" ht="16.899999999999999" customHeight="1">
      <c r="A3239" s="33"/>
      <c r="B3239" s="34"/>
      <c r="C3239" s="223" t="s">
        <v>1</v>
      </c>
      <c r="D3239" s="223" t="s">
        <v>4856</v>
      </c>
      <c r="E3239" s="18" t="s">
        <v>1</v>
      </c>
      <c r="F3239" s="224">
        <v>0</v>
      </c>
      <c r="G3239" s="33"/>
      <c r="H3239" s="34"/>
    </row>
    <row r="3240" spans="1:8" s="2" customFormat="1" ht="16.899999999999999" customHeight="1">
      <c r="A3240" s="33"/>
      <c r="B3240" s="34"/>
      <c r="C3240" s="223" t="s">
        <v>1</v>
      </c>
      <c r="D3240" s="223" t="s">
        <v>4857</v>
      </c>
      <c r="E3240" s="18" t="s">
        <v>1</v>
      </c>
      <c r="F3240" s="224">
        <v>35.540999999999997</v>
      </c>
      <c r="G3240" s="33"/>
      <c r="H3240" s="34"/>
    </row>
    <row r="3241" spans="1:8" s="2" customFormat="1" ht="16.899999999999999" customHeight="1">
      <c r="A3241" s="33"/>
      <c r="B3241" s="34"/>
      <c r="C3241" s="223" t="s">
        <v>1</v>
      </c>
      <c r="D3241" s="223" t="s">
        <v>4858</v>
      </c>
      <c r="E3241" s="18" t="s">
        <v>1</v>
      </c>
      <c r="F3241" s="224">
        <v>0</v>
      </c>
      <c r="G3241" s="33"/>
      <c r="H3241" s="34"/>
    </row>
    <row r="3242" spans="1:8" s="2" customFormat="1" ht="16.899999999999999" customHeight="1">
      <c r="A3242" s="33"/>
      <c r="B3242" s="34"/>
      <c r="C3242" s="223" t="s">
        <v>1</v>
      </c>
      <c r="D3242" s="223" t="s">
        <v>4859</v>
      </c>
      <c r="E3242" s="18" t="s">
        <v>1</v>
      </c>
      <c r="F3242" s="224">
        <v>4.9829999999999997</v>
      </c>
      <c r="G3242" s="33"/>
      <c r="H3242" s="34"/>
    </row>
    <row r="3243" spans="1:8" s="2" customFormat="1" ht="16.899999999999999" customHeight="1">
      <c r="A3243" s="33"/>
      <c r="B3243" s="34"/>
      <c r="C3243" s="223" t="s">
        <v>1</v>
      </c>
      <c r="D3243" s="223" t="s">
        <v>4860</v>
      </c>
      <c r="E3243" s="18" t="s">
        <v>1</v>
      </c>
      <c r="F3243" s="224">
        <v>0</v>
      </c>
      <c r="G3243" s="33"/>
      <c r="H3243" s="34"/>
    </row>
    <row r="3244" spans="1:8" s="2" customFormat="1" ht="16.899999999999999" customHeight="1">
      <c r="A3244" s="33"/>
      <c r="B3244" s="34"/>
      <c r="C3244" s="223" t="s">
        <v>1</v>
      </c>
      <c r="D3244" s="223" t="s">
        <v>4861</v>
      </c>
      <c r="E3244" s="18" t="s">
        <v>1</v>
      </c>
      <c r="F3244" s="224">
        <v>5.5279999999999996</v>
      </c>
      <c r="G3244" s="33"/>
      <c r="H3244" s="34"/>
    </row>
    <row r="3245" spans="1:8" s="2" customFormat="1" ht="16.899999999999999" customHeight="1">
      <c r="A3245" s="33"/>
      <c r="B3245" s="34"/>
      <c r="C3245" s="223" t="s">
        <v>4783</v>
      </c>
      <c r="D3245" s="223" t="s">
        <v>4862</v>
      </c>
      <c r="E3245" s="18" t="s">
        <v>1</v>
      </c>
      <c r="F3245" s="224">
        <v>127.422</v>
      </c>
      <c r="G3245" s="33"/>
      <c r="H3245" s="34"/>
    </row>
    <row r="3246" spans="1:8" s="2" customFormat="1" ht="16.899999999999999" customHeight="1">
      <c r="A3246" s="33"/>
      <c r="B3246" s="34"/>
      <c r="C3246" s="225" t="s">
        <v>5480</v>
      </c>
      <c r="D3246" s="33"/>
      <c r="E3246" s="33"/>
      <c r="F3246" s="33"/>
      <c r="G3246" s="33"/>
      <c r="H3246" s="34"/>
    </row>
    <row r="3247" spans="1:8" s="2" customFormat="1" ht="16.899999999999999" customHeight="1">
      <c r="A3247" s="33"/>
      <c r="B3247" s="34"/>
      <c r="C3247" s="223" t="s">
        <v>4837</v>
      </c>
      <c r="D3247" s="223" t="s">
        <v>4838</v>
      </c>
      <c r="E3247" s="18" t="s">
        <v>394</v>
      </c>
      <c r="F3247" s="224">
        <v>75.700999999999993</v>
      </c>
      <c r="G3247" s="33"/>
      <c r="H3247" s="34"/>
    </row>
    <row r="3248" spans="1:8" s="2" customFormat="1" ht="16.899999999999999" customHeight="1">
      <c r="A3248" s="33"/>
      <c r="B3248" s="34"/>
      <c r="C3248" s="223" t="s">
        <v>4876</v>
      </c>
      <c r="D3248" s="223" t="s">
        <v>4877</v>
      </c>
      <c r="E3248" s="18" t="s">
        <v>394</v>
      </c>
      <c r="F3248" s="224">
        <v>18.925000000000001</v>
      </c>
      <c r="G3248" s="33"/>
      <c r="H3248" s="34"/>
    </row>
    <row r="3249" spans="1:8" s="2" customFormat="1" ht="16.899999999999999" customHeight="1">
      <c r="A3249" s="33"/>
      <c r="B3249" s="34"/>
      <c r="C3249" s="223" t="s">
        <v>513</v>
      </c>
      <c r="D3249" s="223" t="s">
        <v>514</v>
      </c>
      <c r="E3249" s="18" t="s">
        <v>394</v>
      </c>
      <c r="F3249" s="224">
        <v>88.945999999999998</v>
      </c>
      <c r="G3249" s="33"/>
      <c r="H3249" s="34"/>
    </row>
    <row r="3250" spans="1:8" s="2" customFormat="1" ht="16.899999999999999" customHeight="1">
      <c r="A3250" s="33"/>
      <c r="B3250" s="34"/>
      <c r="C3250" s="219" t="s">
        <v>4785</v>
      </c>
      <c r="D3250" s="220" t="s">
        <v>1</v>
      </c>
      <c r="E3250" s="221" t="s">
        <v>1</v>
      </c>
      <c r="F3250" s="222">
        <v>1.32</v>
      </c>
      <c r="G3250" s="33"/>
      <c r="H3250" s="34"/>
    </row>
    <row r="3251" spans="1:8" s="2" customFormat="1" ht="16.899999999999999" customHeight="1">
      <c r="A3251" s="33"/>
      <c r="B3251" s="34"/>
      <c r="C3251" s="223" t="s">
        <v>1</v>
      </c>
      <c r="D3251" s="223" t="s">
        <v>4987</v>
      </c>
      <c r="E3251" s="18" t="s">
        <v>1</v>
      </c>
      <c r="F3251" s="224">
        <v>0</v>
      </c>
      <c r="G3251" s="33"/>
      <c r="H3251" s="34"/>
    </row>
    <row r="3252" spans="1:8" s="2" customFormat="1" ht="16.899999999999999" customHeight="1">
      <c r="A3252" s="33"/>
      <c r="B3252" s="34"/>
      <c r="C3252" s="223" t="s">
        <v>1</v>
      </c>
      <c r="D3252" s="223" t="s">
        <v>4988</v>
      </c>
      <c r="E3252" s="18" t="s">
        <v>1</v>
      </c>
      <c r="F3252" s="224">
        <v>0</v>
      </c>
      <c r="G3252" s="33"/>
      <c r="H3252" s="34"/>
    </row>
    <row r="3253" spans="1:8" s="2" customFormat="1" ht="16.899999999999999" customHeight="1">
      <c r="A3253" s="33"/>
      <c r="B3253" s="34"/>
      <c r="C3253" s="223" t="s">
        <v>1</v>
      </c>
      <c r="D3253" s="223" t="s">
        <v>4989</v>
      </c>
      <c r="E3253" s="18" t="s">
        <v>1</v>
      </c>
      <c r="F3253" s="224">
        <v>1.32</v>
      </c>
      <c r="G3253" s="33"/>
      <c r="H3253" s="34"/>
    </row>
    <row r="3254" spans="1:8" s="2" customFormat="1" ht="16.899999999999999" customHeight="1">
      <c r="A3254" s="33"/>
      <c r="B3254" s="34"/>
      <c r="C3254" s="223" t="s">
        <v>4785</v>
      </c>
      <c r="D3254" s="223" t="s">
        <v>282</v>
      </c>
      <c r="E3254" s="18" t="s">
        <v>1</v>
      </c>
      <c r="F3254" s="224">
        <v>1.32</v>
      </c>
      <c r="G3254" s="33"/>
      <c r="H3254" s="34"/>
    </row>
    <row r="3255" spans="1:8" s="2" customFormat="1" ht="16.899999999999999" customHeight="1">
      <c r="A3255" s="33"/>
      <c r="B3255" s="34"/>
      <c r="C3255" s="225" t="s">
        <v>5480</v>
      </c>
      <c r="D3255" s="33"/>
      <c r="E3255" s="33"/>
      <c r="F3255" s="33"/>
      <c r="G3255" s="33"/>
      <c r="H3255" s="34"/>
    </row>
    <row r="3256" spans="1:8" s="2" customFormat="1" ht="16.899999999999999" customHeight="1">
      <c r="A3256" s="33"/>
      <c r="B3256" s="34"/>
      <c r="C3256" s="223" t="s">
        <v>686</v>
      </c>
      <c r="D3256" s="223" t="s">
        <v>687</v>
      </c>
      <c r="E3256" s="18" t="s">
        <v>394</v>
      </c>
      <c r="F3256" s="224">
        <v>1.32</v>
      </c>
      <c r="G3256" s="33"/>
      <c r="H3256" s="34"/>
    </row>
    <row r="3257" spans="1:8" s="2" customFormat="1" ht="16.899999999999999" customHeight="1">
      <c r="A3257" s="33"/>
      <c r="B3257" s="34"/>
      <c r="C3257" s="223" t="s">
        <v>513</v>
      </c>
      <c r="D3257" s="223" t="s">
        <v>514</v>
      </c>
      <c r="E3257" s="18" t="s">
        <v>394</v>
      </c>
      <c r="F3257" s="224">
        <v>88.945999999999998</v>
      </c>
      <c r="G3257" s="33"/>
      <c r="H3257" s="34"/>
    </row>
    <row r="3258" spans="1:8" s="2" customFormat="1" ht="16.899999999999999" customHeight="1">
      <c r="A3258" s="33"/>
      <c r="B3258" s="34"/>
      <c r="C3258" s="219" t="s">
        <v>4787</v>
      </c>
      <c r="D3258" s="220" t="s">
        <v>1</v>
      </c>
      <c r="E3258" s="221" t="s">
        <v>1</v>
      </c>
      <c r="F3258" s="222">
        <v>2.5920000000000001</v>
      </c>
      <c r="G3258" s="33"/>
      <c r="H3258" s="34"/>
    </row>
    <row r="3259" spans="1:8" s="2" customFormat="1" ht="16.899999999999999" customHeight="1">
      <c r="A3259" s="33"/>
      <c r="B3259" s="34"/>
      <c r="C3259" s="223" t="s">
        <v>1</v>
      </c>
      <c r="D3259" s="223" t="s">
        <v>4985</v>
      </c>
      <c r="E3259" s="18" t="s">
        <v>1</v>
      </c>
      <c r="F3259" s="224">
        <v>0</v>
      </c>
      <c r="G3259" s="33"/>
      <c r="H3259" s="34"/>
    </row>
    <row r="3260" spans="1:8" s="2" customFormat="1" ht="16.899999999999999" customHeight="1">
      <c r="A3260" s="33"/>
      <c r="B3260" s="34"/>
      <c r="C3260" s="223" t="s">
        <v>1</v>
      </c>
      <c r="D3260" s="223" t="s">
        <v>4963</v>
      </c>
      <c r="E3260" s="18" t="s">
        <v>1</v>
      </c>
      <c r="F3260" s="224">
        <v>2.5920000000000001</v>
      </c>
      <c r="G3260" s="33"/>
      <c r="H3260" s="34"/>
    </row>
    <row r="3261" spans="1:8" s="2" customFormat="1" ht="16.899999999999999" customHeight="1">
      <c r="A3261" s="33"/>
      <c r="B3261" s="34"/>
      <c r="C3261" s="223" t="s">
        <v>4787</v>
      </c>
      <c r="D3261" s="223" t="s">
        <v>282</v>
      </c>
      <c r="E3261" s="18" t="s">
        <v>1</v>
      </c>
      <c r="F3261" s="224">
        <v>2.5920000000000001</v>
      </c>
      <c r="G3261" s="33"/>
      <c r="H3261" s="34"/>
    </row>
    <row r="3262" spans="1:8" s="2" customFormat="1" ht="16.899999999999999" customHeight="1">
      <c r="A3262" s="33"/>
      <c r="B3262" s="34"/>
      <c r="C3262" s="225" t="s">
        <v>5480</v>
      </c>
      <c r="D3262" s="33"/>
      <c r="E3262" s="33"/>
      <c r="F3262" s="33"/>
      <c r="G3262" s="33"/>
      <c r="H3262" s="34"/>
    </row>
    <row r="3263" spans="1:8" s="2" customFormat="1" ht="16.899999999999999" customHeight="1">
      <c r="A3263" s="33"/>
      <c r="B3263" s="34"/>
      <c r="C3263" s="223" t="s">
        <v>690</v>
      </c>
      <c r="D3263" s="223" t="s">
        <v>691</v>
      </c>
      <c r="E3263" s="18" t="s">
        <v>394</v>
      </c>
      <c r="F3263" s="224">
        <v>2.5920000000000001</v>
      </c>
      <c r="G3263" s="33"/>
      <c r="H3263" s="34"/>
    </row>
    <row r="3264" spans="1:8" s="2" customFormat="1" ht="16.899999999999999" customHeight="1">
      <c r="A3264" s="33"/>
      <c r="B3264" s="34"/>
      <c r="C3264" s="223" t="s">
        <v>513</v>
      </c>
      <c r="D3264" s="223" t="s">
        <v>514</v>
      </c>
      <c r="E3264" s="18" t="s">
        <v>394</v>
      </c>
      <c r="F3264" s="224">
        <v>88.945999999999998</v>
      </c>
      <c r="G3264" s="33"/>
      <c r="H3264" s="34"/>
    </row>
    <row r="3265" spans="1:8" s="2" customFormat="1" ht="16.899999999999999" customHeight="1">
      <c r="A3265" s="33"/>
      <c r="B3265" s="34"/>
      <c r="C3265" s="219" t="s">
        <v>4789</v>
      </c>
      <c r="D3265" s="220" t="s">
        <v>1</v>
      </c>
      <c r="E3265" s="221" t="s">
        <v>1</v>
      </c>
      <c r="F3265" s="222">
        <v>43</v>
      </c>
      <c r="G3265" s="33"/>
      <c r="H3265" s="34"/>
    </row>
    <row r="3266" spans="1:8" s="2" customFormat="1" ht="16.899999999999999" customHeight="1">
      <c r="A3266" s="33"/>
      <c r="B3266" s="34"/>
      <c r="C3266" s="223" t="s">
        <v>1</v>
      </c>
      <c r="D3266" s="223" t="s">
        <v>5000</v>
      </c>
      <c r="E3266" s="18" t="s">
        <v>1</v>
      </c>
      <c r="F3266" s="224">
        <v>0</v>
      </c>
      <c r="G3266" s="33"/>
      <c r="H3266" s="34"/>
    </row>
    <row r="3267" spans="1:8" s="2" customFormat="1" ht="16.899999999999999" customHeight="1">
      <c r="A3267" s="33"/>
      <c r="B3267" s="34"/>
      <c r="C3267" s="223" t="s">
        <v>1</v>
      </c>
      <c r="D3267" s="223" t="s">
        <v>5001</v>
      </c>
      <c r="E3267" s="18" t="s">
        <v>1</v>
      </c>
      <c r="F3267" s="224">
        <v>37.1</v>
      </c>
      <c r="G3267" s="33"/>
      <c r="H3267" s="34"/>
    </row>
    <row r="3268" spans="1:8" s="2" customFormat="1" ht="16.899999999999999" customHeight="1">
      <c r="A3268" s="33"/>
      <c r="B3268" s="34"/>
      <c r="C3268" s="223" t="s">
        <v>1</v>
      </c>
      <c r="D3268" s="223" t="s">
        <v>5002</v>
      </c>
      <c r="E3268" s="18" t="s">
        <v>1</v>
      </c>
      <c r="F3268" s="224">
        <v>5.9</v>
      </c>
      <c r="G3268" s="33"/>
      <c r="H3268" s="34"/>
    </row>
    <row r="3269" spans="1:8" s="2" customFormat="1" ht="16.899999999999999" customHeight="1">
      <c r="A3269" s="33"/>
      <c r="B3269" s="34"/>
      <c r="C3269" s="223" t="s">
        <v>4789</v>
      </c>
      <c r="D3269" s="223" t="s">
        <v>236</v>
      </c>
      <c r="E3269" s="18" t="s">
        <v>1</v>
      </c>
      <c r="F3269" s="224">
        <v>43</v>
      </c>
      <c r="G3269" s="33"/>
      <c r="H3269" s="34"/>
    </row>
    <row r="3270" spans="1:8" s="2" customFormat="1" ht="16.899999999999999" customHeight="1">
      <c r="A3270" s="33"/>
      <c r="B3270" s="34"/>
      <c r="C3270" s="225" t="s">
        <v>5480</v>
      </c>
      <c r="D3270" s="33"/>
      <c r="E3270" s="33"/>
      <c r="F3270" s="33"/>
      <c r="G3270" s="33"/>
      <c r="H3270" s="34"/>
    </row>
    <row r="3271" spans="1:8" s="2" customFormat="1" ht="16.899999999999999" customHeight="1">
      <c r="A3271" s="33"/>
      <c r="B3271" s="34"/>
      <c r="C3271" s="223" t="s">
        <v>1286</v>
      </c>
      <c r="D3271" s="223" t="s">
        <v>1287</v>
      </c>
      <c r="E3271" s="18" t="s">
        <v>224</v>
      </c>
      <c r="F3271" s="224">
        <v>43</v>
      </c>
      <c r="G3271" s="33"/>
      <c r="H3271" s="34"/>
    </row>
    <row r="3272" spans="1:8" s="2" customFormat="1" ht="16.899999999999999" customHeight="1">
      <c r="A3272" s="33"/>
      <c r="B3272" s="34"/>
      <c r="C3272" s="223" t="s">
        <v>513</v>
      </c>
      <c r="D3272" s="223" t="s">
        <v>514</v>
      </c>
      <c r="E3272" s="18" t="s">
        <v>394</v>
      </c>
      <c r="F3272" s="224">
        <v>88.945999999999998</v>
      </c>
      <c r="G3272" s="33"/>
      <c r="H3272" s="34"/>
    </row>
    <row r="3273" spans="1:8" s="2" customFormat="1" ht="16.899999999999999" customHeight="1">
      <c r="A3273" s="33"/>
      <c r="B3273" s="34"/>
      <c r="C3273" s="223" t="s">
        <v>1792</v>
      </c>
      <c r="D3273" s="223" t="s">
        <v>1793</v>
      </c>
      <c r="E3273" s="18" t="s">
        <v>394</v>
      </c>
      <c r="F3273" s="224">
        <v>8.1859999999999999</v>
      </c>
      <c r="G3273" s="33"/>
      <c r="H3273" s="34"/>
    </row>
    <row r="3274" spans="1:8" s="2" customFormat="1" ht="16.899999999999999" customHeight="1">
      <c r="A3274" s="33"/>
      <c r="B3274" s="34"/>
      <c r="C3274" s="223" t="s">
        <v>630</v>
      </c>
      <c r="D3274" s="223" t="s">
        <v>631</v>
      </c>
      <c r="E3274" s="18" t="s">
        <v>394</v>
      </c>
      <c r="F3274" s="224">
        <v>5.43</v>
      </c>
      <c r="G3274" s="33"/>
      <c r="H3274" s="34"/>
    </row>
    <row r="3275" spans="1:8" s="2" customFormat="1" ht="16.899999999999999" customHeight="1">
      <c r="A3275" s="33"/>
      <c r="B3275" s="34"/>
      <c r="C3275" s="223" t="s">
        <v>646</v>
      </c>
      <c r="D3275" s="223" t="s">
        <v>647</v>
      </c>
      <c r="E3275" s="18" t="s">
        <v>334</v>
      </c>
      <c r="F3275" s="224">
        <v>36</v>
      </c>
      <c r="G3275" s="33"/>
      <c r="H3275" s="34"/>
    </row>
    <row r="3276" spans="1:8" s="2" customFormat="1" ht="16.899999999999999" customHeight="1">
      <c r="A3276" s="33"/>
      <c r="B3276" s="34"/>
      <c r="C3276" s="223" t="s">
        <v>686</v>
      </c>
      <c r="D3276" s="223" t="s">
        <v>687</v>
      </c>
      <c r="E3276" s="18" t="s">
        <v>394</v>
      </c>
      <c r="F3276" s="224">
        <v>1.32</v>
      </c>
      <c r="G3276" s="33"/>
      <c r="H3276" s="34"/>
    </row>
    <row r="3277" spans="1:8" s="2" customFormat="1" ht="16.899999999999999" customHeight="1">
      <c r="A3277" s="33"/>
      <c r="B3277" s="34"/>
      <c r="C3277" s="223" t="s">
        <v>797</v>
      </c>
      <c r="D3277" s="223" t="s">
        <v>798</v>
      </c>
      <c r="E3277" s="18" t="s">
        <v>394</v>
      </c>
      <c r="F3277" s="224">
        <v>9.85</v>
      </c>
      <c r="G3277" s="33"/>
      <c r="H3277" s="34"/>
    </row>
    <row r="3278" spans="1:8" s="2" customFormat="1" ht="16.899999999999999" customHeight="1">
      <c r="A3278" s="33"/>
      <c r="B3278" s="34"/>
      <c r="C3278" s="223" t="s">
        <v>1373</v>
      </c>
      <c r="D3278" s="223" t="s">
        <v>1374</v>
      </c>
      <c r="E3278" s="18" t="s">
        <v>240</v>
      </c>
      <c r="F3278" s="224">
        <v>71.7</v>
      </c>
      <c r="G3278" s="33"/>
      <c r="H3278" s="34"/>
    </row>
    <row r="3279" spans="1:8" s="2" customFormat="1" ht="16.899999999999999" customHeight="1">
      <c r="A3279" s="33"/>
      <c r="B3279" s="34"/>
      <c r="C3279" s="223" t="s">
        <v>1289</v>
      </c>
      <c r="D3279" s="223" t="s">
        <v>1290</v>
      </c>
      <c r="E3279" s="18" t="s">
        <v>224</v>
      </c>
      <c r="F3279" s="224">
        <v>43.645000000000003</v>
      </c>
      <c r="G3279" s="33"/>
      <c r="H3279" s="34"/>
    </row>
    <row r="3280" spans="1:8" s="2" customFormat="1" ht="16.899999999999999" customHeight="1">
      <c r="A3280" s="33"/>
      <c r="B3280" s="34"/>
      <c r="C3280" s="219" t="s">
        <v>4790</v>
      </c>
      <c r="D3280" s="220" t="s">
        <v>1</v>
      </c>
      <c r="E3280" s="221" t="s">
        <v>1</v>
      </c>
      <c r="F3280" s="222">
        <v>36.44</v>
      </c>
      <c r="G3280" s="33"/>
      <c r="H3280" s="34"/>
    </row>
    <row r="3281" spans="1:8" s="2" customFormat="1" ht="16.899999999999999" customHeight="1">
      <c r="A3281" s="33"/>
      <c r="B3281" s="34"/>
      <c r="C3281" s="223" t="s">
        <v>1</v>
      </c>
      <c r="D3281" s="223" t="s">
        <v>4883</v>
      </c>
      <c r="E3281" s="18" t="s">
        <v>1</v>
      </c>
      <c r="F3281" s="224">
        <v>0</v>
      </c>
      <c r="G3281" s="33"/>
      <c r="H3281" s="34"/>
    </row>
    <row r="3282" spans="1:8" s="2" customFormat="1" ht="16.899999999999999" customHeight="1">
      <c r="A3282" s="33"/>
      <c r="B3282" s="34"/>
      <c r="C3282" s="223" t="s">
        <v>1</v>
      </c>
      <c r="D3282" s="223" t="s">
        <v>4884</v>
      </c>
      <c r="E3282" s="18" t="s">
        <v>1</v>
      </c>
      <c r="F3282" s="224">
        <v>0</v>
      </c>
      <c r="G3282" s="33"/>
      <c r="H3282" s="34"/>
    </row>
    <row r="3283" spans="1:8" s="2" customFormat="1" ht="16.899999999999999" customHeight="1">
      <c r="A3283" s="33"/>
      <c r="B3283" s="34"/>
      <c r="C3283" s="223" t="s">
        <v>1</v>
      </c>
      <c r="D3283" s="223" t="s">
        <v>4885</v>
      </c>
      <c r="E3283" s="18" t="s">
        <v>1</v>
      </c>
      <c r="F3283" s="224">
        <v>16.2</v>
      </c>
      <c r="G3283" s="33"/>
      <c r="H3283" s="34"/>
    </row>
    <row r="3284" spans="1:8" s="2" customFormat="1" ht="16.899999999999999" customHeight="1">
      <c r="A3284" s="33"/>
      <c r="B3284" s="34"/>
      <c r="C3284" s="223" t="s">
        <v>1</v>
      </c>
      <c r="D3284" s="223" t="s">
        <v>4886</v>
      </c>
      <c r="E3284" s="18" t="s">
        <v>1</v>
      </c>
      <c r="F3284" s="224">
        <v>8.36</v>
      </c>
      <c r="G3284" s="33"/>
      <c r="H3284" s="34"/>
    </row>
    <row r="3285" spans="1:8" s="2" customFormat="1" ht="16.899999999999999" customHeight="1">
      <c r="A3285" s="33"/>
      <c r="B3285" s="34"/>
      <c r="C3285" s="223" t="s">
        <v>1</v>
      </c>
      <c r="D3285" s="223" t="s">
        <v>4887</v>
      </c>
      <c r="E3285" s="18" t="s">
        <v>1</v>
      </c>
      <c r="F3285" s="224">
        <v>0</v>
      </c>
      <c r="G3285" s="33"/>
      <c r="H3285" s="34"/>
    </row>
    <row r="3286" spans="1:8" s="2" customFormat="1" ht="16.899999999999999" customHeight="1">
      <c r="A3286" s="33"/>
      <c r="B3286" s="34"/>
      <c r="C3286" s="223" t="s">
        <v>1</v>
      </c>
      <c r="D3286" s="223" t="s">
        <v>4888</v>
      </c>
      <c r="E3286" s="18" t="s">
        <v>1</v>
      </c>
      <c r="F3286" s="224">
        <v>0</v>
      </c>
      <c r="G3286" s="33"/>
      <c r="H3286" s="34"/>
    </row>
    <row r="3287" spans="1:8" s="2" customFormat="1" ht="16.899999999999999" customHeight="1">
      <c r="A3287" s="33"/>
      <c r="B3287" s="34"/>
      <c r="C3287" s="223" t="s">
        <v>1</v>
      </c>
      <c r="D3287" s="223" t="s">
        <v>4889</v>
      </c>
      <c r="E3287" s="18" t="s">
        <v>1</v>
      </c>
      <c r="F3287" s="224">
        <v>11.88</v>
      </c>
      <c r="G3287" s="33"/>
      <c r="H3287" s="34"/>
    </row>
    <row r="3288" spans="1:8" s="2" customFormat="1" ht="16.899999999999999" customHeight="1">
      <c r="A3288" s="33"/>
      <c r="B3288" s="34"/>
      <c r="C3288" s="223" t="s">
        <v>4790</v>
      </c>
      <c r="D3288" s="223" t="s">
        <v>236</v>
      </c>
      <c r="E3288" s="18" t="s">
        <v>1</v>
      </c>
      <c r="F3288" s="224">
        <v>36.44</v>
      </c>
      <c r="G3288" s="33"/>
      <c r="H3288" s="34"/>
    </row>
    <row r="3289" spans="1:8" s="2" customFormat="1" ht="16.899999999999999" customHeight="1">
      <c r="A3289" s="33"/>
      <c r="B3289" s="34"/>
      <c r="C3289" s="225" t="s">
        <v>5480</v>
      </c>
      <c r="D3289" s="33"/>
      <c r="E3289" s="33"/>
      <c r="F3289" s="33"/>
      <c r="G3289" s="33"/>
      <c r="H3289" s="34"/>
    </row>
    <row r="3290" spans="1:8" s="2" customFormat="1" ht="16.899999999999999" customHeight="1">
      <c r="A3290" s="33"/>
      <c r="B3290" s="34"/>
      <c r="C3290" s="223" t="s">
        <v>392</v>
      </c>
      <c r="D3290" s="223" t="s">
        <v>393</v>
      </c>
      <c r="E3290" s="18" t="s">
        <v>394</v>
      </c>
      <c r="F3290" s="224">
        <v>36.44</v>
      </c>
      <c r="G3290" s="33"/>
      <c r="H3290" s="34"/>
    </row>
    <row r="3291" spans="1:8" s="2" customFormat="1" ht="16.899999999999999" customHeight="1">
      <c r="A3291" s="33"/>
      <c r="B3291" s="34"/>
      <c r="C3291" s="223" t="s">
        <v>401</v>
      </c>
      <c r="D3291" s="223" t="s">
        <v>402</v>
      </c>
      <c r="E3291" s="18" t="s">
        <v>394</v>
      </c>
      <c r="F3291" s="224">
        <v>26.236999999999998</v>
      </c>
      <c r="G3291" s="33"/>
      <c r="H3291" s="34"/>
    </row>
    <row r="3292" spans="1:8" s="2" customFormat="1" ht="16.899999999999999" customHeight="1">
      <c r="A3292" s="33"/>
      <c r="B3292" s="34"/>
      <c r="C3292" s="223" t="s">
        <v>407</v>
      </c>
      <c r="D3292" s="223" t="s">
        <v>408</v>
      </c>
      <c r="E3292" s="18" t="s">
        <v>394</v>
      </c>
      <c r="F3292" s="224">
        <v>6.5590000000000002</v>
      </c>
      <c r="G3292" s="33"/>
      <c r="H3292" s="34"/>
    </row>
    <row r="3293" spans="1:8" s="2" customFormat="1" ht="16.899999999999999" customHeight="1">
      <c r="A3293" s="33"/>
      <c r="B3293" s="34"/>
      <c r="C3293" s="219" t="s">
        <v>5024</v>
      </c>
      <c r="D3293" s="220" t="s">
        <v>1</v>
      </c>
      <c r="E3293" s="221" t="s">
        <v>1</v>
      </c>
      <c r="F3293" s="222">
        <v>8</v>
      </c>
      <c r="G3293" s="33"/>
      <c r="H3293" s="34"/>
    </row>
    <row r="3294" spans="1:8" s="2" customFormat="1" ht="16.899999999999999" customHeight="1">
      <c r="A3294" s="33"/>
      <c r="B3294" s="34"/>
      <c r="C3294" s="223" t="s">
        <v>1</v>
      </c>
      <c r="D3294" s="223" t="s">
        <v>5022</v>
      </c>
      <c r="E3294" s="18" t="s">
        <v>1</v>
      </c>
      <c r="F3294" s="224">
        <v>0</v>
      </c>
      <c r="G3294" s="33"/>
      <c r="H3294" s="34"/>
    </row>
    <row r="3295" spans="1:8" s="2" customFormat="1" ht="16.899999999999999" customHeight="1">
      <c r="A3295" s="33"/>
      <c r="B3295" s="34"/>
      <c r="C3295" s="223" t="s">
        <v>1</v>
      </c>
      <c r="D3295" s="223" t="s">
        <v>5023</v>
      </c>
      <c r="E3295" s="18" t="s">
        <v>1</v>
      </c>
      <c r="F3295" s="224">
        <v>0</v>
      </c>
      <c r="G3295" s="33"/>
      <c r="H3295" s="34"/>
    </row>
    <row r="3296" spans="1:8" s="2" customFormat="1" ht="16.899999999999999" customHeight="1">
      <c r="A3296" s="33"/>
      <c r="B3296" s="34"/>
      <c r="C3296" s="223" t="s">
        <v>1</v>
      </c>
      <c r="D3296" s="223" t="s">
        <v>5010</v>
      </c>
      <c r="E3296" s="18" t="s">
        <v>1</v>
      </c>
      <c r="F3296" s="224">
        <v>7</v>
      </c>
      <c r="G3296" s="33"/>
      <c r="H3296" s="34"/>
    </row>
    <row r="3297" spans="1:8" s="2" customFormat="1" ht="16.899999999999999" customHeight="1">
      <c r="A3297" s="33"/>
      <c r="B3297" s="34"/>
      <c r="C3297" s="223" t="s">
        <v>1</v>
      </c>
      <c r="D3297" s="223" t="s">
        <v>5011</v>
      </c>
      <c r="E3297" s="18" t="s">
        <v>1</v>
      </c>
      <c r="F3297" s="224">
        <v>1</v>
      </c>
      <c r="G3297" s="33"/>
      <c r="H3297" s="34"/>
    </row>
    <row r="3298" spans="1:8" s="2" customFormat="1" ht="16.899999999999999" customHeight="1">
      <c r="A3298" s="33"/>
      <c r="B3298" s="34"/>
      <c r="C3298" s="223" t="s">
        <v>5024</v>
      </c>
      <c r="D3298" s="223" t="s">
        <v>5025</v>
      </c>
      <c r="E3298" s="18" t="s">
        <v>1</v>
      </c>
      <c r="F3298" s="224">
        <v>8</v>
      </c>
      <c r="G3298" s="33"/>
      <c r="H3298" s="34"/>
    </row>
    <row r="3299" spans="1:8" s="2" customFormat="1" ht="16.899999999999999" customHeight="1">
      <c r="A3299" s="33"/>
      <c r="B3299" s="34"/>
      <c r="C3299" s="219" t="s">
        <v>4793</v>
      </c>
      <c r="D3299" s="220" t="s">
        <v>1</v>
      </c>
      <c r="E3299" s="221" t="s">
        <v>1</v>
      </c>
      <c r="F3299" s="222">
        <v>8.1859999999999999</v>
      </c>
      <c r="G3299" s="33"/>
      <c r="H3299" s="34"/>
    </row>
    <row r="3300" spans="1:8" s="2" customFormat="1" ht="16.899999999999999" customHeight="1">
      <c r="A3300" s="33"/>
      <c r="B3300" s="34"/>
      <c r="C3300" s="223" t="s">
        <v>1</v>
      </c>
      <c r="D3300" s="223" t="s">
        <v>4944</v>
      </c>
      <c r="E3300" s="18" t="s">
        <v>1</v>
      </c>
      <c r="F3300" s="224">
        <v>0</v>
      </c>
      <c r="G3300" s="33"/>
      <c r="H3300" s="34"/>
    </row>
    <row r="3301" spans="1:8" s="2" customFormat="1" ht="16.899999999999999" customHeight="1">
      <c r="A3301" s="33"/>
      <c r="B3301" s="34"/>
      <c r="C3301" s="223" t="s">
        <v>1</v>
      </c>
      <c r="D3301" s="223" t="s">
        <v>4945</v>
      </c>
      <c r="E3301" s="18" t="s">
        <v>1</v>
      </c>
      <c r="F3301" s="224">
        <v>0</v>
      </c>
      <c r="G3301" s="33"/>
      <c r="H3301" s="34"/>
    </row>
    <row r="3302" spans="1:8" s="2" customFormat="1" ht="16.899999999999999" customHeight="1">
      <c r="A3302" s="33"/>
      <c r="B3302" s="34"/>
      <c r="C3302" s="223" t="s">
        <v>1</v>
      </c>
      <c r="D3302" s="223" t="s">
        <v>4946</v>
      </c>
      <c r="E3302" s="18" t="s">
        <v>1</v>
      </c>
      <c r="F3302" s="224">
        <v>0</v>
      </c>
      <c r="G3302" s="33"/>
      <c r="H3302" s="34"/>
    </row>
    <row r="3303" spans="1:8" s="2" customFormat="1" ht="16.899999999999999" customHeight="1">
      <c r="A3303" s="33"/>
      <c r="B3303" s="34"/>
      <c r="C3303" s="223" t="s">
        <v>1</v>
      </c>
      <c r="D3303" s="223" t="s">
        <v>4947</v>
      </c>
      <c r="E3303" s="18" t="s">
        <v>1</v>
      </c>
      <c r="F3303" s="224">
        <v>11.632999999999999</v>
      </c>
      <c r="G3303" s="33"/>
      <c r="H3303" s="34"/>
    </row>
    <row r="3304" spans="1:8" s="2" customFormat="1" ht="16.899999999999999" customHeight="1">
      <c r="A3304" s="33"/>
      <c r="B3304" s="34"/>
      <c r="C3304" s="223" t="s">
        <v>1</v>
      </c>
      <c r="D3304" s="223" t="s">
        <v>4948</v>
      </c>
      <c r="E3304" s="18" t="s">
        <v>1</v>
      </c>
      <c r="F3304" s="224">
        <v>-2.85</v>
      </c>
      <c r="G3304" s="33"/>
      <c r="H3304" s="34"/>
    </row>
    <row r="3305" spans="1:8" s="2" customFormat="1" ht="16.899999999999999" customHeight="1">
      <c r="A3305" s="33"/>
      <c r="B3305" s="34"/>
      <c r="C3305" s="223" t="s">
        <v>1</v>
      </c>
      <c r="D3305" s="223" t="s">
        <v>4949</v>
      </c>
      <c r="E3305" s="18" t="s">
        <v>1</v>
      </c>
      <c r="F3305" s="224">
        <v>-0.40300000000000002</v>
      </c>
      <c r="G3305" s="33"/>
      <c r="H3305" s="34"/>
    </row>
    <row r="3306" spans="1:8" s="2" customFormat="1" ht="16.899999999999999" customHeight="1">
      <c r="A3306" s="33"/>
      <c r="B3306" s="34"/>
      <c r="C3306" s="223" t="s">
        <v>1</v>
      </c>
      <c r="D3306" s="223" t="s">
        <v>4926</v>
      </c>
      <c r="E3306" s="18" t="s">
        <v>1</v>
      </c>
      <c r="F3306" s="224">
        <v>-0.19400000000000001</v>
      </c>
      <c r="G3306" s="33"/>
      <c r="H3306" s="34"/>
    </row>
    <row r="3307" spans="1:8" s="2" customFormat="1" ht="16.899999999999999" customHeight="1">
      <c r="A3307" s="33"/>
      <c r="B3307" s="34"/>
      <c r="C3307" s="223" t="s">
        <v>1</v>
      </c>
      <c r="D3307" s="223" t="s">
        <v>4950</v>
      </c>
      <c r="E3307" s="18" t="s">
        <v>1</v>
      </c>
      <c r="F3307" s="224">
        <v>0</v>
      </c>
      <c r="G3307" s="33"/>
      <c r="H3307" s="34"/>
    </row>
    <row r="3308" spans="1:8" s="2" customFormat="1" ht="16.899999999999999" customHeight="1">
      <c r="A3308" s="33"/>
      <c r="B3308" s="34"/>
      <c r="C3308" s="223" t="s">
        <v>4793</v>
      </c>
      <c r="D3308" s="223" t="s">
        <v>236</v>
      </c>
      <c r="E3308" s="18" t="s">
        <v>1</v>
      </c>
      <c r="F3308" s="224">
        <v>8.1859999999999999</v>
      </c>
      <c r="G3308" s="33"/>
      <c r="H3308" s="34"/>
    </row>
    <row r="3309" spans="1:8" s="2" customFormat="1" ht="16.899999999999999" customHeight="1">
      <c r="A3309" s="33"/>
      <c r="B3309" s="34"/>
      <c r="C3309" s="225" t="s">
        <v>5480</v>
      </c>
      <c r="D3309" s="33"/>
      <c r="E3309" s="33"/>
      <c r="F3309" s="33"/>
      <c r="G3309" s="33"/>
      <c r="H3309" s="34"/>
    </row>
    <row r="3310" spans="1:8" s="2" customFormat="1" ht="16.899999999999999" customHeight="1">
      <c r="A3310" s="33"/>
      <c r="B3310" s="34"/>
      <c r="C3310" s="223" t="s">
        <v>1792</v>
      </c>
      <c r="D3310" s="223" t="s">
        <v>1793</v>
      </c>
      <c r="E3310" s="18" t="s">
        <v>394</v>
      </c>
      <c r="F3310" s="224">
        <v>8.1859999999999999</v>
      </c>
      <c r="G3310" s="33"/>
      <c r="H3310" s="34"/>
    </row>
    <row r="3311" spans="1:8" s="2" customFormat="1" ht="16.899999999999999" customHeight="1">
      <c r="A3311" s="33"/>
      <c r="B3311" s="34"/>
      <c r="C3311" s="223" t="s">
        <v>513</v>
      </c>
      <c r="D3311" s="223" t="s">
        <v>514</v>
      </c>
      <c r="E3311" s="18" t="s">
        <v>394</v>
      </c>
      <c r="F3311" s="224">
        <v>88.945999999999998</v>
      </c>
      <c r="G3311" s="33"/>
      <c r="H3311" s="34"/>
    </row>
    <row r="3312" spans="1:8" s="2" customFormat="1" ht="16.899999999999999" customHeight="1">
      <c r="A3312" s="33"/>
      <c r="B3312" s="34"/>
      <c r="C3312" s="219" t="s">
        <v>4934</v>
      </c>
      <c r="D3312" s="220" t="s">
        <v>1</v>
      </c>
      <c r="E3312" s="221" t="s">
        <v>1</v>
      </c>
      <c r="F3312" s="222">
        <v>88.945999999999998</v>
      </c>
      <c r="G3312" s="33"/>
      <c r="H3312" s="34"/>
    </row>
    <row r="3313" spans="1:8" s="2" customFormat="1" ht="16.899999999999999" customHeight="1">
      <c r="A3313" s="33"/>
      <c r="B3313" s="34"/>
      <c r="C3313" s="223" t="s">
        <v>1</v>
      </c>
      <c r="D3313" s="223" t="s">
        <v>4918</v>
      </c>
      <c r="E3313" s="18" t="s">
        <v>1</v>
      </c>
      <c r="F3313" s="224">
        <v>0</v>
      </c>
      <c r="G3313" s="33"/>
      <c r="H3313" s="34"/>
    </row>
    <row r="3314" spans="1:8" s="2" customFormat="1" ht="16.899999999999999" customHeight="1">
      <c r="A3314" s="33"/>
      <c r="B3314" s="34"/>
      <c r="C3314" s="223" t="s">
        <v>1</v>
      </c>
      <c r="D3314" s="223" t="s">
        <v>4919</v>
      </c>
      <c r="E3314" s="18" t="s">
        <v>1</v>
      </c>
      <c r="F3314" s="224">
        <v>0</v>
      </c>
      <c r="G3314" s="33"/>
      <c r="H3314" s="34"/>
    </row>
    <row r="3315" spans="1:8" s="2" customFormat="1" ht="16.899999999999999" customHeight="1">
      <c r="A3315" s="33"/>
      <c r="B3315" s="34"/>
      <c r="C3315" s="223" t="s">
        <v>1</v>
      </c>
      <c r="D3315" s="223" t="s">
        <v>4783</v>
      </c>
      <c r="E3315" s="18" t="s">
        <v>1</v>
      </c>
      <c r="F3315" s="224">
        <v>127.422</v>
      </c>
      <c r="G3315" s="33"/>
      <c r="H3315" s="34"/>
    </row>
    <row r="3316" spans="1:8" s="2" customFormat="1" ht="16.899999999999999" customHeight="1">
      <c r="A3316" s="33"/>
      <c r="B3316" s="34"/>
      <c r="C3316" s="223" t="s">
        <v>1</v>
      </c>
      <c r="D3316" s="223" t="s">
        <v>4920</v>
      </c>
      <c r="E3316" s="18" t="s">
        <v>1</v>
      </c>
      <c r="F3316" s="224">
        <v>0</v>
      </c>
      <c r="G3316" s="33"/>
      <c r="H3316" s="34"/>
    </row>
    <row r="3317" spans="1:8" s="2" customFormat="1" ht="16.899999999999999" customHeight="1">
      <c r="A3317" s="33"/>
      <c r="B3317" s="34"/>
      <c r="C3317" s="223" t="s">
        <v>1</v>
      </c>
      <c r="D3317" s="223" t="s">
        <v>4921</v>
      </c>
      <c r="E3317" s="18" t="s">
        <v>1</v>
      </c>
      <c r="F3317" s="224">
        <v>-5.43</v>
      </c>
      <c r="G3317" s="33"/>
      <c r="H3317" s="34"/>
    </row>
    <row r="3318" spans="1:8" s="2" customFormat="1" ht="16.899999999999999" customHeight="1">
      <c r="A3318" s="33"/>
      <c r="B3318" s="34"/>
      <c r="C3318" s="223" t="s">
        <v>1</v>
      </c>
      <c r="D3318" s="223" t="s">
        <v>4922</v>
      </c>
      <c r="E3318" s="18" t="s">
        <v>1</v>
      </c>
      <c r="F3318" s="224">
        <v>-2.5920000000000001</v>
      </c>
      <c r="G3318" s="33"/>
      <c r="H3318" s="34"/>
    </row>
    <row r="3319" spans="1:8" s="2" customFormat="1" ht="16.899999999999999" customHeight="1">
      <c r="A3319" s="33"/>
      <c r="B3319" s="34"/>
      <c r="C3319" s="223" t="s">
        <v>1</v>
      </c>
      <c r="D3319" s="223" t="s">
        <v>4923</v>
      </c>
      <c r="E3319" s="18" t="s">
        <v>1</v>
      </c>
      <c r="F3319" s="224">
        <v>-1.32</v>
      </c>
      <c r="G3319" s="33"/>
      <c r="H3319" s="34"/>
    </row>
    <row r="3320" spans="1:8" s="2" customFormat="1" ht="16.899999999999999" customHeight="1">
      <c r="A3320" s="33"/>
      <c r="B3320" s="34"/>
      <c r="C3320" s="223" t="s">
        <v>1</v>
      </c>
      <c r="D3320" s="223" t="s">
        <v>4924</v>
      </c>
      <c r="E3320" s="18" t="s">
        <v>1</v>
      </c>
      <c r="F3320" s="224">
        <v>-5.0670000000000002</v>
      </c>
      <c r="G3320" s="33"/>
      <c r="H3320" s="34"/>
    </row>
    <row r="3321" spans="1:8" s="2" customFormat="1" ht="16.899999999999999" customHeight="1">
      <c r="A3321" s="33"/>
      <c r="B3321" s="34"/>
      <c r="C3321" s="223" t="s">
        <v>1</v>
      </c>
      <c r="D3321" s="223" t="s">
        <v>4925</v>
      </c>
      <c r="E3321" s="18" t="s">
        <v>1</v>
      </c>
      <c r="F3321" s="224">
        <v>-9.85</v>
      </c>
      <c r="G3321" s="33"/>
      <c r="H3321" s="34"/>
    </row>
    <row r="3322" spans="1:8" s="2" customFormat="1" ht="16.899999999999999" customHeight="1">
      <c r="A3322" s="33"/>
      <c r="B3322" s="34"/>
      <c r="C3322" s="223" t="s">
        <v>1</v>
      </c>
      <c r="D3322" s="223" t="s">
        <v>4926</v>
      </c>
      <c r="E3322" s="18" t="s">
        <v>1</v>
      </c>
      <c r="F3322" s="224">
        <v>-0.19400000000000001</v>
      </c>
      <c r="G3322" s="33"/>
      <c r="H3322" s="34"/>
    </row>
    <row r="3323" spans="1:8" s="2" customFormat="1" ht="16.899999999999999" customHeight="1">
      <c r="A3323" s="33"/>
      <c r="B3323" s="34"/>
      <c r="C3323" s="223" t="s">
        <v>1</v>
      </c>
      <c r="D3323" s="223" t="s">
        <v>4927</v>
      </c>
      <c r="E3323" s="18" t="s">
        <v>1</v>
      </c>
      <c r="F3323" s="224">
        <v>-8.1859999999999999</v>
      </c>
      <c r="G3323" s="33"/>
      <c r="H3323" s="34"/>
    </row>
    <row r="3324" spans="1:8" s="2" customFormat="1" ht="16.899999999999999" customHeight="1">
      <c r="A3324" s="33"/>
      <c r="B3324" s="34"/>
      <c r="C3324" s="223" t="s">
        <v>1</v>
      </c>
      <c r="D3324" s="223" t="s">
        <v>4928</v>
      </c>
      <c r="E3324" s="18" t="s">
        <v>1</v>
      </c>
      <c r="F3324" s="224">
        <v>0</v>
      </c>
      <c r="G3324" s="33"/>
      <c r="H3324" s="34"/>
    </row>
    <row r="3325" spans="1:8" s="2" customFormat="1" ht="16.899999999999999" customHeight="1">
      <c r="A3325" s="33"/>
      <c r="B3325" s="34"/>
      <c r="C3325" s="223" t="s">
        <v>1</v>
      </c>
      <c r="D3325" s="223" t="s">
        <v>4929</v>
      </c>
      <c r="E3325" s="18" t="s">
        <v>1</v>
      </c>
      <c r="F3325" s="224">
        <v>-1.1559999999999999</v>
      </c>
      <c r="G3325" s="33"/>
      <c r="H3325" s="34"/>
    </row>
    <row r="3326" spans="1:8" s="2" customFormat="1" ht="16.899999999999999" customHeight="1">
      <c r="A3326" s="33"/>
      <c r="B3326" s="34"/>
      <c r="C3326" s="223" t="s">
        <v>1</v>
      </c>
      <c r="D3326" s="223" t="s">
        <v>4930</v>
      </c>
      <c r="E3326" s="18" t="s">
        <v>1</v>
      </c>
      <c r="F3326" s="224">
        <v>0</v>
      </c>
      <c r="G3326" s="33"/>
      <c r="H3326" s="34"/>
    </row>
    <row r="3327" spans="1:8" s="2" customFormat="1" ht="16.899999999999999" customHeight="1">
      <c r="A3327" s="33"/>
      <c r="B3327" s="34"/>
      <c r="C3327" s="223" t="s">
        <v>1</v>
      </c>
      <c r="D3327" s="223" t="s">
        <v>4931</v>
      </c>
      <c r="E3327" s="18" t="s">
        <v>1</v>
      </c>
      <c r="F3327" s="224">
        <v>-3.5289999999999999</v>
      </c>
      <c r="G3327" s="33"/>
      <c r="H3327" s="34"/>
    </row>
    <row r="3328" spans="1:8" s="2" customFormat="1" ht="16.899999999999999" customHeight="1">
      <c r="A3328" s="33"/>
      <c r="B3328" s="34"/>
      <c r="C3328" s="223" t="s">
        <v>1</v>
      </c>
      <c r="D3328" s="223" t="s">
        <v>4932</v>
      </c>
      <c r="E3328" s="18" t="s">
        <v>1</v>
      </c>
      <c r="F3328" s="224">
        <v>-0.58699999999999997</v>
      </c>
      <c r="G3328" s="33"/>
      <c r="H3328" s="34"/>
    </row>
    <row r="3329" spans="1:8" s="2" customFormat="1" ht="16.899999999999999" customHeight="1">
      <c r="A3329" s="33"/>
      <c r="B3329" s="34"/>
      <c r="C3329" s="223" t="s">
        <v>1</v>
      </c>
      <c r="D3329" s="223" t="s">
        <v>4933</v>
      </c>
      <c r="E3329" s="18" t="s">
        <v>1</v>
      </c>
      <c r="F3329" s="224">
        <v>-0.56499999999999995</v>
      </c>
      <c r="G3329" s="33"/>
      <c r="H3329" s="34"/>
    </row>
    <row r="3330" spans="1:8" s="2" customFormat="1" ht="16.899999999999999" customHeight="1">
      <c r="A3330" s="33"/>
      <c r="B3330" s="34"/>
      <c r="C3330" s="223" t="s">
        <v>4934</v>
      </c>
      <c r="D3330" s="223" t="s">
        <v>4935</v>
      </c>
      <c r="E3330" s="18" t="s">
        <v>1</v>
      </c>
      <c r="F3330" s="224">
        <v>88.945999999999998</v>
      </c>
      <c r="G3330" s="33"/>
      <c r="H3330" s="34"/>
    </row>
    <row r="3331" spans="1:8" s="2" customFormat="1" ht="16.899999999999999" customHeight="1">
      <c r="A3331" s="33"/>
      <c r="B3331" s="34"/>
      <c r="C3331" s="219" t="s">
        <v>4795</v>
      </c>
      <c r="D3331" s="220" t="s">
        <v>1</v>
      </c>
      <c r="E3331" s="221" t="s">
        <v>1</v>
      </c>
      <c r="F3331" s="222">
        <v>10.8</v>
      </c>
      <c r="G3331" s="33"/>
      <c r="H3331" s="34"/>
    </row>
    <row r="3332" spans="1:8" s="2" customFormat="1" ht="16.899999999999999" customHeight="1">
      <c r="A3332" s="33"/>
      <c r="B3332" s="34"/>
      <c r="C3332" s="223" t="s">
        <v>1</v>
      </c>
      <c r="D3332" s="223" t="s">
        <v>4831</v>
      </c>
      <c r="E3332" s="18" t="s">
        <v>1</v>
      </c>
      <c r="F3332" s="224">
        <v>10.8</v>
      </c>
      <c r="G3332" s="33"/>
      <c r="H3332" s="34"/>
    </row>
    <row r="3333" spans="1:8" s="2" customFormat="1" ht="16.899999999999999" customHeight="1">
      <c r="A3333" s="33"/>
      <c r="B3333" s="34"/>
      <c r="C3333" s="223" t="s">
        <v>4795</v>
      </c>
      <c r="D3333" s="223" t="s">
        <v>236</v>
      </c>
      <c r="E3333" s="18" t="s">
        <v>1</v>
      </c>
      <c r="F3333" s="224">
        <v>10.8</v>
      </c>
      <c r="G3333" s="33"/>
      <c r="H3333" s="34"/>
    </row>
    <row r="3334" spans="1:8" s="2" customFormat="1" ht="16.899999999999999" customHeight="1">
      <c r="A3334" s="33"/>
      <c r="B3334" s="34"/>
      <c r="C3334" s="225" t="s">
        <v>5480</v>
      </c>
      <c r="D3334" s="33"/>
      <c r="E3334" s="33"/>
      <c r="F3334" s="33"/>
      <c r="G3334" s="33"/>
      <c r="H3334" s="34"/>
    </row>
    <row r="3335" spans="1:8" s="2" customFormat="1" ht="16.899999999999999" customHeight="1">
      <c r="A3335" s="33"/>
      <c r="B3335" s="34"/>
      <c r="C3335" s="223" t="s">
        <v>381</v>
      </c>
      <c r="D3335" s="223" t="s">
        <v>382</v>
      </c>
      <c r="E3335" s="18" t="s">
        <v>224</v>
      </c>
      <c r="F3335" s="224">
        <v>10.8</v>
      </c>
      <c r="G3335" s="33"/>
      <c r="H3335" s="34"/>
    </row>
    <row r="3336" spans="1:8" s="2" customFormat="1" ht="16.899999999999999" customHeight="1">
      <c r="A3336" s="33"/>
      <c r="B3336" s="34"/>
      <c r="C3336" s="223" t="s">
        <v>392</v>
      </c>
      <c r="D3336" s="223" t="s">
        <v>393</v>
      </c>
      <c r="E3336" s="18" t="s">
        <v>394</v>
      </c>
      <c r="F3336" s="224">
        <v>36.44</v>
      </c>
      <c r="G3336" s="33"/>
      <c r="H3336" s="34"/>
    </row>
    <row r="3337" spans="1:8" s="2" customFormat="1" ht="16.899999999999999" customHeight="1">
      <c r="A3337" s="33"/>
      <c r="B3337" s="34"/>
      <c r="C3337" s="223" t="s">
        <v>5142</v>
      </c>
      <c r="D3337" s="223" t="s">
        <v>5143</v>
      </c>
      <c r="E3337" s="18" t="s">
        <v>334</v>
      </c>
      <c r="F3337" s="224">
        <v>6</v>
      </c>
      <c r="G3337" s="33"/>
      <c r="H3337" s="34"/>
    </row>
    <row r="3338" spans="1:8" s="2" customFormat="1" ht="16.899999999999999" customHeight="1">
      <c r="A3338" s="33"/>
      <c r="B3338" s="34"/>
      <c r="C3338" s="223" t="s">
        <v>5138</v>
      </c>
      <c r="D3338" s="223" t="s">
        <v>1035</v>
      </c>
      <c r="E3338" s="18" t="s">
        <v>224</v>
      </c>
      <c r="F3338" s="224">
        <v>15.2</v>
      </c>
      <c r="G3338" s="33"/>
      <c r="H3338" s="34"/>
    </row>
    <row r="3339" spans="1:8" s="2" customFormat="1" ht="16.899999999999999" customHeight="1">
      <c r="A3339" s="33"/>
      <c r="B3339" s="34"/>
      <c r="C3339" s="219" t="s">
        <v>4797</v>
      </c>
      <c r="D3339" s="220" t="s">
        <v>1</v>
      </c>
      <c r="E3339" s="221" t="s">
        <v>1</v>
      </c>
      <c r="F3339" s="222">
        <v>4.4000000000000004</v>
      </c>
      <c r="G3339" s="33"/>
      <c r="H3339" s="34"/>
    </row>
    <row r="3340" spans="1:8" s="2" customFormat="1" ht="16.899999999999999" customHeight="1">
      <c r="A3340" s="33"/>
      <c r="B3340" s="34"/>
      <c r="C3340" s="223" t="s">
        <v>1</v>
      </c>
      <c r="D3340" s="223" t="s">
        <v>4829</v>
      </c>
      <c r="E3340" s="18" t="s">
        <v>1</v>
      </c>
      <c r="F3340" s="224">
        <v>4.4000000000000004</v>
      </c>
      <c r="G3340" s="33"/>
      <c r="H3340" s="34"/>
    </row>
    <row r="3341" spans="1:8" s="2" customFormat="1" ht="16.899999999999999" customHeight="1">
      <c r="A3341" s="33"/>
      <c r="B3341" s="34"/>
      <c r="C3341" s="223" t="s">
        <v>4797</v>
      </c>
      <c r="D3341" s="223" t="s">
        <v>282</v>
      </c>
      <c r="E3341" s="18" t="s">
        <v>1</v>
      </c>
      <c r="F3341" s="224">
        <v>4.4000000000000004</v>
      </c>
      <c r="G3341" s="33"/>
      <c r="H3341" s="34"/>
    </row>
    <row r="3342" spans="1:8" s="2" customFormat="1" ht="16.899999999999999" customHeight="1">
      <c r="A3342" s="33"/>
      <c r="B3342" s="34"/>
      <c r="C3342" s="225" t="s">
        <v>5480</v>
      </c>
      <c r="D3342" s="33"/>
      <c r="E3342" s="33"/>
      <c r="F3342" s="33"/>
      <c r="G3342" s="33"/>
      <c r="H3342" s="34"/>
    </row>
    <row r="3343" spans="1:8" s="2" customFormat="1" ht="16.899999999999999" customHeight="1">
      <c r="A3343" s="33"/>
      <c r="B3343" s="34"/>
      <c r="C3343" s="223" t="s">
        <v>356</v>
      </c>
      <c r="D3343" s="223" t="s">
        <v>357</v>
      </c>
      <c r="E3343" s="18" t="s">
        <v>224</v>
      </c>
      <c r="F3343" s="224">
        <v>4.4000000000000004</v>
      </c>
      <c r="G3343" s="33"/>
      <c r="H3343" s="34"/>
    </row>
    <row r="3344" spans="1:8" s="2" customFormat="1" ht="16.899999999999999" customHeight="1">
      <c r="A3344" s="33"/>
      <c r="B3344" s="34"/>
      <c r="C3344" s="223" t="s">
        <v>392</v>
      </c>
      <c r="D3344" s="223" t="s">
        <v>393</v>
      </c>
      <c r="E3344" s="18" t="s">
        <v>394</v>
      </c>
      <c r="F3344" s="224">
        <v>36.44</v>
      </c>
      <c r="G3344" s="33"/>
      <c r="H3344" s="34"/>
    </row>
    <row r="3345" spans="1:8" s="2" customFormat="1" ht="16.899999999999999" customHeight="1">
      <c r="A3345" s="33"/>
      <c r="B3345" s="34"/>
      <c r="C3345" s="223" t="s">
        <v>5138</v>
      </c>
      <c r="D3345" s="223" t="s">
        <v>1035</v>
      </c>
      <c r="E3345" s="18" t="s">
        <v>224</v>
      </c>
      <c r="F3345" s="224">
        <v>15.2</v>
      </c>
      <c r="G3345" s="33"/>
      <c r="H3345" s="34"/>
    </row>
    <row r="3346" spans="1:8" s="2" customFormat="1" ht="16.899999999999999" customHeight="1">
      <c r="A3346" s="33"/>
      <c r="B3346" s="34"/>
      <c r="C3346" s="219" t="s">
        <v>4799</v>
      </c>
      <c r="D3346" s="220" t="s">
        <v>1</v>
      </c>
      <c r="E3346" s="221" t="s">
        <v>1</v>
      </c>
      <c r="F3346" s="222">
        <v>9.85</v>
      </c>
      <c r="G3346" s="33"/>
      <c r="H3346" s="34"/>
    </row>
    <row r="3347" spans="1:8" s="2" customFormat="1" ht="16.899999999999999" customHeight="1">
      <c r="A3347" s="33"/>
      <c r="B3347" s="34"/>
      <c r="C3347" s="223" t="s">
        <v>1</v>
      </c>
      <c r="D3347" s="223" t="s">
        <v>5122</v>
      </c>
      <c r="E3347" s="18" t="s">
        <v>1</v>
      </c>
      <c r="F3347" s="224">
        <v>0</v>
      </c>
      <c r="G3347" s="33"/>
      <c r="H3347" s="34"/>
    </row>
    <row r="3348" spans="1:8" s="2" customFormat="1" ht="16.899999999999999" customHeight="1">
      <c r="A3348" s="33"/>
      <c r="B3348" s="34"/>
      <c r="C3348" s="223" t="s">
        <v>1</v>
      </c>
      <c r="D3348" s="223" t="s">
        <v>5123</v>
      </c>
      <c r="E3348" s="18" t="s">
        <v>1</v>
      </c>
      <c r="F3348" s="224">
        <v>0</v>
      </c>
      <c r="G3348" s="33"/>
      <c r="H3348" s="34"/>
    </row>
    <row r="3349" spans="1:8" s="2" customFormat="1" ht="16.899999999999999" customHeight="1">
      <c r="A3349" s="33"/>
      <c r="B3349" s="34"/>
      <c r="C3349" s="223" t="s">
        <v>1</v>
      </c>
      <c r="D3349" s="223" t="s">
        <v>5124</v>
      </c>
      <c r="E3349" s="18" t="s">
        <v>1</v>
      </c>
      <c r="F3349" s="224">
        <v>0</v>
      </c>
      <c r="G3349" s="33"/>
      <c r="H3349" s="34"/>
    </row>
    <row r="3350" spans="1:8" s="2" customFormat="1" ht="16.899999999999999" customHeight="1">
      <c r="A3350" s="33"/>
      <c r="B3350" s="34"/>
      <c r="C3350" s="223" t="s">
        <v>1</v>
      </c>
      <c r="D3350" s="223" t="s">
        <v>5125</v>
      </c>
      <c r="E3350" s="18" t="s">
        <v>1</v>
      </c>
      <c r="F3350" s="224">
        <v>2.85</v>
      </c>
      <c r="G3350" s="33"/>
      <c r="H3350" s="34"/>
    </row>
    <row r="3351" spans="1:8" s="2" customFormat="1" ht="16.899999999999999" customHeight="1">
      <c r="A3351" s="33"/>
      <c r="B3351" s="34"/>
      <c r="C3351" s="223" t="s">
        <v>1</v>
      </c>
      <c r="D3351" s="223" t="s">
        <v>5126</v>
      </c>
      <c r="E3351" s="18" t="s">
        <v>1</v>
      </c>
      <c r="F3351" s="224">
        <v>7</v>
      </c>
      <c r="G3351" s="33"/>
      <c r="H3351" s="34"/>
    </row>
    <row r="3352" spans="1:8" s="2" customFormat="1" ht="16.899999999999999" customHeight="1">
      <c r="A3352" s="33"/>
      <c r="B3352" s="34"/>
      <c r="C3352" s="223" t="s">
        <v>1</v>
      </c>
      <c r="D3352" s="223" t="s">
        <v>5127</v>
      </c>
      <c r="E3352" s="18" t="s">
        <v>1</v>
      </c>
      <c r="F3352" s="224">
        <v>0</v>
      </c>
      <c r="G3352" s="33"/>
      <c r="H3352" s="34"/>
    </row>
    <row r="3353" spans="1:8" s="2" customFormat="1" ht="16.899999999999999" customHeight="1">
      <c r="A3353" s="33"/>
      <c r="B3353" s="34"/>
      <c r="C3353" s="223" t="s">
        <v>1</v>
      </c>
      <c r="D3353" s="223" t="s">
        <v>77</v>
      </c>
      <c r="E3353" s="18" t="s">
        <v>1</v>
      </c>
      <c r="F3353" s="224">
        <v>0</v>
      </c>
      <c r="G3353" s="33"/>
      <c r="H3353" s="34"/>
    </row>
    <row r="3354" spans="1:8" s="2" customFormat="1" ht="16.899999999999999" customHeight="1">
      <c r="A3354" s="33"/>
      <c r="B3354" s="34"/>
      <c r="C3354" s="223" t="s">
        <v>4799</v>
      </c>
      <c r="D3354" s="223" t="s">
        <v>236</v>
      </c>
      <c r="E3354" s="18" t="s">
        <v>1</v>
      </c>
      <c r="F3354" s="224">
        <v>9.85</v>
      </c>
      <c r="G3354" s="33"/>
      <c r="H3354" s="34"/>
    </row>
    <row r="3355" spans="1:8" s="2" customFormat="1" ht="16.899999999999999" customHeight="1">
      <c r="A3355" s="33"/>
      <c r="B3355" s="34"/>
      <c r="C3355" s="225" t="s">
        <v>5480</v>
      </c>
      <c r="D3355" s="33"/>
      <c r="E3355" s="33"/>
      <c r="F3355" s="33"/>
      <c r="G3355" s="33"/>
      <c r="H3355" s="34"/>
    </row>
    <row r="3356" spans="1:8" s="2" customFormat="1" ht="16.899999999999999" customHeight="1">
      <c r="A3356" s="33"/>
      <c r="B3356" s="34"/>
      <c r="C3356" s="223" t="s">
        <v>797</v>
      </c>
      <c r="D3356" s="223" t="s">
        <v>798</v>
      </c>
      <c r="E3356" s="18" t="s">
        <v>394</v>
      </c>
      <c r="F3356" s="224">
        <v>9.85</v>
      </c>
      <c r="G3356" s="33"/>
      <c r="H3356" s="34"/>
    </row>
    <row r="3357" spans="1:8" s="2" customFormat="1" ht="16.899999999999999" customHeight="1">
      <c r="A3357" s="33"/>
      <c r="B3357" s="34"/>
      <c r="C3357" s="223" t="s">
        <v>513</v>
      </c>
      <c r="D3357" s="223" t="s">
        <v>514</v>
      </c>
      <c r="E3357" s="18" t="s">
        <v>394</v>
      </c>
      <c r="F3357" s="224">
        <v>88.945999999999998</v>
      </c>
      <c r="G3357" s="33"/>
      <c r="H3357" s="34"/>
    </row>
    <row r="3358" spans="1:8" s="2" customFormat="1" ht="16.899999999999999" customHeight="1">
      <c r="A3358" s="33"/>
      <c r="B3358" s="34"/>
      <c r="C3358" s="219" t="s">
        <v>4801</v>
      </c>
      <c r="D3358" s="220" t="s">
        <v>1</v>
      </c>
      <c r="E3358" s="221" t="s">
        <v>1</v>
      </c>
      <c r="F3358" s="222">
        <v>8</v>
      </c>
      <c r="G3358" s="33"/>
      <c r="H3358" s="34"/>
    </row>
    <row r="3359" spans="1:8" s="2" customFormat="1" ht="16.899999999999999" customHeight="1">
      <c r="A3359" s="33"/>
      <c r="B3359" s="34"/>
      <c r="C3359" s="223" t="s">
        <v>1</v>
      </c>
      <c r="D3359" s="223" t="s">
        <v>5009</v>
      </c>
      <c r="E3359" s="18" t="s">
        <v>1</v>
      </c>
      <c r="F3359" s="224">
        <v>0</v>
      </c>
      <c r="G3359" s="33"/>
      <c r="H3359" s="34"/>
    </row>
    <row r="3360" spans="1:8" s="2" customFormat="1" ht="16.899999999999999" customHeight="1">
      <c r="A3360" s="33"/>
      <c r="B3360" s="34"/>
      <c r="C3360" s="223" t="s">
        <v>1</v>
      </c>
      <c r="D3360" s="223" t="s">
        <v>5010</v>
      </c>
      <c r="E3360" s="18" t="s">
        <v>1</v>
      </c>
      <c r="F3360" s="224">
        <v>7</v>
      </c>
      <c r="G3360" s="33"/>
      <c r="H3360" s="34"/>
    </row>
    <row r="3361" spans="1:8" s="2" customFormat="1" ht="16.899999999999999" customHeight="1">
      <c r="A3361" s="33"/>
      <c r="B3361" s="34"/>
      <c r="C3361" s="223" t="s">
        <v>1</v>
      </c>
      <c r="D3361" s="223" t="s">
        <v>5011</v>
      </c>
      <c r="E3361" s="18" t="s">
        <v>1</v>
      </c>
      <c r="F3361" s="224">
        <v>1</v>
      </c>
      <c r="G3361" s="33"/>
      <c r="H3361" s="34"/>
    </row>
    <row r="3362" spans="1:8" s="2" customFormat="1" ht="16.899999999999999" customHeight="1">
      <c r="A3362" s="33"/>
      <c r="B3362" s="34"/>
      <c r="C3362" s="223" t="s">
        <v>4801</v>
      </c>
      <c r="D3362" s="223" t="s">
        <v>5012</v>
      </c>
      <c r="E3362" s="18" t="s">
        <v>1</v>
      </c>
      <c r="F3362" s="224">
        <v>8</v>
      </c>
      <c r="G3362" s="33"/>
      <c r="H3362" s="34"/>
    </row>
    <row r="3363" spans="1:8" s="2" customFormat="1" ht="16.899999999999999" customHeight="1">
      <c r="A3363" s="33"/>
      <c r="B3363" s="34"/>
      <c r="C3363" s="225" t="s">
        <v>5480</v>
      </c>
      <c r="D3363" s="33"/>
      <c r="E3363" s="33"/>
      <c r="F3363" s="33"/>
      <c r="G3363" s="33"/>
      <c r="H3363" s="34"/>
    </row>
    <row r="3364" spans="1:8" s="2" customFormat="1" ht="16.899999999999999" customHeight="1">
      <c r="A3364" s="33"/>
      <c r="B3364" s="34"/>
      <c r="C3364" s="223" t="s">
        <v>1333</v>
      </c>
      <c r="D3364" s="223" t="s">
        <v>1334</v>
      </c>
      <c r="E3364" s="18" t="s">
        <v>334</v>
      </c>
      <c r="F3364" s="224">
        <v>8</v>
      </c>
      <c r="G3364" s="33"/>
      <c r="H3364" s="34"/>
    </row>
    <row r="3365" spans="1:8" s="2" customFormat="1" ht="16.899999999999999" customHeight="1">
      <c r="A3365" s="33"/>
      <c r="B3365" s="34"/>
      <c r="C3365" s="223" t="s">
        <v>5013</v>
      </c>
      <c r="D3365" s="223" t="s">
        <v>5014</v>
      </c>
      <c r="E3365" s="18" t="s">
        <v>334</v>
      </c>
      <c r="F3365" s="224">
        <v>8</v>
      </c>
      <c r="G3365" s="33"/>
      <c r="H3365" s="34"/>
    </row>
    <row r="3366" spans="1:8" s="2" customFormat="1" ht="16.899999999999999" customHeight="1">
      <c r="A3366" s="33"/>
      <c r="B3366" s="34"/>
      <c r="C3366" s="219" t="s">
        <v>4802</v>
      </c>
      <c r="D3366" s="220" t="s">
        <v>1</v>
      </c>
      <c r="E3366" s="221" t="s">
        <v>1</v>
      </c>
      <c r="F3366" s="222">
        <v>25.484000000000002</v>
      </c>
      <c r="G3366" s="33"/>
      <c r="H3366" s="34"/>
    </row>
    <row r="3367" spans="1:8" s="2" customFormat="1" ht="16.899999999999999" customHeight="1">
      <c r="A3367" s="33"/>
      <c r="B3367" s="34"/>
      <c r="C3367" s="223" t="s">
        <v>1</v>
      </c>
      <c r="D3367" s="223" t="s">
        <v>3369</v>
      </c>
      <c r="E3367" s="18" t="s">
        <v>1</v>
      </c>
      <c r="F3367" s="224">
        <v>0</v>
      </c>
      <c r="G3367" s="33"/>
      <c r="H3367" s="34"/>
    </row>
    <row r="3368" spans="1:8" s="2" customFormat="1" ht="16.899999999999999" customHeight="1">
      <c r="A3368" s="33"/>
      <c r="B3368" s="34"/>
      <c r="C3368" s="223" t="s">
        <v>1</v>
      </c>
      <c r="D3368" s="223" t="s">
        <v>4810</v>
      </c>
      <c r="E3368" s="18" t="s">
        <v>1</v>
      </c>
      <c r="F3368" s="224">
        <v>6.5590000000000002</v>
      </c>
      <c r="G3368" s="33"/>
      <c r="H3368" s="34"/>
    </row>
    <row r="3369" spans="1:8" s="2" customFormat="1" ht="16.899999999999999" customHeight="1">
      <c r="A3369" s="33"/>
      <c r="B3369" s="34"/>
      <c r="C3369" s="223" t="s">
        <v>1</v>
      </c>
      <c r="D3369" s="223" t="s">
        <v>4816</v>
      </c>
      <c r="E3369" s="18" t="s">
        <v>1</v>
      </c>
      <c r="F3369" s="224">
        <v>18.925000000000001</v>
      </c>
      <c r="G3369" s="33"/>
      <c r="H3369" s="34"/>
    </row>
    <row r="3370" spans="1:8" s="2" customFormat="1" ht="16.899999999999999" customHeight="1">
      <c r="A3370" s="33"/>
      <c r="B3370" s="34"/>
      <c r="C3370" s="223" t="s">
        <v>4802</v>
      </c>
      <c r="D3370" s="223" t="s">
        <v>236</v>
      </c>
      <c r="E3370" s="18" t="s">
        <v>1</v>
      </c>
      <c r="F3370" s="224">
        <v>25.484000000000002</v>
      </c>
      <c r="G3370" s="33"/>
      <c r="H3370" s="34"/>
    </row>
    <row r="3371" spans="1:8" s="2" customFormat="1" ht="16.899999999999999" customHeight="1">
      <c r="A3371" s="33"/>
      <c r="B3371" s="34"/>
      <c r="C3371" s="225" t="s">
        <v>5480</v>
      </c>
      <c r="D3371" s="33"/>
      <c r="E3371" s="33"/>
      <c r="F3371" s="33"/>
      <c r="G3371" s="33"/>
      <c r="H3371" s="34"/>
    </row>
    <row r="3372" spans="1:8" s="2" customFormat="1" ht="16.899999999999999" customHeight="1">
      <c r="A3372" s="33"/>
      <c r="B3372" s="34"/>
      <c r="C3372" s="223" t="s">
        <v>3382</v>
      </c>
      <c r="D3372" s="223" t="s">
        <v>3383</v>
      </c>
      <c r="E3372" s="18" t="s">
        <v>266</v>
      </c>
      <c r="F3372" s="224">
        <v>47.783000000000001</v>
      </c>
      <c r="G3372" s="33"/>
      <c r="H3372" s="34"/>
    </row>
    <row r="3373" spans="1:8" s="2" customFormat="1" ht="16.899999999999999" customHeight="1">
      <c r="A3373" s="33"/>
      <c r="B3373" s="34"/>
      <c r="C3373" s="219" t="s">
        <v>4804</v>
      </c>
      <c r="D3373" s="220" t="s">
        <v>1</v>
      </c>
      <c r="E3373" s="221" t="s">
        <v>1</v>
      </c>
      <c r="F3373" s="222">
        <v>101.938</v>
      </c>
      <c r="G3373" s="33"/>
      <c r="H3373" s="34"/>
    </row>
    <row r="3374" spans="1:8" s="2" customFormat="1" ht="16.899999999999999" customHeight="1">
      <c r="A3374" s="33"/>
      <c r="B3374" s="34"/>
      <c r="C3374" s="223" t="s">
        <v>1</v>
      </c>
      <c r="D3374" s="223" t="s">
        <v>3487</v>
      </c>
      <c r="E3374" s="18" t="s">
        <v>1</v>
      </c>
      <c r="F3374" s="224">
        <v>0</v>
      </c>
      <c r="G3374" s="33"/>
      <c r="H3374" s="34"/>
    </row>
    <row r="3375" spans="1:8" s="2" customFormat="1" ht="16.899999999999999" customHeight="1">
      <c r="A3375" s="33"/>
      <c r="B3375" s="34"/>
      <c r="C3375" s="223" t="s">
        <v>1</v>
      </c>
      <c r="D3375" s="223" t="s">
        <v>4812</v>
      </c>
      <c r="E3375" s="18" t="s">
        <v>1</v>
      </c>
      <c r="F3375" s="224">
        <v>26.236999999999998</v>
      </c>
      <c r="G3375" s="33"/>
      <c r="H3375" s="34"/>
    </row>
    <row r="3376" spans="1:8" s="2" customFormat="1" ht="16.899999999999999" customHeight="1">
      <c r="A3376" s="33"/>
      <c r="B3376" s="34"/>
      <c r="C3376" s="223" t="s">
        <v>1</v>
      </c>
      <c r="D3376" s="223" t="s">
        <v>4818</v>
      </c>
      <c r="E3376" s="18" t="s">
        <v>1</v>
      </c>
      <c r="F3376" s="224">
        <v>75.700999999999993</v>
      </c>
      <c r="G3376" s="33"/>
      <c r="H3376" s="34"/>
    </row>
    <row r="3377" spans="1:8" s="2" customFormat="1" ht="16.899999999999999" customHeight="1">
      <c r="A3377" s="33"/>
      <c r="B3377" s="34"/>
      <c r="C3377" s="223" t="s">
        <v>4804</v>
      </c>
      <c r="D3377" s="223" t="s">
        <v>236</v>
      </c>
      <c r="E3377" s="18" t="s">
        <v>1</v>
      </c>
      <c r="F3377" s="224">
        <v>101.938</v>
      </c>
      <c r="G3377" s="33"/>
      <c r="H3377" s="34"/>
    </row>
    <row r="3378" spans="1:8" s="2" customFormat="1" ht="16.899999999999999" customHeight="1">
      <c r="A3378" s="33"/>
      <c r="B3378" s="34"/>
      <c r="C3378" s="225" t="s">
        <v>5480</v>
      </c>
      <c r="D3378" s="33"/>
      <c r="E3378" s="33"/>
      <c r="F3378" s="33"/>
      <c r="G3378" s="33"/>
      <c r="H3378" s="34"/>
    </row>
    <row r="3379" spans="1:8" s="2" customFormat="1" ht="16.899999999999999" customHeight="1">
      <c r="A3379" s="33"/>
      <c r="B3379" s="34"/>
      <c r="C3379" s="223" t="s">
        <v>3377</v>
      </c>
      <c r="D3379" s="223" t="s">
        <v>3378</v>
      </c>
      <c r="E3379" s="18" t="s">
        <v>266</v>
      </c>
      <c r="F3379" s="224">
        <v>183.488</v>
      </c>
      <c r="G3379" s="33"/>
      <c r="H3379" s="34"/>
    </row>
    <row r="3380" spans="1:8" s="2" customFormat="1" ht="16.899999999999999" customHeight="1">
      <c r="A3380" s="33"/>
      <c r="B3380" s="34"/>
      <c r="C3380" s="219" t="s">
        <v>4806</v>
      </c>
      <c r="D3380" s="220" t="s">
        <v>1</v>
      </c>
      <c r="E3380" s="221" t="s">
        <v>1</v>
      </c>
      <c r="F3380" s="222">
        <v>1</v>
      </c>
      <c r="G3380" s="33"/>
      <c r="H3380" s="34"/>
    </row>
    <row r="3381" spans="1:8" s="2" customFormat="1" ht="16.899999999999999" customHeight="1">
      <c r="A3381" s="33"/>
      <c r="B3381" s="34"/>
      <c r="C3381" s="223" t="s">
        <v>1</v>
      </c>
      <c r="D3381" s="223" t="s">
        <v>5071</v>
      </c>
      <c r="E3381" s="18" t="s">
        <v>1</v>
      </c>
      <c r="F3381" s="224">
        <v>0</v>
      </c>
      <c r="G3381" s="33"/>
      <c r="H3381" s="34"/>
    </row>
    <row r="3382" spans="1:8" s="2" customFormat="1" ht="16.899999999999999" customHeight="1">
      <c r="A3382" s="33"/>
      <c r="B3382" s="34"/>
      <c r="C3382" s="223" t="s">
        <v>1</v>
      </c>
      <c r="D3382" s="223" t="s">
        <v>5072</v>
      </c>
      <c r="E3382" s="18" t="s">
        <v>1</v>
      </c>
      <c r="F3382" s="224">
        <v>1</v>
      </c>
      <c r="G3382" s="33"/>
      <c r="H3382" s="34"/>
    </row>
    <row r="3383" spans="1:8" s="2" customFormat="1" ht="16.899999999999999" customHeight="1">
      <c r="A3383" s="33"/>
      <c r="B3383" s="34"/>
      <c r="C3383" s="223" t="s">
        <v>4806</v>
      </c>
      <c r="D3383" s="223" t="s">
        <v>282</v>
      </c>
      <c r="E3383" s="18" t="s">
        <v>1</v>
      </c>
      <c r="F3383" s="224">
        <v>1</v>
      </c>
      <c r="G3383" s="33"/>
      <c r="H3383" s="34"/>
    </row>
    <row r="3384" spans="1:8" s="2" customFormat="1" ht="16.899999999999999" customHeight="1">
      <c r="A3384" s="33"/>
      <c r="B3384" s="34"/>
      <c r="C3384" s="225" t="s">
        <v>5480</v>
      </c>
      <c r="D3384" s="33"/>
      <c r="E3384" s="33"/>
      <c r="F3384" s="33"/>
      <c r="G3384" s="33"/>
      <c r="H3384" s="34"/>
    </row>
    <row r="3385" spans="1:8" s="2" customFormat="1" ht="16.899999999999999" customHeight="1">
      <c r="A3385" s="33"/>
      <c r="B3385" s="34"/>
      <c r="C3385" s="223" t="s">
        <v>5066</v>
      </c>
      <c r="D3385" s="223" t="s">
        <v>5067</v>
      </c>
      <c r="E3385" s="18" t="s">
        <v>334</v>
      </c>
      <c r="F3385" s="224">
        <v>8</v>
      </c>
      <c r="G3385" s="33"/>
      <c r="H3385" s="34"/>
    </row>
    <row r="3386" spans="1:8" s="2" customFormat="1" ht="16.899999999999999" customHeight="1">
      <c r="A3386" s="33"/>
      <c r="B3386" s="34"/>
      <c r="C3386" s="223" t="s">
        <v>2360</v>
      </c>
      <c r="D3386" s="223" t="s">
        <v>657</v>
      </c>
      <c r="E3386" s="18" t="s">
        <v>334</v>
      </c>
      <c r="F3386" s="224">
        <v>8</v>
      </c>
      <c r="G3386" s="33"/>
      <c r="H3386" s="34"/>
    </row>
    <row r="3387" spans="1:8" s="2" customFormat="1" ht="16.899999999999999" customHeight="1">
      <c r="A3387" s="33"/>
      <c r="B3387" s="34"/>
      <c r="C3387" s="223" t="s">
        <v>1333</v>
      </c>
      <c r="D3387" s="223" t="s">
        <v>1334</v>
      </c>
      <c r="E3387" s="18" t="s">
        <v>334</v>
      </c>
      <c r="F3387" s="224">
        <v>8</v>
      </c>
      <c r="G3387" s="33"/>
      <c r="H3387" s="34"/>
    </row>
    <row r="3388" spans="1:8" s="2" customFormat="1" ht="16.899999999999999" customHeight="1">
      <c r="A3388" s="33"/>
      <c r="B3388" s="34"/>
      <c r="C3388" s="223" t="s">
        <v>809</v>
      </c>
      <c r="D3388" s="223" t="s">
        <v>810</v>
      </c>
      <c r="E3388" s="18" t="s">
        <v>334</v>
      </c>
      <c r="F3388" s="224">
        <v>32</v>
      </c>
      <c r="G3388" s="33"/>
      <c r="H3388" s="34"/>
    </row>
    <row r="3389" spans="1:8" s="2" customFormat="1" ht="16.899999999999999" customHeight="1">
      <c r="A3389" s="33"/>
      <c r="B3389" s="34"/>
      <c r="C3389" s="223" t="s">
        <v>5063</v>
      </c>
      <c r="D3389" s="223" t="s">
        <v>5064</v>
      </c>
      <c r="E3389" s="18" t="s">
        <v>334</v>
      </c>
      <c r="F3389" s="224">
        <v>8</v>
      </c>
      <c r="G3389" s="33"/>
      <c r="H3389" s="34"/>
    </row>
    <row r="3390" spans="1:8" s="2" customFormat="1" ht="16.899999999999999" customHeight="1">
      <c r="A3390" s="33"/>
      <c r="B3390" s="34"/>
      <c r="C3390" s="223" t="s">
        <v>5098</v>
      </c>
      <c r="D3390" s="223" t="s">
        <v>5099</v>
      </c>
      <c r="E3390" s="18" t="s">
        <v>334</v>
      </c>
      <c r="F3390" s="224">
        <v>1</v>
      </c>
      <c r="G3390" s="33"/>
      <c r="H3390" s="34"/>
    </row>
    <row r="3391" spans="1:8" s="2" customFormat="1" ht="16.899999999999999" customHeight="1">
      <c r="A3391" s="33"/>
      <c r="B3391" s="34"/>
      <c r="C3391" s="223" t="s">
        <v>5103</v>
      </c>
      <c r="D3391" s="223" t="s">
        <v>5104</v>
      </c>
      <c r="E3391" s="18" t="s">
        <v>334</v>
      </c>
      <c r="F3391" s="224">
        <v>1</v>
      </c>
      <c r="G3391" s="33"/>
      <c r="H3391" s="34"/>
    </row>
    <row r="3392" spans="1:8" s="2" customFormat="1" ht="16.899999999999999" customHeight="1">
      <c r="A3392" s="33"/>
      <c r="B3392" s="34"/>
      <c r="C3392" s="223" t="s">
        <v>4978</v>
      </c>
      <c r="D3392" s="223" t="s">
        <v>4979</v>
      </c>
      <c r="E3392" s="18" t="s">
        <v>334</v>
      </c>
      <c r="F3392" s="224">
        <v>8.08</v>
      </c>
      <c r="G3392" s="33"/>
      <c r="H3392" s="34"/>
    </row>
    <row r="3393" spans="1:8" s="2" customFormat="1" ht="16.899999999999999" customHeight="1">
      <c r="A3393" s="33"/>
      <c r="B3393" s="34"/>
      <c r="C3393" s="223" t="s">
        <v>5106</v>
      </c>
      <c r="D3393" s="223" t="s">
        <v>5107</v>
      </c>
      <c r="E3393" s="18" t="s">
        <v>334</v>
      </c>
      <c r="F3393" s="224">
        <v>1</v>
      </c>
      <c r="G3393" s="33"/>
      <c r="H3393" s="34"/>
    </row>
    <row r="3394" spans="1:8" s="2" customFormat="1" ht="16.899999999999999" customHeight="1">
      <c r="A3394" s="33"/>
      <c r="B3394" s="34"/>
      <c r="C3394" s="223" t="s">
        <v>5026</v>
      </c>
      <c r="D3394" s="223" t="s">
        <v>5027</v>
      </c>
      <c r="E3394" s="18" t="s">
        <v>334</v>
      </c>
      <c r="F3394" s="224">
        <v>16.239999999999998</v>
      </c>
      <c r="G3394" s="33"/>
      <c r="H3394" s="34"/>
    </row>
    <row r="3395" spans="1:8" s="2" customFormat="1" ht="16.899999999999999" customHeight="1">
      <c r="A3395" s="33"/>
      <c r="B3395" s="34"/>
      <c r="C3395" s="223" t="s">
        <v>5033</v>
      </c>
      <c r="D3395" s="223" t="s">
        <v>5034</v>
      </c>
      <c r="E3395" s="18" t="s">
        <v>334</v>
      </c>
      <c r="F3395" s="224">
        <v>8.1199999999999992</v>
      </c>
      <c r="G3395" s="33"/>
      <c r="H3395" s="34"/>
    </row>
    <row r="3396" spans="1:8" s="2" customFormat="1" ht="16.899999999999999" customHeight="1">
      <c r="A3396" s="33"/>
      <c r="B3396" s="34"/>
      <c r="C3396" s="223" t="s">
        <v>5080</v>
      </c>
      <c r="D3396" s="223" t="s">
        <v>5081</v>
      </c>
      <c r="E3396" s="18" t="s">
        <v>334</v>
      </c>
      <c r="F3396" s="224">
        <v>8.08</v>
      </c>
      <c r="G3396" s="33"/>
      <c r="H3396" s="34"/>
    </row>
    <row r="3397" spans="1:8" s="2" customFormat="1" ht="16.899999999999999" customHeight="1">
      <c r="A3397" s="33"/>
      <c r="B3397" s="34"/>
      <c r="C3397" s="223" t="s">
        <v>5094</v>
      </c>
      <c r="D3397" s="223" t="s">
        <v>5095</v>
      </c>
      <c r="E3397" s="18" t="s">
        <v>334</v>
      </c>
      <c r="F3397" s="224">
        <v>8.08</v>
      </c>
      <c r="G3397" s="33"/>
      <c r="H3397" s="34"/>
    </row>
    <row r="3398" spans="1:8" s="2" customFormat="1" ht="16.899999999999999" customHeight="1">
      <c r="A3398" s="33"/>
      <c r="B3398" s="34"/>
      <c r="C3398" s="223" t="s">
        <v>5087</v>
      </c>
      <c r="D3398" s="223" t="s">
        <v>5088</v>
      </c>
      <c r="E3398" s="18" t="s">
        <v>334</v>
      </c>
      <c r="F3398" s="224">
        <v>8.08</v>
      </c>
      <c r="G3398" s="33"/>
      <c r="H3398" s="34"/>
    </row>
    <row r="3399" spans="1:8" s="2" customFormat="1" ht="16.899999999999999" customHeight="1">
      <c r="A3399" s="33"/>
      <c r="B3399" s="34"/>
      <c r="C3399" s="223" t="s">
        <v>5073</v>
      </c>
      <c r="D3399" s="223" t="s">
        <v>5074</v>
      </c>
      <c r="E3399" s="18" t="s">
        <v>334</v>
      </c>
      <c r="F3399" s="224">
        <v>8.08</v>
      </c>
      <c r="G3399" s="33"/>
      <c r="H3399" s="34"/>
    </row>
    <row r="3400" spans="1:8" s="2" customFormat="1" ht="16.899999999999999" customHeight="1">
      <c r="A3400" s="33"/>
      <c r="B3400" s="34"/>
      <c r="C3400" s="219" t="s">
        <v>5505</v>
      </c>
      <c r="D3400" s="220" t="s">
        <v>1</v>
      </c>
      <c r="E3400" s="221" t="s">
        <v>1</v>
      </c>
      <c r="F3400" s="222">
        <v>4.4000000000000004</v>
      </c>
      <c r="G3400" s="33"/>
      <c r="H3400" s="34"/>
    </row>
    <row r="3401" spans="1:8" s="2" customFormat="1" ht="16.899999999999999" customHeight="1">
      <c r="A3401" s="33"/>
      <c r="B3401" s="34"/>
      <c r="C3401" s="219" t="s">
        <v>4807</v>
      </c>
      <c r="D3401" s="220" t="s">
        <v>1</v>
      </c>
      <c r="E3401" s="221" t="s">
        <v>1</v>
      </c>
      <c r="F3401" s="222">
        <v>36</v>
      </c>
      <c r="G3401" s="33"/>
      <c r="H3401" s="34"/>
    </row>
    <row r="3402" spans="1:8" s="2" customFormat="1" ht="16.899999999999999" customHeight="1">
      <c r="A3402" s="33"/>
      <c r="B3402" s="34"/>
      <c r="C3402" s="223" t="s">
        <v>1</v>
      </c>
      <c r="D3402" s="223" t="s">
        <v>4968</v>
      </c>
      <c r="E3402" s="18" t="s">
        <v>1</v>
      </c>
      <c r="F3402" s="224">
        <v>0</v>
      </c>
      <c r="G3402" s="33"/>
      <c r="H3402" s="34"/>
    </row>
    <row r="3403" spans="1:8" s="2" customFormat="1" ht="16.899999999999999" customHeight="1">
      <c r="A3403" s="33"/>
      <c r="B3403" s="34"/>
      <c r="C3403" s="223" t="s">
        <v>1</v>
      </c>
      <c r="D3403" s="223" t="s">
        <v>4969</v>
      </c>
      <c r="E3403" s="18" t="s">
        <v>1</v>
      </c>
      <c r="F3403" s="224">
        <v>0</v>
      </c>
      <c r="G3403" s="33"/>
      <c r="H3403" s="34"/>
    </row>
    <row r="3404" spans="1:8" s="2" customFormat="1" ht="16.899999999999999" customHeight="1">
      <c r="A3404" s="33"/>
      <c r="B3404" s="34"/>
      <c r="C3404" s="223" t="s">
        <v>1</v>
      </c>
      <c r="D3404" s="223" t="s">
        <v>4970</v>
      </c>
      <c r="E3404" s="18" t="s">
        <v>1</v>
      </c>
      <c r="F3404" s="224">
        <v>0</v>
      </c>
      <c r="G3404" s="33"/>
      <c r="H3404" s="34"/>
    </row>
    <row r="3405" spans="1:8" s="2" customFormat="1" ht="16.899999999999999" customHeight="1">
      <c r="A3405" s="33"/>
      <c r="B3405" s="34"/>
      <c r="C3405" s="223" t="s">
        <v>1</v>
      </c>
      <c r="D3405" s="223" t="s">
        <v>4971</v>
      </c>
      <c r="E3405" s="18" t="s">
        <v>1</v>
      </c>
      <c r="F3405" s="224">
        <v>36</v>
      </c>
      <c r="G3405" s="33"/>
      <c r="H3405" s="34"/>
    </row>
    <row r="3406" spans="1:8" s="2" customFormat="1" ht="16.899999999999999" customHeight="1">
      <c r="A3406" s="33"/>
      <c r="B3406" s="34"/>
      <c r="C3406" s="223" t="s">
        <v>4807</v>
      </c>
      <c r="D3406" s="223" t="s">
        <v>236</v>
      </c>
      <c r="E3406" s="18" t="s">
        <v>1</v>
      </c>
      <c r="F3406" s="224">
        <v>36</v>
      </c>
      <c r="G3406" s="33"/>
      <c r="H3406" s="34"/>
    </row>
    <row r="3407" spans="1:8" s="2" customFormat="1" ht="16.899999999999999" customHeight="1">
      <c r="A3407" s="33"/>
      <c r="B3407" s="34"/>
      <c r="C3407" s="225" t="s">
        <v>5480</v>
      </c>
      <c r="D3407" s="33"/>
      <c r="E3407" s="33"/>
      <c r="F3407" s="33"/>
      <c r="G3407" s="33"/>
      <c r="H3407" s="34"/>
    </row>
    <row r="3408" spans="1:8" s="2" customFormat="1" ht="16.899999999999999" customHeight="1">
      <c r="A3408" s="33"/>
      <c r="B3408" s="34"/>
      <c r="C3408" s="223" t="s">
        <v>646</v>
      </c>
      <c r="D3408" s="223" t="s">
        <v>647</v>
      </c>
      <c r="E3408" s="18" t="s">
        <v>334</v>
      </c>
      <c r="F3408" s="224">
        <v>36</v>
      </c>
      <c r="G3408" s="33"/>
      <c r="H3408" s="34"/>
    </row>
    <row r="3409" spans="1:8" s="2" customFormat="1" ht="16.899999999999999" customHeight="1">
      <c r="A3409" s="33"/>
      <c r="B3409" s="34"/>
      <c r="C3409" s="223" t="s">
        <v>513</v>
      </c>
      <c r="D3409" s="223" t="s">
        <v>514</v>
      </c>
      <c r="E3409" s="18" t="s">
        <v>394</v>
      </c>
      <c r="F3409" s="224">
        <v>88.945999999999998</v>
      </c>
      <c r="G3409" s="33"/>
      <c r="H3409" s="34"/>
    </row>
    <row r="3410" spans="1:8" s="2" customFormat="1" ht="16.899999999999999" customHeight="1">
      <c r="A3410" s="33"/>
      <c r="B3410" s="34"/>
      <c r="C3410" s="223" t="s">
        <v>1792</v>
      </c>
      <c r="D3410" s="223" t="s">
        <v>1793</v>
      </c>
      <c r="E3410" s="18" t="s">
        <v>394</v>
      </c>
      <c r="F3410" s="224">
        <v>8.1859999999999999</v>
      </c>
      <c r="G3410" s="33"/>
      <c r="H3410" s="34"/>
    </row>
    <row r="3411" spans="1:8" s="2" customFormat="1" ht="16.899999999999999" customHeight="1">
      <c r="A3411" s="33"/>
      <c r="B3411" s="34"/>
      <c r="C3411" s="223" t="s">
        <v>4972</v>
      </c>
      <c r="D3411" s="223" t="s">
        <v>1270</v>
      </c>
      <c r="E3411" s="18" t="s">
        <v>334</v>
      </c>
      <c r="F3411" s="224">
        <v>36.36</v>
      </c>
      <c r="G3411" s="33"/>
      <c r="H3411" s="34"/>
    </row>
    <row r="3412" spans="1:8" s="2" customFormat="1" ht="16.899999999999999" customHeight="1">
      <c r="A3412" s="33"/>
      <c r="B3412" s="34"/>
      <c r="C3412" s="219" t="s">
        <v>4808</v>
      </c>
      <c r="D3412" s="220" t="s">
        <v>1</v>
      </c>
      <c r="E3412" s="221" t="s">
        <v>1</v>
      </c>
      <c r="F3412" s="222">
        <v>130.72900000000001</v>
      </c>
      <c r="G3412" s="33"/>
      <c r="H3412" s="34"/>
    </row>
    <row r="3413" spans="1:8" s="2" customFormat="1" ht="16.899999999999999" customHeight="1">
      <c r="A3413" s="33"/>
      <c r="B3413" s="34"/>
      <c r="C3413" s="223" t="s">
        <v>1</v>
      </c>
      <c r="D3413" s="223" t="s">
        <v>4891</v>
      </c>
      <c r="E3413" s="18" t="s">
        <v>1</v>
      </c>
      <c r="F3413" s="224">
        <v>0</v>
      </c>
      <c r="G3413" s="33"/>
      <c r="H3413" s="34"/>
    </row>
    <row r="3414" spans="1:8" s="2" customFormat="1" ht="16.899999999999999" customHeight="1">
      <c r="A3414" s="33"/>
      <c r="B3414" s="34"/>
      <c r="C3414" s="223" t="s">
        <v>1</v>
      </c>
      <c r="D3414" s="223" t="s">
        <v>4841</v>
      </c>
      <c r="E3414" s="18" t="s">
        <v>1</v>
      </c>
      <c r="F3414" s="224">
        <v>0</v>
      </c>
      <c r="G3414" s="33"/>
      <c r="H3414" s="34"/>
    </row>
    <row r="3415" spans="1:8" s="2" customFormat="1" ht="16.899999999999999" customHeight="1">
      <c r="A3415" s="33"/>
      <c r="B3415" s="34"/>
      <c r="C3415" s="223" t="s">
        <v>1</v>
      </c>
      <c r="D3415" s="223" t="s">
        <v>4842</v>
      </c>
      <c r="E3415" s="18" t="s">
        <v>1</v>
      </c>
      <c r="F3415" s="224">
        <v>0</v>
      </c>
      <c r="G3415" s="33"/>
      <c r="H3415" s="34"/>
    </row>
    <row r="3416" spans="1:8" s="2" customFormat="1" ht="16.899999999999999" customHeight="1">
      <c r="A3416" s="33"/>
      <c r="B3416" s="34"/>
      <c r="C3416" s="223" t="s">
        <v>1</v>
      </c>
      <c r="D3416" s="223" t="s">
        <v>4843</v>
      </c>
      <c r="E3416" s="18" t="s">
        <v>1</v>
      </c>
      <c r="F3416" s="224">
        <v>0</v>
      </c>
      <c r="G3416" s="33"/>
      <c r="H3416" s="34"/>
    </row>
    <row r="3417" spans="1:8" s="2" customFormat="1" ht="16.899999999999999" customHeight="1">
      <c r="A3417" s="33"/>
      <c r="B3417" s="34"/>
      <c r="C3417" s="223" t="s">
        <v>1</v>
      </c>
      <c r="D3417" s="223" t="s">
        <v>4844</v>
      </c>
      <c r="E3417" s="18" t="s">
        <v>1</v>
      </c>
      <c r="F3417" s="224">
        <v>0</v>
      </c>
      <c r="G3417" s="33"/>
      <c r="H3417" s="34"/>
    </row>
    <row r="3418" spans="1:8" s="2" customFormat="1" ht="16.899999999999999" customHeight="1">
      <c r="A3418" s="33"/>
      <c r="B3418" s="34"/>
      <c r="C3418" s="223" t="s">
        <v>1</v>
      </c>
      <c r="D3418" s="223" t="s">
        <v>4845</v>
      </c>
      <c r="E3418" s="18" t="s">
        <v>1</v>
      </c>
      <c r="F3418" s="224">
        <v>0</v>
      </c>
      <c r="G3418" s="33"/>
      <c r="H3418" s="34"/>
    </row>
    <row r="3419" spans="1:8" s="2" customFormat="1" ht="16.899999999999999" customHeight="1">
      <c r="A3419" s="33"/>
      <c r="B3419" s="34"/>
      <c r="C3419" s="223" t="s">
        <v>1</v>
      </c>
      <c r="D3419" s="223" t="s">
        <v>4892</v>
      </c>
      <c r="E3419" s="18" t="s">
        <v>1</v>
      </c>
      <c r="F3419" s="224">
        <v>24.123000000000001</v>
      </c>
      <c r="G3419" s="33"/>
      <c r="H3419" s="34"/>
    </row>
    <row r="3420" spans="1:8" s="2" customFormat="1" ht="16.899999999999999" customHeight="1">
      <c r="A3420" s="33"/>
      <c r="B3420" s="34"/>
      <c r="C3420" s="223" t="s">
        <v>1</v>
      </c>
      <c r="D3420" s="223" t="s">
        <v>4847</v>
      </c>
      <c r="E3420" s="18" t="s">
        <v>1</v>
      </c>
      <c r="F3420" s="224">
        <v>0</v>
      </c>
      <c r="G3420" s="33"/>
      <c r="H3420" s="34"/>
    </row>
    <row r="3421" spans="1:8" s="2" customFormat="1" ht="16.899999999999999" customHeight="1">
      <c r="A3421" s="33"/>
      <c r="B3421" s="34"/>
      <c r="C3421" s="223" t="s">
        <v>1</v>
      </c>
      <c r="D3421" s="223" t="s">
        <v>4893</v>
      </c>
      <c r="E3421" s="18" t="s">
        <v>1</v>
      </c>
      <c r="F3421" s="224">
        <v>9.4760000000000009</v>
      </c>
      <c r="G3421" s="33"/>
      <c r="H3421" s="34"/>
    </row>
    <row r="3422" spans="1:8" s="2" customFormat="1" ht="16.899999999999999" customHeight="1">
      <c r="A3422" s="33"/>
      <c r="B3422" s="34"/>
      <c r="C3422" s="223" t="s">
        <v>1</v>
      </c>
      <c r="D3422" s="223" t="s">
        <v>4849</v>
      </c>
      <c r="E3422" s="18" t="s">
        <v>1</v>
      </c>
      <c r="F3422" s="224">
        <v>0</v>
      </c>
      <c r="G3422" s="33"/>
      <c r="H3422" s="34"/>
    </row>
    <row r="3423" spans="1:8" s="2" customFormat="1" ht="16.899999999999999" customHeight="1">
      <c r="A3423" s="33"/>
      <c r="B3423" s="34"/>
      <c r="C3423" s="223" t="s">
        <v>1</v>
      </c>
      <c r="D3423" s="223" t="s">
        <v>4894</v>
      </c>
      <c r="E3423" s="18" t="s">
        <v>1</v>
      </c>
      <c r="F3423" s="224">
        <v>2.2250000000000001</v>
      </c>
      <c r="G3423" s="33"/>
      <c r="H3423" s="34"/>
    </row>
    <row r="3424" spans="1:8" s="2" customFormat="1" ht="16.899999999999999" customHeight="1">
      <c r="A3424" s="33"/>
      <c r="B3424" s="34"/>
      <c r="C3424" s="223" t="s">
        <v>1</v>
      </c>
      <c r="D3424" s="223" t="s">
        <v>4851</v>
      </c>
      <c r="E3424" s="18" t="s">
        <v>1</v>
      </c>
      <c r="F3424" s="224">
        <v>0</v>
      </c>
      <c r="G3424" s="33"/>
      <c r="H3424" s="34"/>
    </row>
    <row r="3425" spans="1:8" s="2" customFormat="1" ht="16.899999999999999" customHeight="1">
      <c r="A3425" s="33"/>
      <c r="B3425" s="34"/>
      <c r="C3425" s="223" t="s">
        <v>1</v>
      </c>
      <c r="D3425" s="223" t="s">
        <v>4895</v>
      </c>
      <c r="E3425" s="18" t="s">
        <v>1</v>
      </c>
      <c r="F3425" s="224">
        <v>83.447999999999993</v>
      </c>
      <c r="G3425" s="33"/>
      <c r="H3425" s="34"/>
    </row>
    <row r="3426" spans="1:8" s="2" customFormat="1" ht="16.899999999999999" customHeight="1">
      <c r="A3426" s="33"/>
      <c r="B3426" s="34"/>
      <c r="C3426" s="223" t="s">
        <v>1</v>
      </c>
      <c r="D3426" s="223" t="s">
        <v>4853</v>
      </c>
      <c r="E3426" s="18" t="s">
        <v>1</v>
      </c>
      <c r="F3426" s="224">
        <v>0</v>
      </c>
      <c r="G3426" s="33"/>
      <c r="H3426" s="34"/>
    </row>
    <row r="3427" spans="1:8" s="2" customFormat="1" ht="16.899999999999999" customHeight="1">
      <c r="A3427" s="33"/>
      <c r="B3427" s="34"/>
      <c r="C3427" s="223" t="s">
        <v>1</v>
      </c>
      <c r="D3427" s="223" t="s">
        <v>4896</v>
      </c>
      <c r="E3427" s="18" t="s">
        <v>1</v>
      </c>
      <c r="F3427" s="224">
        <v>13.878</v>
      </c>
      <c r="G3427" s="33"/>
      <c r="H3427" s="34"/>
    </row>
    <row r="3428" spans="1:8" s="2" customFormat="1" ht="16.899999999999999" customHeight="1">
      <c r="A3428" s="33"/>
      <c r="B3428" s="34"/>
      <c r="C3428" s="223" t="s">
        <v>1</v>
      </c>
      <c r="D3428" s="223" t="s">
        <v>4855</v>
      </c>
      <c r="E3428" s="18" t="s">
        <v>1</v>
      </c>
      <c r="F3428" s="224">
        <v>0</v>
      </c>
      <c r="G3428" s="33"/>
      <c r="H3428" s="34"/>
    </row>
    <row r="3429" spans="1:8" s="2" customFormat="1" ht="16.899999999999999" customHeight="1">
      <c r="A3429" s="33"/>
      <c r="B3429" s="34"/>
      <c r="C3429" s="223" t="s">
        <v>1</v>
      </c>
      <c r="D3429" s="223" t="s">
        <v>4896</v>
      </c>
      <c r="E3429" s="18" t="s">
        <v>1</v>
      </c>
      <c r="F3429" s="224">
        <v>13.878</v>
      </c>
      <c r="G3429" s="33"/>
      <c r="H3429" s="34"/>
    </row>
    <row r="3430" spans="1:8" s="2" customFormat="1" ht="16.899999999999999" customHeight="1">
      <c r="A3430" s="33"/>
      <c r="B3430" s="34"/>
      <c r="C3430" s="223" t="s">
        <v>1</v>
      </c>
      <c r="D3430" s="223" t="s">
        <v>4856</v>
      </c>
      <c r="E3430" s="18" t="s">
        <v>1</v>
      </c>
      <c r="F3430" s="224">
        <v>0</v>
      </c>
      <c r="G3430" s="33"/>
      <c r="H3430" s="34"/>
    </row>
    <row r="3431" spans="1:8" s="2" customFormat="1" ht="16.899999999999999" customHeight="1">
      <c r="A3431" s="33"/>
      <c r="B3431" s="34"/>
      <c r="C3431" s="223" t="s">
        <v>1</v>
      </c>
      <c r="D3431" s="223" t="s">
        <v>4897</v>
      </c>
      <c r="E3431" s="18" t="s">
        <v>1</v>
      </c>
      <c r="F3431" s="224">
        <v>88.313999999999993</v>
      </c>
      <c r="G3431" s="33"/>
      <c r="H3431" s="34"/>
    </row>
    <row r="3432" spans="1:8" s="2" customFormat="1" ht="16.899999999999999" customHeight="1">
      <c r="A3432" s="33"/>
      <c r="B3432" s="34"/>
      <c r="C3432" s="223" t="s">
        <v>1</v>
      </c>
      <c r="D3432" s="223" t="s">
        <v>4858</v>
      </c>
      <c r="E3432" s="18" t="s">
        <v>1</v>
      </c>
      <c r="F3432" s="224">
        <v>0</v>
      </c>
      <c r="G3432" s="33"/>
      <c r="H3432" s="34"/>
    </row>
    <row r="3433" spans="1:8" s="2" customFormat="1" ht="16.899999999999999" customHeight="1">
      <c r="A3433" s="33"/>
      <c r="B3433" s="34"/>
      <c r="C3433" s="223" t="s">
        <v>1</v>
      </c>
      <c r="D3433" s="223" t="s">
        <v>4898</v>
      </c>
      <c r="E3433" s="18" t="s">
        <v>1</v>
      </c>
      <c r="F3433" s="224">
        <v>12.382</v>
      </c>
      <c r="G3433" s="33"/>
      <c r="H3433" s="34"/>
    </row>
    <row r="3434" spans="1:8" s="2" customFormat="1" ht="16.899999999999999" customHeight="1">
      <c r="A3434" s="33"/>
      <c r="B3434" s="34"/>
      <c r="C3434" s="223" t="s">
        <v>1</v>
      </c>
      <c r="D3434" s="223" t="s">
        <v>4860</v>
      </c>
      <c r="E3434" s="18" t="s">
        <v>1</v>
      </c>
      <c r="F3434" s="224">
        <v>0</v>
      </c>
      <c r="G3434" s="33"/>
      <c r="H3434" s="34"/>
    </row>
    <row r="3435" spans="1:8" s="2" customFormat="1" ht="16.899999999999999" customHeight="1">
      <c r="A3435" s="33"/>
      <c r="B3435" s="34"/>
      <c r="C3435" s="223" t="s">
        <v>1</v>
      </c>
      <c r="D3435" s="223" t="s">
        <v>4899</v>
      </c>
      <c r="E3435" s="18" t="s">
        <v>1</v>
      </c>
      <c r="F3435" s="224">
        <v>13.734999999999999</v>
      </c>
      <c r="G3435" s="33"/>
      <c r="H3435" s="34"/>
    </row>
    <row r="3436" spans="1:8" s="2" customFormat="1" ht="16.899999999999999" customHeight="1">
      <c r="A3436" s="33"/>
      <c r="B3436" s="34"/>
      <c r="C3436" s="223" t="s">
        <v>1</v>
      </c>
      <c r="D3436" s="223" t="s">
        <v>4900</v>
      </c>
      <c r="E3436" s="18" t="s">
        <v>1</v>
      </c>
      <c r="F3436" s="224">
        <v>0</v>
      </c>
      <c r="G3436" s="33"/>
      <c r="H3436" s="34"/>
    </row>
    <row r="3437" spans="1:8" s="2" customFormat="1" ht="16.899999999999999" customHeight="1">
      <c r="A3437" s="33"/>
      <c r="B3437" s="34"/>
      <c r="C3437" s="223" t="s">
        <v>1</v>
      </c>
      <c r="D3437" s="223" t="s">
        <v>4901</v>
      </c>
      <c r="E3437" s="18" t="s">
        <v>1</v>
      </c>
      <c r="F3437" s="224">
        <v>-130.72999999999999</v>
      </c>
      <c r="G3437" s="33"/>
      <c r="H3437" s="34"/>
    </row>
    <row r="3438" spans="1:8" s="2" customFormat="1" ht="16.899999999999999" customHeight="1">
      <c r="A3438" s="33"/>
      <c r="B3438" s="34"/>
      <c r="C3438" s="223" t="s">
        <v>4808</v>
      </c>
      <c r="D3438" s="223" t="s">
        <v>4902</v>
      </c>
      <c r="E3438" s="18" t="s">
        <v>1</v>
      </c>
      <c r="F3438" s="224">
        <v>130.72900000000001</v>
      </c>
      <c r="G3438" s="33"/>
      <c r="H3438" s="34"/>
    </row>
    <row r="3439" spans="1:8" s="2" customFormat="1" ht="16.899999999999999" customHeight="1">
      <c r="A3439" s="33"/>
      <c r="B3439" s="34"/>
      <c r="C3439" s="225" t="s">
        <v>5480</v>
      </c>
      <c r="D3439" s="33"/>
      <c r="E3439" s="33"/>
      <c r="F3439" s="33"/>
      <c r="G3439" s="33"/>
      <c r="H3439" s="34"/>
    </row>
    <row r="3440" spans="1:8" s="2" customFormat="1" ht="16.899999999999999" customHeight="1">
      <c r="A3440" s="33"/>
      <c r="B3440" s="34"/>
      <c r="C3440" s="223" t="s">
        <v>1195</v>
      </c>
      <c r="D3440" s="223" t="s">
        <v>1196</v>
      </c>
      <c r="E3440" s="18" t="s">
        <v>240</v>
      </c>
      <c r="F3440" s="224">
        <v>130.72900000000001</v>
      </c>
      <c r="G3440" s="33"/>
      <c r="H3440" s="34"/>
    </row>
    <row r="3441" spans="1:8" s="2" customFormat="1" ht="16.899999999999999" customHeight="1">
      <c r="A3441" s="33"/>
      <c r="B3441" s="34"/>
      <c r="C3441" s="223" t="s">
        <v>1237</v>
      </c>
      <c r="D3441" s="223" t="s">
        <v>1238</v>
      </c>
      <c r="E3441" s="18" t="s">
        <v>240</v>
      </c>
      <c r="F3441" s="224">
        <v>130.72900000000001</v>
      </c>
      <c r="G3441" s="33"/>
      <c r="H3441" s="34"/>
    </row>
    <row r="3442" spans="1:8" s="2" customFormat="1" ht="16.899999999999999" customHeight="1">
      <c r="A3442" s="33"/>
      <c r="B3442" s="34"/>
      <c r="C3442" s="219" t="s">
        <v>4810</v>
      </c>
      <c r="D3442" s="220" t="s">
        <v>1</v>
      </c>
      <c r="E3442" s="221" t="s">
        <v>1</v>
      </c>
      <c r="F3442" s="222">
        <v>6.5590000000000002</v>
      </c>
      <c r="G3442" s="33"/>
      <c r="H3442" s="34"/>
    </row>
    <row r="3443" spans="1:8" s="2" customFormat="1" ht="16.899999999999999" customHeight="1">
      <c r="A3443" s="33"/>
      <c r="B3443" s="34"/>
      <c r="C3443" s="223" t="s">
        <v>1</v>
      </c>
      <c r="D3443" s="223" t="s">
        <v>4833</v>
      </c>
      <c r="E3443" s="18" t="s">
        <v>1</v>
      </c>
      <c r="F3443" s="224">
        <v>0</v>
      </c>
      <c r="G3443" s="33"/>
      <c r="H3443" s="34"/>
    </row>
    <row r="3444" spans="1:8" s="2" customFormat="1" ht="16.899999999999999" customHeight="1">
      <c r="A3444" s="33"/>
      <c r="B3444" s="34"/>
      <c r="C3444" s="223" t="s">
        <v>1</v>
      </c>
      <c r="D3444" s="223" t="s">
        <v>4873</v>
      </c>
      <c r="E3444" s="18" t="s">
        <v>1</v>
      </c>
      <c r="F3444" s="224">
        <v>0</v>
      </c>
      <c r="G3444" s="33"/>
      <c r="H3444" s="34"/>
    </row>
    <row r="3445" spans="1:8" s="2" customFormat="1" ht="16.899999999999999" customHeight="1">
      <c r="A3445" s="33"/>
      <c r="B3445" s="34"/>
      <c r="C3445" s="223" t="s">
        <v>1</v>
      </c>
      <c r="D3445" s="223" t="s">
        <v>4874</v>
      </c>
      <c r="E3445" s="18" t="s">
        <v>1</v>
      </c>
      <c r="F3445" s="224">
        <v>6.5590000000000002</v>
      </c>
      <c r="G3445" s="33"/>
      <c r="H3445" s="34"/>
    </row>
    <row r="3446" spans="1:8" s="2" customFormat="1" ht="16.899999999999999" customHeight="1">
      <c r="A3446" s="33"/>
      <c r="B3446" s="34"/>
      <c r="C3446" s="223" t="s">
        <v>4810</v>
      </c>
      <c r="D3446" s="223" t="s">
        <v>4875</v>
      </c>
      <c r="E3446" s="18" t="s">
        <v>1</v>
      </c>
      <c r="F3446" s="224">
        <v>6.5590000000000002</v>
      </c>
      <c r="G3446" s="33"/>
      <c r="H3446" s="34"/>
    </row>
    <row r="3447" spans="1:8" s="2" customFormat="1" ht="16.899999999999999" customHeight="1">
      <c r="A3447" s="33"/>
      <c r="B3447" s="34"/>
      <c r="C3447" s="225" t="s">
        <v>5480</v>
      </c>
      <c r="D3447" s="33"/>
      <c r="E3447" s="33"/>
      <c r="F3447" s="33"/>
      <c r="G3447" s="33"/>
      <c r="H3447" s="34"/>
    </row>
    <row r="3448" spans="1:8" s="2" customFormat="1" ht="16.899999999999999" customHeight="1">
      <c r="A3448" s="33"/>
      <c r="B3448" s="34"/>
      <c r="C3448" s="223" t="s">
        <v>407</v>
      </c>
      <c r="D3448" s="223" t="s">
        <v>408</v>
      </c>
      <c r="E3448" s="18" t="s">
        <v>394</v>
      </c>
      <c r="F3448" s="224">
        <v>6.5590000000000002</v>
      </c>
      <c r="G3448" s="33"/>
      <c r="H3448" s="34"/>
    </row>
    <row r="3449" spans="1:8" s="2" customFormat="1" ht="16.899999999999999" customHeight="1">
      <c r="A3449" s="33"/>
      <c r="B3449" s="34"/>
      <c r="C3449" s="223" t="s">
        <v>4837</v>
      </c>
      <c r="D3449" s="223" t="s">
        <v>4838</v>
      </c>
      <c r="E3449" s="18" t="s">
        <v>394</v>
      </c>
      <c r="F3449" s="224">
        <v>75.700999999999993</v>
      </c>
      <c r="G3449" s="33"/>
      <c r="H3449" s="34"/>
    </row>
    <row r="3450" spans="1:8" s="2" customFormat="1" ht="16.899999999999999" customHeight="1">
      <c r="A3450" s="33"/>
      <c r="B3450" s="34"/>
      <c r="C3450" s="223" t="s">
        <v>4876</v>
      </c>
      <c r="D3450" s="223" t="s">
        <v>4877</v>
      </c>
      <c r="E3450" s="18" t="s">
        <v>394</v>
      </c>
      <c r="F3450" s="224">
        <v>18.925000000000001</v>
      </c>
      <c r="G3450" s="33"/>
      <c r="H3450" s="34"/>
    </row>
    <row r="3451" spans="1:8" s="2" customFormat="1" ht="16.899999999999999" customHeight="1">
      <c r="A3451" s="33"/>
      <c r="B3451" s="34"/>
      <c r="C3451" s="223" t="s">
        <v>494</v>
      </c>
      <c r="D3451" s="223" t="s">
        <v>495</v>
      </c>
      <c r="E3451" s="18" t="s">
        <v>394</v>
      </c>
      <c r="F3451" s="224">
        <v>25.484000000000002</v>
      </c>
      <c r="G3451" s="33"/>
      <c r="H3451" s="34"/>
    </row>
    <row r="3452" spans="1:8" s="2" customFormat="1" ht="16.899999999999999" customHeight="1">
      <c r="A3452" s="33"/>
      <c r="B3452" s="34"/>
      <c r="C3452" s="219" t="s">
        <v>4812</v>
      </c>
      <c r="D3452" s="220" t="s">
        <v>1</v>
      </c>
      <c r="E3452" s="221" t="s">
        <v>1</v>
      </c>
      <c r="F3452" s="222">
        <v>26.236999999999998</v>
      </c>
      <c r="G3452" s="33"/>
      <c r="H3452" s="34"/>
    </row>
    <row r="3453" spans="1:8" s="2" customFormat="1" ht="16.899999999999999" customHeight="1">
      <c r="A3453" s="33"/>
      <c r="B3453" s="34"/>
      <c r="C3453" s="223" t="s">
        <v>1</v>
      </c>
      <c r="D3453" s="223" t="s">
        <v>4833</v>
      </c>
      <c r="E3453" s="18" t="s">
        <v>1</v>
      </c>
      <c r="F3453" s="224">
        <v>0</v>
      </c>
      <c r="G3453" s="33"/>
      <c r="H3453" s="34"/>
    </row>
    <row r="3454" spans="1:8" s="2" customFormat="1" ht="16.899999999999999" customHeight="1">
      <c r="A3454" s="33"/>
      <c r="B3454" s="34"/>
      <c r="C3454" s="223" t="s">
        <v>1</v>
      </c>
      <c r="D3454" s="223" t="s">
        <v>4834</v>
      </c>
      <c r="E3454" s="18" t="s">
        <v>1</v>
      </c>
      <c r="F3454" s="224">
        <v>0</v>
      </c>
      <c r="G3454" s="33"/>
      <c r="H3454" s="34"/>
    </row>
    <row r="3455" spans="1:8" s="2" customFormat="1" ht="16.899999999999999" customHeight="1">
      <c r="A3455" s="33"/>
      <c r="B3455" s="34"/>
      <c r="C3455" s="223" t="s">
        <v>1</v>
      </c>
      <c r="D3455" s="223" t="s">
        <v>4835</v>
      </c>
      <c r="E3455" s="18" t="s">
        <v>1</v>
      </c>
      <c r="F3455" s="224">
        <v>26.236999999999998</v>
      </c>
      <c r="G3455" s="33"/>
      <c r="H3455" s="34"/>
    </row>
    <row r="3456" spans="1:8" s="2" customFormat="1" ht="16.899999999999999" customHeight="1">
      <c r="A3456" s="33"/>
      <c r="B3456" s="34"/>
      <c r="C3456" s="223" t="s">
        <v>4812</v>
      </c>
      <c r="D3456" s="223" t="s">
        <v>4836</v>
      </c>
      <c r="E3456" s="18" t="s">
        <v>1</v>
      </c>
      <c r="F3456" s="224">
        <v>26.236999999999998</v>
      </c>
      <c r="G3456" s="33"/>
      <c r="H3456" s="34"/>
    </row>
    <row r="3457" spans="1:8" s="2" customFormat="1" ht="16.899999999999999" customHeight="1">
      <c r="A3457" s="33"/>
      <c r="B3457" s="34"/>
      <c r="C3457" s="225" t="s">
        <v>5480</v>
      </c>
      <c r="D3457" s="33"/>
      <c r="E3457" s="33"/>
      <c r="F3457" s="33"/>
      <c r="G3457" s="33"/>
      <c r="H3457" s="34"/>
    </row>
    <row r="3458" spans="1:8" s="2" customFormat="1" ht="16.899999999999999" customHeight="1">
      <c r="A3458" s="33"/>
      <c r="B3458" s="34"/>
      <c r="C3458" s="223" t="s">
        <v>401</v>
      </c>
      <c r="D3458" s="223" t="s">
        <v>402</v>
      </c>
      <c r="E3458" s="18" t="s">
        <v>394</v>
      </c>
      <c r="F3458" s="224">
        <v>26.236999999999998</v>
      </c>
      <c r="G3458" s="33"/>
      <c r="H3458" s="34"/>
    </row>
    <row r="3459" spans="1:8" s="2" customFormat="1" ht="16.899999999999999" customHeight="1">
      <c r="A3459" s="33"/>
      <c r="B3459" s="34"/>
      <c r="C3459" s="223" t="s">
        <v>4837</v>
      </c>
      <c r="D3459" s="223" t="s">
        <v>4838</v>
      </c>
      <c r="E3459" s="18" t="s">
        <v>394</v>
      </c>
      <c r="F3459" s="224">
        <v>75.700999999999993</v>
      </c>
      <c r="G3459" s="33"/>
      <c r="H3459" s="34"/>
    </row>
    <row r="3460" spans="1:8" s="2" customFormat="1" ht="16.899999999999999" customHeight="1">
      <c r="A3460" s="33"/>
      <c r="B3460" s="34"/>
      <c r="C3460" s="223" t="s">
        <v>486</v>
      </c>
      <c r="D3460" s="223" t="s">
        <v>487</v>
      </c>
      <c r="E3460" s="18" t="s">
        <v>394</v>
      </c>
      <c r="F3460" s="224">
        <v>101.938</v>
      </c>
      <c r="G3460" s="33"/>
      <c r="H3460" s="34"/>
    </row>
    <row r="3461" spans="1:8" s="2" customFormat="1" ht="16.899999999999999" customHeight="1">
      <c r="A3461" s="33"/>
      <c r="B3461" s="34"/>
      <c r="C3461" s="219" t="s">
        <v>4814</v>
      </c>
      <c r="D3461" s="220" t="s">
        <v>1</v>
      </c>
      <c r="E3461" s="221" t="s">
        <v>1</v>
      </c>
      <c r="F3461" s="222">
        <v>5.43</v>
      </c>
      <c r="G3461" s="33"/>
      <c r="H3461" s="34"/>
    </row>
    <row r="3462" spans="1:8" s="2" customFormat="1" ht="16.899999999999999" customHeight="1">
      <c r="A3462" s="33"/>
      <c r="B3462" s="34"/>
      <c r="C3462" s="223" t="s">
        <v>1</v>
      </c>
      <c r="D3462" s="223" t="s">
        <v>4960</v>
      </c>
      <c r="E3462" s="18" t="s">
        <v>1</v>
      </c>
      <c r="F3462" s="224">
        <v>0</v>
      </c>
      <c r="G3462" s="33"/>
      <c r="H3462" s="34"/>
    </row>
    <row r="3463" spans="1:8" s="2" customFormat="1" ht="16.899999999999999" customHeight="1">
      <c r="A3463" s="33"/>
      <c r="B3463" s="34"/>
      <c r="C3463" s="223" t="s">
        <v>1</v>
      </c>
      <c r="D3463" s="223" t="s">
        <v>4945</v>
      </c>
      <c r="E3463" s="18" t="s">
        <v>1</v>
      </c>
      <c r="F3463" s="224">
        <v>0</v>
      </c>
      <c r="G3463" s="33"/>
      <c r="H3463" s="34"/>
    </row>
    <row r="3464" spans="1:8" s="2" customFormat="1" ht="16.899999999999999" customHeight="1">
      <c r="A3464" s="33"/>
      <c r="B3464" s="34"/>
      <c r="C3464" s="223" t="s">
        <v>1</v>
      </c>
      <c r="D3464" s="223" t="s">
        <v>4961</v>
      </c>
      <c r="E3464" s="18" t="s">
        <v>1</v>
      </c>
      <c r="F3464" s="224">
        <v>2.8380000000000001</v>
      </c>
      <c r="G3464" s="33"/>
      <c r="H3464" s="34"/>
    </row>
    <row r="3465" spans="1:8" s="2" customFormat="1" ht="16.899999999999999" customHeight="1">
      <c r="A3465" s="33"/>
      <c r="B3465" s="34"/>
      <c r="C3465" s="223" t="s">
        <v>1</v>
      </c>
      <c r="D3465" s="223" t="s">
        <v>4962</v>
      </c>
      <c r="E3465" s="18" t="s">
        <v>1</v>
      </c>
      <c r="F3465" s="224">
        <v>0</v>
      </c>
      <c r="G3465" s="33"/>
      <c r="H3465" s="34"/>
    </row>
    <row r="3466" spans="1:8" s="2" customFormat="1" ht="16.899999999999999" customHeight="1">
      <c r="A3466" s="33"/>
      <c r="B3466" s="34"/>
      <c r="C3466" s="223" t="s">
        <v>1</v>
      </c>
      <c r="D3466" s="223" t="s">
        <v>4963</v>
      </c>
      <c r="E3466" s="18" t="s">
        <v>1</v>
      </c>
      <c r="F3466" s="224">
        <v>2.5920000000000001</v>
      </c>
      <c r="G3466" s="33"/>
      <c r="H3466" s="34"/>
    </row>
    <row r="3467" spans="1:8" s="2" customFormat="1" ht="16.899999999999999" customHeight="1">
      <c r="A3467" s="33"/>
      <c r="B3467" s="34"/>
      <c r="C3467" s="223" t="s">
        <v>4814</v>
      </c>
      <c r="D3467" s="223" t="s">
        <v>236</v>
      </c>
      <c r="E3467" s="18" t="s">
        <v>1</v>
      </c>
      <c r="F3467" s="224">
        <v>5.43</v>
      </c>
      <c r="G3467" s="33"/>
      <c r="H3467" s="34"/>
    </row>
    <row r="3468" spans="1:8" s="2" customFormat="1" ht="16.899999999999999" customHeight="1">
      <c r="A3468" s="33"/>
      <c r="B3468" s="34"/>
      <c r="C3468" s="225" t="s">
        <v>5480</v>
      </c>
      <c r="D3468" s="33"/>
      <c r="E3468" s="33"/>
      <c r="F3468" s="33"/>
      <c r="G3468" s="33"/>
      <c r="H3468" s="34"/>
    </row>
    <row r="3469" spans="1:8" s="2" customFormat="1" ht="16.899999999999999" customHeight="1">
      <c r="A3469" s="33"/>
      <c r="B3469" s="34"/>
      <c r="C3469" s="223" t="s">
        <v>630</v>
      </c>
      <c r="D3469" s="223" t="s">
        <v>631</v>
      </c>
      <c r="E3469" s="18" t="s">
        <v>394</v>
      </c>
      <c r="F3469" s="224">
        <v>5.43</v>
      </c>
      <c r="G3469" s="33"/>
      <c r="H3469" s="34"/>
    </row>
    <row r="3470" spans="1:8" s="2" customFormat="1" ht="16.899999999999999" customHeight="1">
      <c r="A3470" s="33"/>
      <c r="B3470" s="34"/>
      <c r="C3470" s="223" t="s">
        <v>547</v>
      </c>
      <c r="D3470" s="223" t="s">
        <v>548</v>
      </c>
      <c r="E3470" s="18" t="s">
        <v>394</v>
      </c>
      <c r="F3470" s="224">
        <v>5.43</v>
      </c>
      <c r="G3470" s="33"/>
      <c r="H3470" s="34"/>
    </row>
    <row r="3471" spans="1:8" s="2" customFormat="1" ht="16.899999999999999" customHeight="1">
      <c r="A3471" s="33"/>
      <c r="B3471" s="34"/>
      <c r="C3471" s="223" t="s">
        <v>590</v>
      </c>
      <c r="D3471" s="223" t="s">
        <v>591</v>
      </c>
      <c r="E3471" s="18" t="s">
        <v>394</v>
      </c>
      <c r="F3471" s="224">
        <v>5.43</v>
      </c>
      <c r="G3471" s="33"/>
      <c r="H3471" s="34"/>
    </row>
    <row r="3472" spans="1:8" s="2" customFormat="1" ht="16.899999999999999" customHeight="1">
      <c r="A3472" s="33"/>
      <c r="B3472" s="34"/>
      <c r="C3472" s="223" t="s">
        <v>513</v>
      </c>
      <c r="D3472" s="223" t="s">
        <v>514</v>
      </c>
      <c r="E3472" s="18" t="s">
        <v>394</v>
      </c>
      <c r="F3472" s="224">
        <v>88.945999999999998</v>
      </c>
      <c r="G3472" s="33"/>
      <c r="H3472" s="34"/>
    </row>
    <row r="3473" spans="1:8" s="2" customFormat="1" ht="16.899999999999999" customHeight="1">
      <c r="A3473" s="33"/>
      <c r="B3473" s="34"/>
      <c r="C3473" s="219" t="s">
        <v>4816</v>
      </c>
      <c r="D3473" s="220" t="s">
        <v>1</v>
      </c>
      <c r="E3473" s="221" t="s">
        <v>1</v>
      </c>
      <c r="F3473" s="222">
        <v>18.925000000000001</v>
      </c>
      <c r="G3473" s="33"/>
      <c r="H3473" s="34"/>
    </row>
    <row r="3474" spans="1:8" s="2" customFormat="1" ht="16.899999999999999" customHeight="1">
      <c r="A3474" s="33"/>
      <c r="B3474" s="34"/>
      <c r="C3474" s="223" t="s">
        <v>1</v>
      </c>
      <c r="D3474" s="223" t="s">
        <v>4879</v>
      </c>
      <c r="E3474" s="18" t="s">
        <v>1</v>
      </c>
      <c r="F3474" s="224">
        <v>0</v>
      </c>
      <c r="G3474" s="33"/>
      <c r="H3474" s="34"/>
    </row>
    <row r="3475" spans="1:8" s="2" customFormat="1" ht="16.899999999999999" customHeight="1">
      <c r="A3475" s="33"/>
      <c r="B3475" s="34"/>
      <c r="C3475" s="223" t="s">
        <v>1</v>
      </c>
      <c r="D3475" s="223" t="s">
        <v>4880</v>
      </c>
      <c r="E3475" s="18" t="s">
        <v>1</v>
      </c>
      <c r="F3475" s="224">
        <v>25.484000000000002</v>
      </c>
      <c r="G3475" s="33"/>
      <c r="H3475" s="34"/>
    </row>
    <row r="3476" spans="1:8" s="2" customFormat="1" ht="16.899999999999999" customHeight="1">
      <c r="A3476" s="33"/>
      <c r="B3476" s="34"/>
      <c r="C3476" s="223" t="s">
        <v>1</v>
      </c>
      <c r="D3476" s="223" t="s">
        <v>4881</v>
      </c>
      <c r="E3476" s="18" t="s">
        <v>1</v>
      </c>
      <c r="F3476" s="224">
        <v>0</v>
      </c>
      <c r="G3476" s="33"/>
      <c r="H3476" s="34"/>
    </row>
    <row r="3477" spans="1:8" s="2" customFormat="1" ht="16.899999999999999" customHeight="1">
      <c r="A3477" s="33"/>
      <c r="B3477" s="34"/>
      <c r="C3477" s="223" t="s">
        <v>1</v>
      </c>
      <c r="D3477" s="223" t="s">
        <v>4866</v>
      </c>
      <c r="E3477" s="18" t="s">
        <v>1</v>
      </c>
      <c r="F3477" s="224">
        <v>-6.5590000000000002</v>
      </c>
      <c r="G3477" s="33"/>
      <c r="H3477" s="34"/>
    </row>
    <row r="3478" spans="1:8" s="2" customFormat="1" ht="16.899999999999999" customHeight="1">
      <c r="A3478" s="33"/>
      <c r="B3478" s="34"/>
      <c r="C3478" s="223" t="s">
        <v>4816</v>
      </c>
      <c r="D3478" s="223" t="s">
        <v>3345</v>
      </c>
      <c r="E3478" s="18" t="s">
        <v>1</v>
      </c>
      <c r="F3478" s="224">
        <v>18.925000000000001</v>
      </c>
      <c r="G3478" s="33"/>
      <c r="H3478" s="34"/>
    </row>
    <row r="3479" spans="1:8" s="2" customFormat="1" ht="16.899999999999999" customHeight="1">
      <c r="A3479" s="33"/>
      <c r="B3479" s="34"/>
      <c r="C3479" s="225" t="s">
        <v>5480</v>
      </c>
      <c r="D3479" s="33"/>
      <c r="E3479" s="33"/>
      <c r="F3479" s="33"/>
      <c r="G3479" s="33"/>
      <c r="H3479" s="34"/>
    </row>
    <row r="3480" spans="1:8" s="2" customFormat="1" ht="16.899999999999999" customHeight="1">
      <c r="A3480" s="33"/>
      <c r="B3480" s="34"/>
      <c r="C3480" s="223" t="s">
        <v>4876</v>
      </c>
      <c r="D3480" s="223" t="s">
        <v>4877</v>
      </c>
      <c r="E3480" s="18" t="s">
        <v>394</v>
      </c>
      <c r="F3480" s="224">
        <v>18.925000000000001</v>
      </c>
      <c r="G3480" s="33"/>
      <c r="H3480" s="34"/>
    </row>
    <row r="3481" spans="1:8" s="2" customFormat="1" ht="16.899999999999999" customHeight="1">
      <c r="A3481" s="33"/>
      <c r="B3481" s="34"/>
      <c r="C3481" s="223" t="s">
        <v>4837</v>
      </c>
      <c r="D3481" s="223" t="s">
        <v>4838</v>
      </c>
      <c r="E3481" s="18" t="s">
        <v>394</v>
      </c>
      <c r="F3481" s="224">
        <v>75.700999999999993</v>
      </c>
      <c r="G3481" s="33"/>
      <c r="H3481" s="34"/>
    </row>
    <row r="3482" spans="1:8" s="2" customFormat="1" ht="16.899999999999999" customHeight="1">
      <c r="A3482" s="33"/>
      <c r="B3482" s="34"/>
      <c r="C3482" s="223" t="s">
        <v>494</v>
      </c>
      <c r="D3482" s="223" t="s">
        <v>495</v>
      </c>
      <c r="E3482" s="18" t="s">
        <v>394</v>
      </c>
      <c r="F3482" s="224">
        <v>25.484000000000002</v>
      </c>
      <c r="G3482" s="33"/>
      <c r="H3482" s="34"/>
    </row>
    <row r="3483" spans="1:8" s="2" customFormat="1" ht="16.899999999999999" customHeight="1">
      <c r="A3483" s="33"/>
      <c r="B3483" s="34"/>
      <c r="C3483" s="219" t="s">
        <v>4818</v>
      </c>
      <c r="D3483" s="220" t="s">
        <v>1</v>
      </c>
      <c r="E3483" s="221" t="s">
        <v>1</v>
      </c>
      <c r="F3483" s="222">
        <v>75.700999999999993</v>
      </c>
      <c r="G3483" s="33"/>
      <c r="H3483" s="34"/>
    </row>
    <row r="3484" spans="1:8" s="2" customFormat="1" ht="16.899999999999999" customHeight="1">
      <c r="A3484" s="33"/>
      <c r="B3484" s="34"/>
      <c r="C3484" s="223" t="s">
        <v>1</v>
      </c>
      <c r="D3484" s="223" t="s">
        <v>4840</v>
      </c>
      <c r="E3484" s="18" t="s">
        <v>1</v>
      </c>
      <c r="F3484" s="224">
        <v>0</v>
      </c>
      <c r="G3484" s="33"/>
      <c r="H3484" s="34"/>
    </row>
    <row r="3485" spans="1:8" s="2" customFormat="1" ht="16.899999999999999" customHeight="1">
      <c r="A3485" s="33"/>
      <c r="B3485" s="34"/>
      <c r="C3485" s="223" t="s">
        <v>1</v>
      </c>
      <c r="D3485" s="223" t="s">
        <v>4841</v>
      </c>
      <c r="E3485" s="18" t="s">
        <v>1</v>
      </c>
      <c r="F3485" s="224">
        <v>0</v>
      </c>
      <c r="G3485" s="33"/>
      <c r="H3485" s="34"/>
    </row>
    <row r="3486" spans="1:8" s="2" customFormat="1" ht="16.899999999999999" customHeight="1">
      <c r="A3486" s="33"/>
      <c r="B3486" s="34"/>
      <c r="C3486" s="223" t="s">
        <v>1</v>
      </c>
      <c r="D3486" s="223" t="s">
        <v>4842</v>
      </c>
      <c r="E3486" s="18" t="s">
        <v>1</v>
      </c>
      <c r="F3486" s="224">
        <v>0</v>
      </c>
      <c r="G3486" s="33"/>
      <c r="H3486" s="34"/>
    </row>
    <row r="3487" spans="1:8" s="2" customFormat="1" ht="16.899999999999999" customHeight="1">
      <c r="A3487" s="33"/>
      <c r="B3487" s="34"/>
      <c r="C3487" s="223" t="s">
        <v>1</v>
      </c>
      <c r="D3487" s="223" t="s">
        <v>4843</v>
      </c>
      <c r="E3487" s="18" t="s">
        <v>1</v>
      </c>
      <c r="F3487" s="224">
        <v>0</v>
      </c>
      <c r="G3487" s="33"/>
      <c r="H3487" s="34"/>
    </row>
    <row r="3488" spans="1:8" s="2" customFormat="1" ht="16.899999999999999" customHeight="1">
      <c r="A3488" s="33"/>
      <c r="B3488" s="34"/>
      <c r="C3488" s="223" t="s">
        <v>1</v>
      </c>
      <c r="D3488" s="223" t="s">
        <v>4844</v>
      </c>
      <c r="E3488" s="18" t="s">
        <v>1</v>
      </c>
      <c r="F3488" s="224">
        <v>0</v>
      </c>
      <c r="G3488" s="33"/>
      <c r="H3488" s="34"/>
    </row>
    <row r="3489" spans="1:8" s="2" customFormat="1" ht="16.899999999999999" customHeight="1">
      <c r="A3489" s="33"/>
      <c r="B3489" s="34"/>
      <c r="C3489" s="223" t="s">
        <v>1</v>
      </c>
      <c r="D3489" s="223" t="s">
        <v>4845</v>
      </c>
      <c r="E3489" s="18" t="s">
        <v>1</v>
      </c>
      <c r="F3489" s="224">
        <v>0</v>
      </c>
      <c r="G3489" s="33"/>
      <c r="H3489" s="34"/>
    </row>
    <row r="3490" spans="1:8" s="2" customFormat="1" ht="16.899999999999999" customHeight="1">
      <c r="A3490" s="33"/>
      <c r="B3490" s="34"/>
      <c r="C3490" s="223" t="s">
        <v>1</v>
      </c>
      <c r="D3490" s="223" t="s">
        <v>4846</v>
      </c>
      <c r="E3490" s="18" t="s">
        <v>1</v>
      </c>
      <c r="F3490" s="224">
        <v>15.869</v>
      </c>
      <c r="G3490" s="33"/>
      <c r="H3490" s="34"/>
    </row>
    <row r="3491" spans="1:8" s="2" customFormat="1" ht="16.899999999999999" customHeight="1">
      <c r="A3491" s="33"/>
      <c r="B3491" s="34"/>
      <c r="C3491" s="223" t="s">
        <v>1</v>
      </c>
      <c r="D3491" s="223" t="s">
        <v>4847</v>
      </c>
      <c r="E3491" s="18" t="s">
        <v>1</v>
      </c>
      <c r="F3491" s="224">
        <v>0</v>
      </c>
      <c r="G3491" s="33"/>
      <c r="H3491" s="34"/>
    </row>
    <row r="3492" spans="1:8" s="2" customFormat="1" ht="16.899999999999999" customHeight="1">
      <c r="A3492" s="33"/>
      <c r="B3492" s="34"/>
      <c r="C3492" s="223" t="s">
        <v>1</v>
      </c>
      <c r="D3492" s="223" t="s">
        <v>4848</v>
      </c>
      <c r="E3492" s="18" t="s">
        <v>1</v>
      </c>
      <c r="F3492" s="224">
        <v>5.2119999999999997</v>
      </c>
      <c r="G3492" s="33"/>
      <c r="H3492" s="34"/>
    </row>
    <row r="3493" spans="1:8" s="2" customFormat="1" ht="16.899999999999999" customHeight="1">
      <c r="A3493" s="33"/>
      <c r="B3493" s="34"/>
      <c r="C3493" s="223" t="s">
        <v>1</v>
      </c>
      <c r="D3493" s="223" t="s">
        <v>4849</v>
      </c>
      <c r="E3493" s="18" t="s">
        <v>1</v>
      </c>
      <c r="F3493" s="224">
        <v>0</v>
      </c>
      <c r="G3493" s="33"/>
      <c r="H3493" s="34"/>
    </row>
    <row r="3494" spans="1:8" s="2" customFormat="1" ht="16.899999999999999" customHeight="1">
      <c r="A3494" s="33"/>
      <c r="B3494" s="34"/>
      <c r="C3494" s="223" t="s">
        <v>1</v>
      </c>
      <c r="D3494" s="223" t="s">
        <v>4850</v>
      </c>
      <c r="E3494" s="18" t="s">
        <v>1</v>
      </c>
      <c r="F3494" s="224">
        <v>1.224</v>
      </c>
      <c r="G3494" s="33"/>
      <c r="H3494" s="34"/>
    </row>
    <row r="3495" spans="1:8" s="2" customFormat="1" ht="16.899999999999999" customHeight="1">
      <c r="A3495" s="33"/>
      <c r="B3495" s="34"/>
      <c r="C3495" s="223" t="s">
        <v>1</v>
      </c>
      <c r="D3495" s="223" t="s">
        <v>4851</v>
      </c>
      <c r="E3495" s="18" t="s">
        <v>1</v>
      </c>
      <c r="F3495" s="224">
        <v>0</v>
      </c>
      <c r="G3495" s="33"/>
      <c r="H3495" s="34"/>
    </row>
    <row r="3496" spans="1:8" s="2" customFormat="1" ht="16.899999999999999" customHeight="1">
      <c r="A3496" s="33"/>
      <c r="B3496" s="34"/>
      <c r="C3496" s="223" t="s">
        <v>1</v>
      </c>
      <c r="D3496" s="223" t="s">
        <v>4852</v>
      </c>
      <c r="E3496" s="18" t="s">
        <v>1</v>
      </c>
      <c r="F3496" s="224">
        <v>44.323</v>
      </c>
      <c r="G3496" s="33"/>
      <c r="H3496" s="34"/>
    </row>
    <row r="3497" spans="1:8" s="2" customFormat="1" ht="16.899999999999999" customHeight="1">
      <c r="A3497" s="33"/>
      <c r="B3497" s="34"/>
      <c r="C3497" s="223" t="s">
        <v>1</v>
      </c>
      <c r="D3497" s="223" t="s">
        <v>4853</v>
      </c>
      <c r="E3497" s="18" t="s">
        <v>1</v>
      </c>
      <c r="F3497" s="224">
        <v>0</v>
      </c>
      <c r="G3497" s="33"/>
      <c r="H3497" s="34"/>
    </row>
    <row r="3498" spans="1:8" s="2" customFormat="1" ht="16.899999999999999" customHeight="1">
      <c r="A3498" s="33"/>
      <c r="B3498" s="34"/>
      <c r="C3498" s="223" t="s">
        <v>1</v>
      </c>
      <c r="D3498" s="223" t="s">
        <v>4854</v>
      </c>
      <c r="E3498" s="18" t="s">
        <v>1</v>
      </c>
      <c r="F3498" s="224">
        <v>7.3710000000000004</v>
      </c>
      <c r="G3498" s="33"/>
      <c r="H3498" s="34"/>
    </row>
    <row r="3499" spans="1:8" s="2" customFormat="1" ht="16.899999999999999" customHeight="1">
      <c r="A3499" s="33"/>
      <c r="B3499" s="34"/>
      <c r="C3499" s="223" t="s">
        <v>1</v>
      </c>
      <c r="D3499" s="223" t="s">
        <v>4855</v>
      </c>
      <c r="E3499" s="18" t="s">
        <v>1</v>
      </c>
      <c r="F3499" s="224">
        <v>0</v>
      </c>
      <c r="G3499" s="33"/>
      <c r="H3499" s="34"/>
    </row>
    <row r="3500" spans="1:8" s="2" customFormat="1" ht="16.899999999999999" customHeight="1">
      <c r="A3500" s="33"/>
      <c r="B3500" s="34"/>
      <c r="C3500" s="223" t="s">
        <v>1</v>
      </c>
      <c r="D3500" s="223" t="s">
        <v>4854</v>
      </c>
      <c r="E3500" s="18" t="s">
        <v>1</v>
      </c>
      <c r="F3500" s="224">
        <v>7.3710000000000004</v>
      </c>
      <c r="G3500" s="33"/>
      <c r="H3500" s="34"/>
    </row>
    <row r="3501" spans="1:8" s="2" customFormat="1" ht="16.899999999999999" customHeight="1">
      <c r="A3501" s="33"/>
      <c r="B3501" s="34"/>
      <c r="C3501" s="223" t="s">
        <v>1</v>
      </c>
      <c r="D3501" s="223" t="s">
        <v>4856</v>
      </c>
      <c r="E3501" s="18" t="s">
        <v>1</v>
      </c>
      <c r="F3501" s="224">
        <v>0</v>
      </c>
      <c r="G3501" s="33"/>
      <c r="H3501" s="34"/>
    </row>
    <row r="3502" spans="1:8" s="2" customFormat="1" ht="16.899999999999999" customHeight="1">
      <c r="A3502" s="33"/>
      <c r="B3502" s="34"/>
      <c r="C3502" s="223" t="s">
        <v>1</v>
      </c>
      <c r="D3502" s="223" t="s">
        <v>4857</v>
      </c>
      <c r="E3502" s="18" t="s">
        <v>1</v>
      </c>
      <c r="F3502" s="224">
        <v>35.540999999999997</v>
      </c>
      <c r="G3502" s="33"/>
      <c r="H3502" s="34"/>
    </row>
    <row r="3503" spans="1:8" s="2" customFormat="1" ht="16.899999999999999" customHeight="1">
      <c r="A3503" s="33"/>
      <c r="B3503" s="34"/>
      <c r="C3503" s="223" t="s">
        <v>1</v>
      </c>
      <c r="D3503" s="223" t="s">
        <v>4858</v>
      </c>
      <c r="E3503" s="18" t="s">
        <v>1</v>
      </c>
      <c r="F3503" s="224">
        <v>0</v>
      </c>
      <c r="G3503" s="33"/>
      <c r="H3503" s="34"/>
    </row>
    <row r="3504" spans="1:8" s="2" customFormat="1" ht="16.899999999999999" customHeight="1">
      <c r="A3504" s="33"/>
      <c r="B3504" s="34"/>
      <c r="C3504" s="223" t="s">
        <v>1</v>
      </c>
      <c r="D3504" s="223" t="s">
        <v>4859</v>
      </c>
      <c r="E3504" s="18" t="s">
        <v>1</v>
      </c>
      <c r="F3504" s="224">
        <v>4.9829999999999997</v>
      </c>
      <c r="G3504" s="33"/>
      <c r="H3504" s="34"/>
    </row>
    <row r="3505" spans="1:8" s="2" customFormat="1" ht="16.899999999999999" customHeight="1">
      <c r="A3505" s="33"/>
      <c r="B3505" s="34"/>
      <c r="C3505" s="223" t="s">
        <v>1</v>
      </c>
      <c r="D3505" s="223" t="s">
        <v>4860</v>
      </c>
      <c r="E3505" s="18" t="s">
        <v>1</v>
      </c>
      <c r="F3505" s="224">
        <v>0</v>
      </c>
      <c r="G3505" s="33"/>
      <c r="H3505" s="34"/>
    </row>
    <row r="3506" spans="1:8" s="2" customFormat="1" ht="16.899999999999999" customHeight="1">
      <c r="A3506" s="33"/>
      <c r="B3506" s="34"/>
      <c r="C3506" s="223" t="s">
        <v>1</v>
      </c>
      <c r="D3506" s="223" t="s">
        <v>4861</v>
      </c>
      <c r="E3506" s="18" t="s">
        <v>1</v>
      </c>
      <c r="F3506" s="224">
        <v>5.5279999999999996</v>
      </c>
      <c r="G3506" s="33"/>
      <c r="H3506" s="34"/>
    </row>
    <row r="3507" spans="1:8" s="2" customFormat="1" ht="16.899999999999999" customHeight="1">
      <c r="A3507" s="33"/>
      <c r="B3507" s="34"/>
      <c r="C3507" s="223" t="s">
        <v>1</v>
      </c>
      <c r="D3507" s="223" t="s">
        <v>4863</v>
      </c>
      <c r="E3507" s="18" t="s">
        <v>1</v>
      </c>
      <c r="F3507" s="224">
        <v>0</v>
      </c>
      <c r="G3507" s="33"/>
      <c r="H3507" s="34"/>
    </row>
    <row r="3508" spans="1:8" s="2" customFormat="1" ht="16.899999999999999" customHeight="1">
      <c r="A3508" s="33"/>
      <c r="B3508" s="34"/>
      <c r="C3508" s="223" t="s">
        <v>1</v>
      </c>
      <c r="D3508" s="223" t="s">
        <v>4864</v>
      </c>
      <c r="E3508" s="18" t="s">
        <v>1</v>
      </c>
      <c r="F3508" s="224">
        <v>-26.236999999999998</v>
      </c>
      <c r="G3508" s="33"/>
      <c r="H3508" s="34"/>
    </row>
    <row r="3509" spans="1:8" s="2" customFormat="1" ht="16.899999999999999" customHeight="1">
      <c r="A3509" s="33"/>
      <c r="B3509" s="34"/>
      <c r="C3509" s="223" t="s">
        <v>1</v>
      </c>
      <c r="D3509" s="223" t="s">
        <v>4865</v>
      </c>
      <c r="E3509" s="18" t="s">
        <v>1</v>
      </c>
      <c r="F3509" s="224">
        <v>0</v>
      </c>
      <c r="G3509" s="33"/>
      <c r="H3509" s="34"/>
    </row>
    <row r="3510" spans="1:8" s="2" customFormat="1" ht="16.899999999999999" customHeight="1">
      <c r="A3510" s="33"/>
      <c r="B3510" s="34"/>
      <c r="C3510" s="223" t="s">
        <v>1</v>
      </c>
      <c r="D3510" s="223" t="s">
        <v>4866</v>
      </c>
      <c r="E3510" s="18" t="s">
        <v>1</v>
      </c>
      <c r="F3510" s="224">
        <v>-6.5590000000000002</v>
      </c>
      <c r="G3510" s="33"/>
      <c r="H3510" s="34"/>
    </row>
    <row r="3511" spans="1:8" s="2" customFormat="1" ht="16.899999999999999" customHeight="1">
      <c r="A3511" s="33"/>
      <c r="B3511" s="34"/>
      <c r="C3511" s="223" t="s">
        <v>1</v>
      </c>
      <c r="D3511" s="223" t="s">
        <v>4868</v>
      </c>
      <c r="E3511" s="18" t="s">
        <v>1</v>
      </c>
      <c r="F3511" s="224">
        <v>0</v>
      </c>
      <c r="G3511" s="33"/>
      <c r="H3511" s="34"/>
    </row>
    <row r="3512" spans="1:8" s="2" customFormat="1" ht="16.899999999999999" customHeight="1">
      <c r="A3512" s="33"/>
      <c r="B3512" s="34"/>
      <c r="C3512" s="223" t="s">
        <v>1</v>
      </c>
      <c r="D3512" s="223" t="s">
        <v>4869</v>
      </c>
      <c r="E3512" s="18" t="s">
        <v>1</v>
      </c>
      <c r="F3512" s="224">
        <v>-18.925000000000001</v>
      </c>
      <c r="G3512" s="33"/>
      <c r="H3512" s="34"/>
    </row>
    <row r="3513" spans="1:8" s="2" customFormat="1" ht="16.899999999999999" customHeight="1">
      <c r="A3513" s="33"/>
      <c r="B3513" s="34"/>
      <c r="C3513" s="223" t="s">
        <v>4818</v>
      </c>
      <c r="D3513" s="223" t="s">
        <v>4871</v>
      </c>
      <c r="E3513" s="18" t="s">
        <v>1</v>
      </c>
      <c r="F3513" s="224">
        <v>75.700999999999993</v>
      </c>
      <c r="G3513" s="33"/>
      <c r="H3513" s="34"/>
    </row>
    <row r="3514" spans="1:8" s="2" customFormat="1" ht="16.899999999999999" customHeight="1">
      <c r="A3514" s="33"/>
      <c r="B3514" s="34"/>
      <c r="C3514" s="225" t="s">
        <v>5480</v>
      </c>
      <c r="D3514" s="33"/>
      <c r="E3514" s="33"/>
      <c r="F3514" s="33"/>
      <c r="G3514" s="33"/>
      <c r="H3514" s="34"/>
    </row>
    <row r="3515" spans="1:8" s="2" customFormat="1" ht="16.899999999999999" customHeight="1">
      <c r="A3515" s="33"/>
      <c r="B3515" s="34"/>
      <c r="C3515" s="223" t="s">
        <v>4837</v>
      </c>
      <c r="D3515" s="223" t="s">
        <v>4838</v>
      </c>
      <c r="E3515" s="18" t="s">
        <v>394</v>
      </c>
      <c r="F3515" s="224">
        <v>75.700999999999993</v>
      </c>
      <c r="G3515" s="33"/>
      <c r="H3515" s="34"/>
    </row>
    <row r="3516" spans="1:8" s="2" customFormat="1" ht="16.899999999999999" customHeight="1">
      <c r="A3516" s="33"/>
      <c r="B3516" s="34"/>
      <c r="C3516" s="223" t="s">
        <v>486</v>
      </c>
      <c r="D3516" s="223" t="s">
        <v>487</v>
      </c>
      <c r="E3516" s="18" t="s">
        <v>394</v>
      </c>
      <c r="F3516" s="224">
        <v>101.938</v>
      </c>
      <c r="G3516" s="33"/>
      <c r="H3516" s="34"/>
    </row>
    <row r="3517" spans="1:8" s="2" customFormat="1" ht="16.899999999999999" customHeight="1">
      <c r="A3517" s="33"/>
      <c r="B3517" s="34"/>
      <c r="C3517" s="219" t="s">
        <v>3117</v>
      </c>
      <c r="D3517" s="220" t="s">
        <v>1</v>
      </c>
      <c r="E3517" s="221" t="s">
        <v>1</v>
      </c>
      <c r="F3517" s="222">
        <v>0</v>
      </c>
      <c r="G3517" s="33"/>
      <c r="H3517" s="34"/>
    </row>
    <row r="3518" spans="1:8" s="2" customFormat="1" ht="16.899999999999999" customHeight="1">
      <c r="A3518" s="33"/>
      <c r="B3518" s="34"/>
      <c r="C3518" s="219" t="s">
        <v>4820</v>
      </c>
      <c r="D3518" s="220" t="s">
        <v>1</v>
      </c>
      <c r="E3518" s="221" t="s">
        <v>1</v>
      </c>
      <c r="F3518" s="222">
        <v>4.0000000000000001E-3</v>
      </c>
      <c r="G3518" s="33"/>
      <c r="H3518" s="34"/>
    </row>
    <row r="3519" spans="1:8" s="2" customFormat="1" ht="16.899999999999999" customHeight="1">
      <c r="A3519" s="33"/>
      <c r="B3519" s="34"/>
      <c r="C3519" s="223" t="s">
        <v>1</v>
      </c>
      <c r="D3519" s="223" t="s">
        <v>5137</v>
      </c>
      <c r="E3519" s="18" t="s">
        <v>1</v>
      </c>
      <c r="F3519" s="224">
        <v>4.0000000000000001E-3</v>
      </c>
      <c r="G3519" s="33"/>
      <c r="H3519" s="34"/>
    </row>
    <row r="3520" spans="1:8" s="2" customFormat="1" ht="16.899999999999999" customHeight="1">
      <c r="A3520" s="33"/>
      <c r="B3520" s="34"/>
      <c r="C3520" s="223" t="s">
        <v>4820</v>
      </c>
      <c r="D3520" s="223" t="s">
        <v>282</v>
      </c>
      <c r="E3520" s="18" t="s">
        <v>1</v>
      </c>
      <c r="F3520" s="224">
        <v>4.0000000000000001E-3</v>
      </c>
      <c r="G3520" s="33"/>
      <c r="H3520" s="34"/>
    </row>
    <row r="3521" spans="1:8" s="2" customFormat="1" ht="16.899999999999999" customHeight="1">
      <c r="A3521" s="33"/>
      <c r="B3521" s="34"/>
      <c r="C3521" s="225" t="s">
        <v>5480</v>
      </c>
      <c r="D3521" s="33"/>
      <c r="E3521" s="33"/>
      <c r="F3521" s="33"/>
      <c r="G3521" s="33"/>
      <c r="H3521" s="34"/>
    </row>
    <row r="3522" spans="1:8" s="2" customFormat="1" ht="16.899999999999999" customHeight="1">
      <c r="A3522" s="33"/>
      <c r="B3522" s="34"/>
      <c r="C3522" s="223" t="s">
        <v>5134</v>
      </c>
      <c r="D3522" s="223" t="s">
        <v>5135</v>
      </c>
      <c r="E3522" s="18" t="s">
        <v>266</v>
      </c>
      <c r="F3522" s="224">
        <v>4.0000000000000001E-3</v>
      </c>
      <c r="G3522" s="33"/>
      <c r="H3522" s="34"/>
    </row>
    <row r="3523" spans="1:8" s="2" customFormat="1" ht="16.899999999999999" customHeight="1">
      <c r="A3523" s="33"/>
      <c r="B3523" s="34"/>
      <c r="C3523" s="223" t="s">
        <v>264</v>
      </c>
      <c r="D3523" s="223" t="s">
        <v>265</v>
      </c>
      <c r="E3523" s="18" t="s">
        <v>266</v>
      </c>
      <c r="F3523" s="224">
        <v>4.0000000000000001E-3</v>
      </c>
      <c r="G3523" s="33"/>
      <c r="H3523" s="34"/>
    </row>
    <row r="3524" spans="1:8" s="2" customFormat="1" ht="16.899999999999999" customHeight="1">
      <c r="A3524" s="33"/>
      <c r="B3524" s="34"/>
      <c r="C3524" s="223" t="s">
        <v>269</v>
      </c>
      <c r="D3524" s="223" t="s">
        <v>270</v>
      </c>
      <c r="E3524" s="18" t="s">
        <v>266</v>
      </c>
      <c r="F3524" s="224">
        <v>2.4E-2</v>
      </c>
      <c r="G3524" s="33"/>
      <c r="H3524" s="34"/>
    </row>
    <row r="3525" spans="1:8" s="2" customFormat="1" ht="16.899999999999999" customHeight="1">
      <c r="A3525" s="33"/>
      <c r="B3525" s="34"/>
      <c r="C3525" s="219" t="s">
        <v>4822</v>
      </c>
      <c r="D3525" s="220" t="s">
        <v>1</v>
      </c>
      <c r="E3525" s="221" t="s">
        <v>1</v>
      </c>
      <c r="F3525" s="222">
        <v>7</v>
      </c>
      <c r="G3525" s="33"/>
      <c r="H3525" s="34"/>
    </row>
    <row r="3526" spans="1:8" s="2" customFormat="1" ht="16.899999999999999" customHeight="1">
      <c r="A3526" s="33"/>
      <c r="B3526" s="34"/>
      <c r="C3526" s="223" t="s">
        <v>1</v>
      </c>
      <c r="D3526" s="223" t="s">
        <v>5069</v>
      </c>
      <c r="E3526" s="18" t="s">
        <v>1</v>
      </c>
      <c r="F3526" s="224">
        <v>0</v>
      </c>
      <c r="G3526" s="33"/>
      <c r="H3526" s="34"/>
    </row>
    <row r="3527" spans="1:8" s="2" customFormat="1" ht="16.899999999999999" customHeight="1">
      <c r="A3527" s="33"/>
      <c r="B3527" s="34"/>
      <c r="C3527" s="223" t="s">
        <v>1</v>
      </c>
      <c r="D3527" s="223" t="s">
        <v>5070</v>
      </c>
      <c r="E3527" s="18" t="s">
        <v>1</v>
      </c>
      <c r="F3527" s="224">
        <v>7</v>
      </c>
      <c r="G3527" s="33"/>
      <c r="H3527" s="34"/>
    </row>
    <row r="3528" spans="1:8" s="2" customFormat="1" ht="16.899999999999999" customHeight="1">
      <c r="A3528" s="33"/>
      <c r="B3528" s="34"/>
      <c r="C3528" s="223" t="s">
        <v>4822</v>
      </c>
      <c r="D3528" s="223" t="s">
        <v>282</v>
      </c>
      <c r="E3528" s="18" t="s">
        <v>1</v>
      </c>
      <c r="F3528" s="224">
        <v>7</v>
      </c>
      <c r="G3528" s="33"/>
      <c r="H3528" s="34"/>
    </row>
    <row r="3529" spans="1:8" s="2" customFormat="1" ht="16.899999999999999" customHeight="1">
      <c r="A3529" s="33"/>
      <c r="B3529" s="34"/>
      <c r="C3529" s="225" t="s">
        <v>5480</v>
      </c>
      <c r="D3529" s="33"/>
      <c r="E3529" s="33"/>
      <c r="F3529" s="33"/>
      <c r="G3529" s="33"/>
      <c r="H3529" s="34"/>
    </row>
    <row r="3530" spans="1:8" s="2" customFormat="1" ht="16.899999999999999" customHeight="1">
      <c r="A3530" s="33"/>
      <c r="B3530" s="34"/>
      <c r="C3530" s="223" t="s">
        <v>5066</v>
      </c>
      <c r="D3530" s="223" t="s">
        <v>5067</v>
      </c>
      <c r="E3530" s="18" t="s">
        <v>334</v>
      </c>
      <c r="F3530" s="224">
        <v>8</v>
      </c>
      <c r="G3530" s="33"/>
      <c r="H3530" s="34"/>
    </row>
    <row r="3531" spans="1:8" s="2" customFormat="1" ht="16.899999999999999" customHeight="1">
      <c r="A3531" s="33"/>
      <c r="B3531" s="34"/>
      <c r="C3531" s="223" t="s">
        <v>2360</v>
      </c>
      <c r="D3531" s="223" t="s">
        <v>657</v>
      </c>
      <c r="E3531" s="18" t="s">
        <v>334</v>
      </c>
      <c r="F3531" s="224">
        <v>8</v>
      </c>
      <c r="G3531" s="33"/>
      <c r="H3531" s="34"/>
    </row>
    <row r="3532" spans="1:8" s="2" customFormat="1" ht="16.899999999999999" customHeight="1">
      <c r="A3532" s="33"/>
      <c r="B3532" s="34"/>
      <c r="C3532" s="223" t="s">
        <v>1333</v>
      </c>
      <c r="D3532" s="223" t="s">
        <v>1334</v>
      </c>
      <c r="E3532" s="18" t="s">
        <v>334</v>
      </c>
      <c r="F3532" s="224">
        <v>8</v>
      </c>
      <c r="G3532" s="33"/>
      <c r="H3532" s="34"/>
    </row>
    <row r="3533" spans="1:8" s="2" customFormat="1" ht="16.899999999999999" customHeight="1">
      <c r="A3533" s="33"/>
      <c r="B3533" s="34"/>
      <c r="C3533" s="223" t="s">
        <v>809</v>
      </c>
      <c r="D3533" s="223" t="s">
        <v>810</v>
      </c>
      <c r="E3533" s="18" t="s">
        <v>334</v>
      </c>
      <c r="F3533" s="224">
        <v>32</v>
      </c>
      <c r="G3533" s="33"/>
      <c r="H3533" s="34"/>
    </row>
    <row r="3534" spans="1:8" s="2" customFormat="1" ht="16.899999999999999" customHeight="1">
      <c r="A3534" s="33"/>
      <c r="B3534" s="34"/>
      <c r="C3534" s="223" t="s">
        <v>5063</v>
      </c>
      <c r="D3534" s="223" t="s">
        <v>5064</v>
      </c>
      <c r="E3534" s="18" t="s">
        <v>334</v>
      </c>
      <c r="F3534" s="224">
        <v>8</v>
      </c>
      <c r="G3534" s="33"/>
      <c r="H3534" s="34"/>
    </row>
    <row r="3535" spans="1:8" s="2" customFormat="1" ht="16.899999999999999" customHeight="1">
      <c r="A3535" s="33"/>
      <c r="B3535" s="34"/>
      <c r="C3535" s="223" t="s">
        <v>5109</v>
      </c>
      <c r="D3535" s="223" t="s">
        <v>5110</v>
      </c>
      <c r="E3535" s="18" t="s">
        <v>334</v>
      </c>
      <c r="F3535" s="224">
        <v>7</v>
      </c>
      <c r="G3535" s="33"/>
      <c r="H3535" s="34"/>
    </row>
    <row r="3536" spans="1:8" s="2" customFormat="1" ht="16.899999999999999" customHeight="1">
      <c r="A3536" s="33"/>
      <c r="B3536" s="34"/>
      <c r="C3536" s="223" t="s">
        <v>4978</v>
      </c>
      <c r="D3536" s="223" t="s">
        <v>4979</v>
      </c>
      <c r="E3536" s="18" t="s">
        <v>334</v>
      </c>
      <c r="F3536" s="224">
        <v>8.08</v>
      </c>
      <c r="G3536" s="33"/>
      <c r="H3536" s="34"/>
    </row>
    <row r="3537" spans="1:8" s="2" customFormat="1" ht="16.899999999999999" customHeight="1">
      <c r="A3537" s="33"/>
      <c r="B3537" s="34"/>
      <c r="C3537" s="223" t="s">
        <v>5118</v>
      </c>
      <c r="D3537" s="223" t="s">
        <v>5119</v>
      </c>
      <c r="E3537" s="18" t="s">
        <v>334</v>
      </c>
      <c r="F3537" s="224">
        <v>7</v>
      </c>
      <c r="G3537" s="33"/>
      <c r="H3537" s="34"/>
    </row>
    <row r="3538" spans="1:8" s="2" customFormat="1" ht="16.899999999999999" customHeight="1">
      <c r="A3538" s="33"/>
      <c r="B3538" s="34"/>
      <c r="C3538" s="223" t="s">
        <v>5026</v>
      </c>
      <c r="D3538" s="223" t="s">
        <v>5027</v>
      </c>
      <c r="E3538" s="18" t="s">
        <v>334</v>
      </c>
      <c r="F3538" s="224">
        <v>16.239999999999998</v>
      </c>
      <c r="G3538" s="33"/>
      <c r="H3538" s="34"/>
    </row>
    <row r="3539" spans="1:8" s="2" customFormat="1" ht="16.899999999999999" customHeight="1">
      <c r="A3539" s="33"/>
      <c r="B3539" s="34"/>
      <c r="C3539" s="223" t="s">
        <v>5033</v>
      </c>
      <c r="D3539" s="223" t="s">
        <v>5034</v>
      </c>
      <c r="E3539" s="18" t="s">
        <v>334</v>
      </c>
      <c r="F3539" s="224">
        <v>8.1199999999999992</v>
      </c>
      <c r="G3539" s="33"/>
      <c r="H3539" s="34"/>
    </row>
    <row r="3540" spans="1:8" s="2" customFormat="1" ht="16.899999999999999" customHeight="1">
      <c r="A3540" s="33"/>
      <c r="B3540" s="34"/>
      <c r="C3540" s="223" t="s">
        <v>5115</v>
      </c>
      <c r="D3540" s="223" t="s">
        <v>5116</v>
      </c>
      <c r="E3540" s="18" t="s">
        <v>334</v>
      </c>
      <c r="F3540" s="224">
        <v>7</v>
      </c>
      <c r="G3540" s="33"/>
      <c r="H3540" s="34"/>
    </row>
    <row r="3541" spans="1:8" s="2" customFormat="1" ht="16.899999999999999" customHeight="1">
      <c r="A3541" s="33"/>
      <c r="B3541" s="34"/>
      <c r="C3541" s="223" t="s">
        <v>5080</v>
      </c>
      <c r="D3541" s="223" t="s">
        <v>5081</v>
      </c>
      <c r="E3541" s="18" t="s">
        <v>334</v>
      </c>
      <c r="F3541" s="224">
        <v>8.08</v>
      </c>
      <c r="G3541" s="33"/>
      <c r="H3541" s="34"/>
    </row>
    <row r="3542" spans="1:8" s="2" customFormat="1" ht="16.899999999999999" customHeight="1">
      <c r="A3542" s="33"/>
      <c r="B3542" s="34"/>
      <c r="C3542" s="223" t="s">
        <v>5094</v>
      </c>
      <c r="D3542" s="223" t="s">
        <v>5095</v>
      </c>
      <c r="E3542" s="18" t="s">
        <v>334</v>
      </c>
      <c r="F3542" s="224">
        <v>8.08</v>
      </c>
      <c r="G3542" s="33"/>
      <c r="H3542" s="34"/>
    </row>
    <row r="3543" spans="1:8" s="2" customFormat="1" ht="16.899999999999999" customHeight="1">
      <c r="A3543" s="33"/>
      <c r="B3543" s="34"/>
      <c r="C3543" s="223" t="s">
        <v>5087</v>
      </c>
      <c r="D3543" s="223" t="s">
        <v>5088</v>
      </c>
      <c r="E3543" s="18" t="s">
        <v>334</v>
      </c>
      <c r="F3543" s="224">
        <v>8.08</v>
      </c>
      <c r="G3543" s="33"/>
      <c r="H3543" s="34"/>
    </row>
    <row r="3544" spans="1:8" s="2" customFormat="1" ht="16.899999999999999" customHeight="1">
      <c r="A3544" s="33"/>
      <c r="B3544" s="34"/>
      <c r="C3544" s="223" t="s">
        <v>5073</v>
      </c>
      <c r="D3544" s="223" t="s">
        <v>5074</v>
      </c>
      <c r="E3544" s="18" t="s">
        <v>334</v>
      </c>
      <c r="F3544" s="224">
        <v>8.08</v>
      </c>
      <c r="G3544" s="33"/>
      <c r="H3544" s="34"/>
    </row>
    <row r="3545" spans="1:8" s="2" customFormat="1" ht="16.899999999999999" customHeight="1">
      <c r="A3545" s="33"/>
      <c r="B3545" s="34"/>
      <c r="C3545" s="219" t="s">
        <v>4823</v>
      </c>
      <c r="D3545" s="220" t="s">
        <v>1</v>
      </c>
      <c r="E3545" s="221" t="s">
        <v>1</v>
      </c>
      <c r="F3545" s="222">
        <v>130.72999999999999</v>
      </c>
      <c r="G3545" s="33"/>
      <c r="H3545" s="34"/>
    </row>
    <row r="3546" spans="1:8" s="2" customFormat="1" ht="16.899999999999999" customHeight="1">
      <c r="A3546" s="33"/>
      <c r="B3546" s="34"/>
      <c r="C3546" s="223" t="s">
        <v>1</v>
      </c>
      <c r="D3546" s="223" t="s">
        <v>4905</v>
      </c>
      <c r="E3546" s="18" t="s">
        <v>1</v>
      </c>
      <c r="F3546" s="224">
        <v>0</v>
      </c>
      <c r="G3546" s="33"/>
      <c r="H3546" s="34"/>
    </row>
    <row r="3547" spans="1:8" s="2" customFormat="1" ht="16.899999999999999" customHeight="1">
      <c r="A3547" s="33"/>
      <c r="B3547" s="34"/>
      <c r="C3547" s="223" t="s">
        <v>1</v>
      </c>
      <c r="D3547" s="223" t="s">
        <v>4906</v>
      </c>
      <c r="E3547" s="18" t="s">
        <v>1</v>
      </c>
      <c r="F3547" s="224">
        <v>0</v>
      </c>
      <c r="G3547" s="33"/>
      <c r="H3547" s="34"/>
    </row>
    <row r="3548" spans="1:8" s="2" customFormat="1" ht="16.899999999999999" customHeight="1">
      <c r="A3548" s="33"/>
      <c r="B3548" s="34"/>
      <c r="C3548" s="223" t="s">
        <v>1</v>
      </c>
      <c r="D3548" s="223" t="s">
        <v>4907</v>
      </c>
      <c r="E3548" s="18" t="s">
        <v>1</v>
      </c>
      <c r="F3548" s="224">
        <v>130.72999999999999</v>
      </c>
      <c r="G3548" s="33"/>
      <c r="H3548" s="34"/>
    </row>
    <row r="3549" spans="1:8" s="2" customFormat="1" ht="16.899999999999999" customHeight="1">
      <c r="A3549" s="33"/>
      <c r="B3549" s="34"/>
      <c r="C3549" s="223" t="s">
        <v>4823</v>
      </c>
      <c r="D3549" s="223" t="s">
        <v>236</v>
      </c>
      <c r="E3549" s="18" t="s">
        <v>1</v>
      </c>
      <c r="F3549" s="224">
        <v>130.72999999999999</v>
      </c>
      <c r="G3549" s="33"/>
      <c r="H3549" s="34"/>
    </row>
    <row r="3550" spans="1:8" s="2" customFormat="1" ht="16.899999999999999" customHeight="1">
      <c r="A3550" s="33"/>
      <c r="B3550" s="34"/>
      <c r="C3550" s="225" t="s">
        <v>5480</v>
      </c>
      <c r="D3550" s="33"/>
      <c r="E3550" s="33"/>
      <c r="F3550" s="33"/>
      <c r="G3550" s="33"/>
      <c r="H3550" s="34"/>
    </row>
    <row r="3551" spans="1:8" s="2" customFormat="1" ht="16.899999999999999" customHeight="1">
      <c r="A3551" s="33"/>
      <c r="B3551" s="34"/>
      <c r="C3551" s="223" t="s">
        <v>454</v>
      </c>
      <c r="D3551" s="223" t="s">
        <v>455</v>
      </c>
      <c r="E3551" s="18" t="s">
        <v>240</v>
      </c>
      <c r="F3551" s="224">
        <v>130.72999999999999</v>
      </c>
      <c r="G3551" s="33"/>
      <c r="H3551" s="34"/>
    </row>
    <row r="3552" spans="1:8" s="2" customFormat="1" ht="16.899999999999999" customHeight="1">
      <c r="A3552" s="33"/>
      <c r="B3552" s="34"/>
      <c r="C3552" s="223" t="s">
        <v>1195</v>
      </c>
      <c r="D3552" s="223" t="s">
        <v>1196</v>
      </c>
      <c r="E3552" s="18" t="s">
        <v>240</v>
      </c>
      <c r="F3552" s="224">
        <v>130.72900000000001</v>
      </c>
      <c r="G3552" s="33"/>
      <c r="H3552" s="34"/>
    </row>
    <row r="3553" spans="1:8" s="2" customFormat="1" ht="16.899999999999999" customHeight="1">
      <c r="A3553" s="33"/>
      <c r="B3553" s="34"/>
      <c r="C3553" s="223" t="s">
        <v>473</v>
      </c>
      <c r="D3553" s="223" t="s">
        <v>474</v>
      </c>
      <c r="E3553" s="18" t="s">
        <v>240</v>
      </c>
      <c r="F3553" s="224">
        <v>130.72999999999999</v>
      </c>
      <c r="G3553" s="33"/>
      <c r="H3553" s="34"/>
    </row>
    <row r="3554" spans="1:8" s="2" customFormat="1" ht="26.45" customHeight="1">
      <c r="A3554" s="33"/>
      <c r="B3554" s="34"/>
      <c r="C3554" s="218" t="s">
        <v>5506</v>
      </c>
      <c r="D3554" s="218" t="s">
        <v>123</v>
      </c>
      <c r="E3554" s="33"/>
      <c r="F3554" s="33"/>
      <c r="G3554" s="33"/>
      <c r="H3554" s="34"/>
    </row>
    <row r="3555" spans="1:8" s="2" customFormat="1" ht="16.899999999999999" customHeight="1">
      <c r="A3555" s="33"/>
      <c r="B3555" s="34"/>
      <c r="C3555" s="219" t="s">
        <v>5147</v>
      </c>
      <c r="D3555" s="220" t="s">
        <v>1</v>
      </c>
      <c r="E3555" s="221" t="s">
        <v>1</v>
      </c>
      <c r="F3555" s="222">
        <v>1.2669999999999999</v>
      </c>
      <c r="G3555" s="33"/>
      <c r="H3555" s="34"/>
    </row>
    <row r="3556" spans="1:8" s="2" customFormat="1" ht="16.899999999999999" customHeight="1">
      <c r="A3556" s="33"/>
      <c r="B3556" s="34"/>
      <c r="C3556" s="223" t="s">
        <v>1</v>
      </c>
      <c r="D3556" s="223" t="s">
        <v>5312</v>
      </c>
      <c r="E3556" s="18" t="s">
        <v>1</v>
      </c>
      <c r="F3556" s="224">
        <v>0</v>
      </c>
      <c r="G3556" s="33"/>
      <c r="H3556" s="34"/>
    </row>
    <row r="3557" spans="1:8" s="2" customFormat="1" ht="16.899999999999999" customHeight="1">
      <c r="A3557" s="33"/>
      <c r="B3557" s="34"/>
      <c r="C3557" s="223" t="s">
        <v>1</v>
      </c>
      <c r="D3557" s="223" t="s">
        <v>5313</v>
      </c>
      <c r="E3557" s="18" t="s">
        <v>1</v>
      </c>
      <c r="F3557" s="224">
        <v>0</v>
      </c>
      <c r="G3557" s="33"/>
      <c r="H3557" s="34"/>
    </row>
    <row r="3558" spans="1:8" s="2" customFormat="1" ht="16.899999999999999" customHeight="1">
      <c r="A3558" s="33"/>
      <c r="B3558" s="34"/>
      <c r="C3558" s="223" t="s">
        <v>1</v>
      </c>
      <c r="D3558" s="223" t="s">
        <v>5314</v>
      </c>
      <c r="E3558" s="18" t="s">
        <v>1</v>
      </c>
      <c r="F3558" s="224">
        <v>1.2669999999999999</v>
      </c>
      <c r="G3558" s="33"/>
      <c r="H3558" s="34"/>
    </row>
    <row r="3559" spans="1:8" s="2" customFormat="1" ht="16.899999999999999" customHeight="1">
      <c r="A3559" s="33"/>
      <c r="B3559" s="34"/>
      <c r="C3559" s="223" t="s">
        <v>5147</v>
      </c>
      <c r="D3559" s="223" t="s">
        <v>236</v>
      </c>
      <c r="E3559" s="18" t="s">
        <v>1</v>
      </c>
      <c r="F3559" s="224">
        <v>1.2669999999999999</v>
      </c>
      <c r="G3559" s="33"/>
      <c r="H3559" s="34"/>
    </row>
    <row r="3560" spans="1:8" s="2" customFormat="1" ht="16.899999999999999" customHeight="1">
      <c r="A3560" s="33"/>
      <c r="B3560" s="34"/>
      <c r="C3560" s="225" t="s">
        <v>5480</v>
      </c>
      <c r="D3560" s="33"/>
      <c r="E3560" s="33"/>
      <c r="F3560" s="33"/>
      <c r="G3560" s="33"/>
      <c r="H3560" s="34"/>
    </row>
    <row r="3561" spans="1:8" s="2" customFormat="1" ht="16.899999999999999" customHeight="1">
      <c r="A3561" s="33"/>
      <c r="B3561" s="34"/>
      <c r="C3561" s="223" t="s">
        <v>4990</v>
      </c>
      <c r="D3561" s="223" t="s">
        <v>4991</v>
      </c>
      <c r="E3561" s="18" t="s">
        <v>394</v>
      </c>
      <c r="F3561" s="224">
        <v>1.2669999999999999</v>
      </c>
      <c r="G3561" s="33"/>
      <c r="H3561" s="34"/>
    </row>
    <row r="3562" spans="1:8" s="2" customFormat="1" ht="16.899999999999999" customHeight="1">
      <c r="A3562" s="33"/>
      <c r="B3562" s="34"/>
      <c r="C3562" s="223" t="s">
        <v>513</v>
      </c>
      <c r="D3562" s="223" t="s">
        <v>514</v>
      </c>
      <c r="E3562" s="18" t="s">
        <v>394</v>
      </c>
      <c r="F3562" s="224">
        <v>34.442</v>
      </c>
      <c r="G3562" s="33"/>
      <c r="H3562" s="34"/>
    </row>
    <row r="3563" spans="1:8" s="2" customFormat="1" ht="16.899999999999999" customHeight="1">
      <c r="A3563" s="33"/>
      <c r="B3563" s="34"/>
      <c r="C3563" s="219" t="s">
        <v>5149</v>
      </c>
      <c r="D3563" s="220" t="s">
        <v>1</v>
      </c>
      <c r="E3563" s="221" t="s">
        <v>1</v>
      </c>
      <c r="F3563" s="222">
        <v>35.979999999999997</v>
      </c>
      <c r="G3563" s="33"/>
      <c r="H3563" s="34"/>
    </row>
    <row r="3564" spans="1:8" s="2" customFormat="1" ht="16.899999999999999" customHeight="1">
      <c r="A3564" s="33"/>
      <c r="B3564" s="34"/>
      <c r="C3564" s="223" t="s">
        <v>1</v>
      </c>
      <c r="D3564" s="223" t="s">
        <v>5207</v>
      </c>
      <c r="E3564" s="18" t="s">
        <v>1</v>
      </c>
      <c r="F3564" s="224">
        <v>0</v>
      </c>
      <c r="G3564" s="33"/>
      <c r="H3564" s="34"/>
    </row>
    <row r="3565" spans="1:8" s="2" customFormat="1" ht="16.899999999999999" customHeight="1">
      <c r="A3565" s="33"/>
      <c r="B3565" s="34"/>
      <c r="C3565" s="223" t="s">
        <v>1</v>
      </c>
      <c r="D3565" s="223" t="s">
        <v>5234</v>
      </c>
      <c r="E3565" s="18" t="s">
        <v>1</v>
      </c>
      <c r="F3565" s="224">
        <v>8.1</v>
      </c>
      <c r="G3565" s="33"/>
      <c r="H3565" s="34"/>
    </row>
    <row r="3566" spans="1:8" s="2" customFormat="1" ht="16.899999999999999" customHeight="1">
      <c r="A3566" s="33"/>
      <c r="B3566" s="34"/>
      <c r="C3566" s="223" t="s">
        <v>1</v>
      </c>
      <c r="D3566" s="223" t="s">
        <v>5213</v>
      </c>
      <c r="E3566" s="18" t="s">
        <v>1</v>
      </c>
      <c r="F3566" s="224">
        <v>0</v>
      </c>
      <c r="G3566" s="33"/>
      <c r="H3566" s="34"/>
    </row>
    <row r="3567" spans="1:8" s="2" customFormat="1" ht="16.899999999999999" customHeight="1">
      <c r="A3567" s="33"/>
      <c r="B3567" s="34"/>
      <c r="C3567" s="223" t="s">
        <v>1</v>
      </c>
      <c r="D3567" s="223" t="s">
        <v>5235</v>
      </c>
      <c r="E3567" s="18" t="s">
        <v>1</v>
      </c>
      <c r="F3567" s="224">
        <v>27.88</v>
      </c>
      <c r="G3567" s="33"/>
      <c r="H3567" s="34"/>
    </row>
    <row r="3568" spans="1:8" s="2" customFormat="1" ht="16.899999999999999" customHeight="1">
      <c r="A3568" s="33"/>
      <c r="B3568" s="34"/>
      <c r="C3568" s="223" t="s">
        <v>5149</v>
      </c>
      <c r="D3568" s="223" t="s">
        <v>5236</v>
      </c>
      <c r="E3568" s="18" t="s">
        <v>1</v>
      </c>
      <c r="F3568" s="224">
        <v>35.979999999999997</v>
      </c>
      <c r="G3568" s="33"/>
      <c r="H3568" s="34"/>
    </row>
    <row r="3569" spans="1:8" s="2" customFormat="1" ht="16.899999999999999" customHeight="1">
      <c r="A3569" s="33"/>
      <c r="B3569" s="34"/>
      <c r="C3569" s="225" t="s">
        <v>5480</v>
      </c>
      <c r="D3569" s="33"/>
      <c r="E3569" s="33"/>
      <c r="F3569" s="33"/>
      <c r="G3569" s="33"/>
      <c r="H3569" s="34"/>
    </row>
    <row r="3570" spans="1:8" s="2" customFormat="1" ht="16.899999999999999" customHeight="1">
      <c r="A3570" s="33"/>
      <c r="B3570" s="34"/>
      <c r="C3570" s="223" t="s">
        <v>1721</v>
      </c>
      <c r="D3570" s="223" t="s">
        <v>1722</v>
      </c>
      <c r="E3570" s="18" t="s">
        <v>240</v>
      </c>
      <c r="F3570" s="224">
        <v>21.588000000000001</v>
      </c>
      <c r="G3570" s="33"/>
      <c r="H3570" s="34"/>
    </row>
    <row r="3571" spans="1:8" s="2" customFormat="1" ht="16.899999999999999" customHeight="1">
      <c r="A3571" s="33"/>
      <c r="B3571" s="34"/>
      <c r="C3571" s="223" t="s">
        <v>5250</v>
      </c>
      <c r="D3571" s="223" t="s">
        <v>5251</v>
      </c>
      <c r="E3571" s="18" t="s">
        <v>240</v>
      </c>
      <c r="F3571" s="224">
        <v>14.391999999999999</v>
      </c>
      <c r="G3571" s="33"/>
      <c r="H3571" s="34"/>
    </row>
    <row r="3572" spans="1:8" s="2" customFormat="1" ht="16.899999999999999" customHeight="1">
      <c r="A3572" s="33"/>
      <c r="B3572" s="34"/>
      <c r="C3572" s="219" t="s">
        <v>5151</v>
      </c>
      <c r="D3572" s="220" t="s">
        <v>1</v>
      </c>
      <c r="E3572" s="221" t="s">
        <v>1</v>
      </c>
      <c r="F3572" s="222">
        <v>75.495999999999995</v>
      </c>
      <c r="G3572" s="33"/>
      <c r="H3572" s="34"/>
    </row>
    <row r="3573" spans="1:8" s="2" customFormat="1" ht="16.899999999999999" customHeight="1">
      <c r="A3573" s="33"/>
      <c r="B3573" s="34"/>
      <c r="C3573" s="223" t="s">
        <v>1</v>
      </c>
      <c r="D3573" s="223" t="s">
        <v>5205</v>
      </c>
      <c r="E3573" s="18" t="s">
        <v>1</v>
      </c>
      <c r="F3573" s="224">
        <v>0</v>
      </c>
      <c r="G3573" s="33"/>
      <c r="H3573" s="34"/>
    </row>
    <row r="3574" spans="1:8" s="2" customFormat="1" ht="16.899999999999999" customHeight="1">
      <c r="A3574" s="33"/>
      <c r="B3574" s="34"/>
      <c r="C3574" s="223" t="s">
        <v>1</v>
      </c>
      <c r="D3574" s="223" t="s">
        <v>5241</v>
      </c>
      <c r="E3574" s="18" t="s">
        <v>1</v>
      </c>
      <c r="F3574" s="224">
        <v>0.70399999999999996</v>
      </c>
      <c r="G3574" s="33"/>
      <c r="H3574" s="34"/>
    </row>
    <row r="3575" spans="1:8" s="2" customFormat="1" ht="16.899999999999999" customHeight="1">
      <c r="A3575" s="33"/>
      <c r="B3575" s="34"/>
      <c r="C3575" s="223" t="s">
        <v>1</v>
      </c>
      <c r="D3575" s="223" t="s">
        <v>5207</v>
      </c>
      <c r="E3575" s="18" t="s">
        <v>1</v>
      </c>
      <c r="F3575" s="224">
        <v>0</v>
      </c>
      <c r="G3575" s="33"/>
      <c r="H3575" s="34"/>
    </row>
    <row r="3576" spans="1:8" s="2" customFormat="1" ht="16.899999999999999" customHeight="1">
      <c r="A3576" s="33"/>
      <c r="B3576" s="34"/>
      <c r="C3576" s="223" t="s">
        <v>1</v>
      </c>
      <c r="D3576" s="223" t="s">
        <v>5234</v>
      </c>
      <c r="E3576" s="18" t="s">
        <v>1</v>
      </c>
      <c r="F3576" s="224">
        <v>8.1</v>
      </c>
      <c r="G3576" s="33"/>
      <c r="H3576" s="34"/>
    </row>
    <row r="3577" spans="1:8" s="2" customFormat="1" ht="16.899999999999999" customHeight="1">
      <c r="A3577" s="33"/>
      <c r="B3577" s="34"/>
      <c r="C3577" s="223" t="s">
        <v>1</v>
      </c>
      <c r="D3577" s="223" t="s">
        <v>5209</v>
      </c>
      <c r="E3577" s="18" t="s">
        <v>1</v>
      </c>
      <c r="F3577" s="224">
        <v>0</v>
      </c>
      <c r="G3577" s="33"/>
      <c r="H3577" s="34"/>
    </row>
    <row r="3578" spans="1:8" s="2" customFormat="1" ht="16.899999999999999" customHeight="1">
      <c r="A3578" s="33"/>
      <c r="B3578" s="34"/>
      <c r="C3578" s="223" t="s">
        <v>1</v>
      </c>
      <c r="D3578" s="223" t="s">
        <v>5242</v>
      </c>
      <c r="E3578" s="18" t="s">
        <v>1</v>
      </c>
      <c r="F3578" s="224">
        <v>64.05</v>
      </c>
      <c r="G3578" s="33"/>
      <c r="H3578" s="34"/>
    </row>
    <row r="3579" spans="1:8" s="2" customFormat="1" ht="16.899999999999999" customHeight="1">
      <c r="A3579" s="33"/>
      <c r="B3579" s="34"/>
      <c r="C3579" s="223" t="s">
        <v>1</v>
      </c>
      <c r="D3579" s="223" t="s">
        <v>5211</v>
      </c>
      <c r="E3579" s="18" t="s">
        <v>1</v>
      </c>
      <c r="F3579" s="224">
        <v>0</v>
      </c>
      <c r="G3579" s="33"/>
      <c r="H3579" s="34"/>
    </row>
    <row r="3580" spans="1:8" s="2" customFormat="1" ht="16.899999999999999" customHeight="1">
      <c r="A3580" s="33"/>
      <c r="B3580" s="34"/>
      <c r="C3580" s="223" t="s">
        <v>1</v>
      </c>
      <c r="D3580" s="223" t="s">
        <v>5243</v>
      </c>
      <c r="E3580" s="18" t="s">
        <v>1</v>
      </c>
      <c r="F3580" s="224">
        <v>10.742000000000001</v>
      </c>
      <c r="G3580" s="33"/>
      <c r="H3580" s="34"/>
    </row>
    <row r="3581" spans="1:8" s="2" customFormat="1" ht="16.899999999999999" customHeight="1">
      <c r="A3581" s="33"/>
      <c r="B3581" s="34"/>
      <c r="C3581" s="223" t="s">
        <v>1</v>
      </c>
      <c r="D3581" s="223" t="s">
        <v>5213</v>
      </c>
      <c r="E3581" s="18" t="s">
        <v>1</v>
      </c>
      <c r="F3581" s="224">
        <v>0</v>
      </c>
      <c r="G3581" s="33"/>
      <c r="H3581" s="34"/>
    </row>
    <row r="3582" spans="1:8" s="2" customFormat="1" ht="16.899999999999999" customHeight="1">
      <c r="A3582" s="33"/>
      <c r="B3582" s="34"/>
      <c r="C3582" s="223" t="s">
        <v>1</v>
      </c>
      <c r="D3582" s="223" t="s">
        <v>5235</v>
      </c>
      <c r="E3582" s="18" t="s">
        <v>1</v>
      </c>
      <c r="F3582" s="224">
        <v>27.88</v>
      </c>
      <c r="G3582" s="33"/>
      <c r="H3582" s="34"/>
    </row>
    <row r="3583" spans="1:8" s="2" customFormat="1" ht="16.899999999999999" customHeight="1">
      <c r="A3583" s="33"/>
      <c r="B3583" s="34"/>
      <c r="C3583" s="223" t="s">
        <v>1</v>
      </c>
      <c r="D3583" s="223" t="s">
        <v>5244</v>
      </c>
      <c r="E3583" s="18" t="s">
        <v>1</v>
      </c>
      <c r="F3583" s="224">
        <v>0</v>
      </c>
      <c r="G3583" s="33"/>
      <c r="H3583" s="34"/>
    </row>
    <row r="3584" spans="1:8" s="2" customFormat="1" ht="16.899999999999999" customHeight="1">
      <c r="A3584" s="33"/>
      <c r="B3584" s="34"/>
      <c r="C3584" s="223" t="s">
        <v>1</v>
      </c>
      <c r="D3584" s="223" t="s">
        <v>5245</v>
      </c>
      <c r="E3584" s="18" t="s">
        <v>1</v>
      </c>
      <c r="F3584" s="224">
        <v>-21.588000000000001</v>
      </c>
      <c r="G3584" s="33"/>
      <c r="H3584" s="34"/>
    </row>
    <row r="3585" spans="1:8" s="2" customFormat="1" ht="16.899999999999999" customHeight="1">
      <c r="A3585" s="33"/>
      <c r="B3585" s="34"/>
      <c r="C3585" s="223" t="s">
        <v>1</v>
      </c>
      <c r="D3585" s="223" t="s">
        <v>5237</v>
      </c>
      <c r="E3585" s="18" t="s">
        <v>1</v>
      </c>
      <c r="F3585" s="224">
        <v>0</v>
      </c>
      <c r="G3585" s="33"/>
      <c r="H3585" s="34"/>
    </row>
    <row r="3586" spans="1:8" s="2" customFormat="1" ht="16.899999999999999" customHeight="1">
      <c r="A3586" s="33"/>
      <c r="B3586" s="34"/>
      <c r="C3586" s="223" t="s">
        <v>1</v>
      </c>
      <c r="D3586" s="223" t="s">
        <v>5238</v>
      </c>
      <c r="E3586" s="18" t="s">
        <v>1</v>
      </c>
      <c r="F3586" s="224">
        <v>-14.391999999999999</v>
      </c>
      <c r="G3586" s="33"/>
      <c r="H3586" s="34"/>
    </row>
    <row r="3587" spans="1:8" s="2" customFormat="1" ht="16.899999999999999" customHeight="1">
      <c r="A3587" s="33"/>
      <c r="B3587" s="34"/>
      <c r="C3587" s="223" t="s">
        <v>5151</v>
      </c>
      <c r="D3587" s="223" t="s">
        <v>5246</v>
      </c>
      <c r="E3587" s="18" t="s">
        <v>1</v>
      </c>
      <c r="F3587" s="224">
        <v>75.495999999999995</v>
      </c>
      <c r="G3587" s="33"/>
      <c r="H3587" s="34"/>
    </row>
    <row r="3588" spans="1:8" s="2" customFormat="1" ht="16.899999999999999" customHeight="1">
      <c r="A3588" s="33"/>
      <c r="B3588" s="34"/>
      <c r="C3588" s="225" t="s">
        <v>5480</v>
      </c>
      <c r="D3588" s="33"/>
      <c r="E3588" s="33"/>
      <c r="F3588" s="33"/>
      <c r="G3588" s="33"/>
      <c r="H3588" s="34"/>
    </row>
    <row r="3589" spans="1:8" s="2" customFormat="1" ht="16.899999999999999" customHeight="1">
      <c r="A3589" s="33"/>
      <c r="B3589" s="34"/>
      <c r="C3589" s="223" t="s">
        <v>1195</v>
      </c>
      <c r="D3589" s="223" t="s">
        <v>1196</v>
      </c>
      <c r="E3589" s="18" t="s">
        <v>240</v>
      </c>
      <c r="F3589" s="224">
        <v>45.298000000000002</v>
      </c>
      <c r="G3589" s="33"/>
      <c r="H3589" s="34"/>
    </row>
    <row r="3590" spans="1:8" s="2" customFormat="1" ht="16.899999999999999" customHeight="1">
      <c r="A3590" s="33"/>
      <c r="B3590" s="34"/>
      <c r="C3590" s="223" t="s">
        <v>454</v>
      </c>
      <c r="D3590" s="223" t="s">
        <v>455</v>
      </c>
      <c r="E3590" s="18" t="s">
        <v>240</v>
      </c>
      <c r="F3590" s="224">
        <v>30.198</v>
      </c>
      <c r="G3590" s="33"/>
      <c r="H3590" s="34"/>
    </row>
    <row r="3591" spans="1:8" s="2" customFormat="1" ht="16.899999999999999" customHeight="1">
      <c r="A3591" s="33"/>
      <c r="B3591" s="34"/>
      <c r="C3591" s="219" t="s">
        <v>5153</v>
      </c>
      <c r="D3591" s="220" t="s">
        <v>1</v>
      </c>
      <c r="E3591" s="221" t="s">
        <v>1</v>
      </c>
      <c r="F3591" s="222">
        <v>20.925000000000001</v>
      </c>
      <c r="G3591" s="33"/>
      <c r="H3591" s="34"/>
    </row>
    <row r="3592" spans="1:8" s="2" customFormat="1" ht="16.899999999999999" customHeight="1">
      <c r="A3592" s="33"/>
      <c r="B3592" s="34"/>
      <c r="C3592" s="223" t="s">
        <v>1</v>
      </c>
      <c r="D3592" s="223" t="s">
        <v>5205</v>
      </c>
      <c r="E3592" s="18" t="s">
        <v>1</v>
      </c>
      <c r="F3592" s="224">
        <v>0</v>
      </c>
      <c r="G3592" s="33"/>
      <c r="H3592" s="34"/>
    </row>
    <row r="3593" spans="1:8" s="2" customFormat="1" ht="16.899999999999999" customHeight="1">
      <c r="A3593" s="33"/>
      <c r="B3593" s="34"/>
      <c r="C3593" s="223" t="s">
        <v>1</v>
      </c>
      <c r="D3593" s="223" t="s">
        <v>5206</v>
      </c>
      <c r="E3593" s="18" t="s">
        <v>1</v>
      </c>
      <c r="F3593" s="224">
        <v>0.38700000000000001</v>
      </c>
      <c r="G3593" s="33"/>
      <c r="H3593" s="34"/>
    </row>
    <row r="3594" spans="1:8" s="2" customFormat="1" ht="16.899999999999999" customHeight="1">
      <c r="A3594" s="33"/>
      <c r="B3594" s="34"/>
      <c r="C3594" s="223" t="s">
        <v>1</v>
      </c>
      <c r="D3594" s="223" t="s">
        <v>5207</v>
      </c>
      <c r="E3594" s="18" t="s">
        <v>1</v>
      </c>
      <c r="F3594" s="224">
        <v>0</v>
      </c>
      <c r="G3594" s="33"/>
      <c r="H3594" s="34"/>
    </row>
    <row r="3595" spans="1:8" s="2" customFormat="1" ht="16.899999999999999" customHeight="1">
      <c r="A3595" s="33"/>
      <c r="B3595" s="34"/>
      <c r="C3595" s="223" t="s">
        <v>1</v>
      </c>
      <c r="D3595" s="223" t="s">
        <v>5208</v>
      </c>
      <c r="E3595" s="18" t="s">
        <v>1</v>
      </c>
      <c r="F3595" s="224">
        <v>4.4550000000000001</v>
      </c>
      <c r="G3595" s="33"/>
      <c r="H3595" s="34"/>
    </row>
    <row r="3596" spans="1:8" s="2" customFormat="1" ht="16.899999999999999" customHeight="1">
      <c r="A3596" s="33"/>
      <c r="B3596" s="34"/>
      <c r="C3596" s="223" t="s">
        <v>1</v>
      </c>
      <c r="D3596" s="223" t="s">
        <v>5209</v>
      </c>
      <c r="E3596" s="18" t="s">
        <v>1</v>
      </c>
      <c r="F3596" s="224">
        <v>0</v>
      </c>
      <c r="G3596" s="33"/>
      <c r="H3596" s="34"/>
    </row>
    <row r="3597" spans="1:8" s="2" customFormat="1" ht="16.899999999999999" customHeight="1">
      <c r="A3597" s="33"/>
      <c r="B3597" s="34"/>
      <c r="C3597" s="223" t="s">
        <v>1</v>
      </c>
      <c r="D3597" s="223" t="s">
        <v>5210</v>
      </c>
      <c r="E3597" s="18" t="s">
        <v>1</v>
      </c>
      <c r="F3597" s="224">
        <v>34.020000000000003</v>
      </c>
      <c r="G3597" s="33"/>
      <c r="H3597" s="34"/>
    </row>
    <row r="3598" spans="1:8" s="2" customFormat="1" ht="16.899999999999999" customHeight="1">
      <c r="A3598" s="33"/>
      <c r="B3598" s="34"/>
      <c r="C3598" s="223" t="s">
        <v>1</v>
      </c>
      <c r="D3598" s="223" t="s">
        <v>5211</v>
      </c>
      <c r="E3598" s="18" t="s">
        <v>1</v>
      </c>
      <c r="F3598" s="224">
        <v>0</v>
      </c>
      <c r="G3598" s="33"/>
      <c r="H3598" s="34"/>
    </row>
    <row r="3599" spans="1:8" s="2" customFormat="1" ht="16.899999999999999" customHeight="1">
      <c r="A3599" s="33"/>
      <c r="B3599" s="34"/>
      <c r="C3599" s="223" t="s">
        <v>1</v>
      </c>
      <c r="D3599" s="223" t="s">
        <v>5212</v>
      </c>
      <c r="E3599" s="18" t="s">
        <v>1</v>
      </c>
      <c r="F3599" s="224">
        <v>4.3230000000000004</v>
      </c>
      <c r="G3599" s="33"/>
      <c r="H3599" s="34"/>
    </row>
    <row r="3600" spans="1:8" s="2" customFormat="1" ht="16.899999999999999" customHeight="1">
      <c r="A3600" s="33"/>
      <c r="B3600" s="34"/>
      <c r="C3600" s="223" t="s">
        <v>1</v>
      </c>
      <c r="D3600" s="223" t="s">
        <v>5213</v>
      </c>
      <c r="E3600" s="18" t="s">
        <v>1</v>
      </c>
      <c r="F3600" s="224">
        <v>0</v>
      </c>
      <c r="G3600" s="33"/>
      <c r="H3600" s="34"/>
    </row>
    <row r="3601" spans="1:8" s="2" customFormat="1" ht="16.899999999999999" customHeight="1">
      <c r="A3601" s="33"/>
      <c r="B3601" s="34"/>
      <c r="C3601" s="223" t="s">
        <v>1</v>
      </c>
      <c r="D3601" s="223" t="s">
        <v>5214</v>
      </c>
      <c r="E3601" s="18" t="s">
        <v>1</v>
      </c>
      <c r="F3601" s="224">
        <v>11.22</v>
      </c>
      <c r="G3601" s="33"/>
      <c r="H3601" s="34"/>
    </row>
    <row r="3602" spans="1:8" s="2" customFormat="1" ht="16.899999999999999" customHeight="1">
      <c r="A3602" s="33"/>
      <c r="B3602" s="34"/>
      <c r="C3602" s="223" t="s">
        <v>1</v>
      </c>
      <c r="D3602" s="223" t="s">
        <v>5215</v>
      </c>
      <c r="E3602" s="18" t="s">
        <v>1</v>
      </c>
      <c r="F3602" s="224">
        <v>0</v>
      </c>
      <c r="G3602" s="33"/>
      <c r="H3602" s="34"/>
    </row>
    <row r="3603" spans="1:8" s="2" customFormat="1" ht="16.899999999999999" customHeight="1">
      <c r="A3603" s="33"/>
      <c r="B3603" s="34"/>
      <c r="C3603" s="223" t="s">
        <v>1</v>
      </c>
      <c r="D3603" s="223" t="s">
        <v>5216</v>
      </c>
      <c r="E3603" s="18" t="s">
        <v>1</v>
      </c>
      <c r="F3603" s="224">
        <v>0</v>
      </c>
      <c r="G3603" s="33"/>
      <c r="H3603" s="34"/>
    </row>
    <row r="3604" spans="1:8" s="2" customFormat="1" ht="16.899999999999999" customHeight="1">
      <c r="A3604" s="33"/>
      <c r="B3604" s="34"/>
      <c r="C3604" s="223" t="s">
        <v>1</v>
      </c>
      <c r="D3604" s="223" t="s">
        <v>5217</v>
      </c>
      <c r="E3604" s="18" t="s">
        <v>1</v>
      </c>
      <c r="F3604" s="224">
        <v>0</v>
      </c>
      <c r="G3604" s="33"/>
      <c r="H3604" s="34"/>
    </row>
    <row r="3605" spans="1:8" s="2" customFormat="1" ht="16.899999999999999" customHeight="1">
      <c r="A3605" s="33"/>
      <c r="B3605" s="34"/>
      <c r="C3605" s="223" t="s">
        <v>1</v>
      </c>
      <c r="D3605" s="223" t="s">
        <v>5218</v>
      </c>
      <c r="E3605" s="18" t="s">
        <v>1</v>
      </c>
      <c r="F3605" s="224">
        <v>-33.479999999999997</v>
      </c>
      <c r="G3605" s="33"/>
      <c r="H3605" s="34"/>
    </row>
    <row r="3606" spans="1:8" s="2" customFormat="1" ht="16.899999999999999" customHeight="1">
      <c r="A3606" s="33"/>
      <c r="B3606" s="34"/>
      <c r="C3606" s="223" t="s">
        <v>5153</v>
      </c>
      <c r="D3606" s="223" t="s">
        <v>5219</v>
      </c>
      <c r="E3606" s="18" t="s">
        <v>1</v>
      </c>
      <c r="F3606" s="224">
        <v>20.925000000000001</v>
      </c>
      <c r="G3606" s="33"/>
      <c r="H3606" s="34"/>
    </row>
    <row r="3607" spans="1:8" s="2" customFormat="1" ht="16.899999999999999" customHeight="1">
      <c r="A3607" s="33"/>
      <c r="B3607" s="34"/>
      <c r="C3607" s="225" t="s">
        <v>5480</v>
      </c>
      <c r="D3607" s="33"/>
      <c r="E3607" s="33"/>
      <c r="F3607" s="33"/>
      <c r="G3607" s="33"/>
      <c r="H3607" s="34"/>
    </row>
    <row r="3608" spans="1:8" s="2" customFormat="1" ht="16.899999999999999" customHeight="1">
      <c r="A3608" s="33"/>
      <c r="B3608" s="34"/>
      <c r="C3608" s="223" t="s">
        <v>1146</v>
      </c>
      <c r="D3608" s="223" t="s">
        <v>1147</v>
      </c>
      <c r="E3608" s="18" t="s">
        <v>394</v>
      </c>
      <c r="F3608" s="224">
        <v>9.8819999999999997</v>
      </c>
      <c r="G3608" s="33"/>
      <c r="H3608" s="34"/>
    </row>
    <row r="3609" spans="1:8" s="2" customFormat="1" ht="16.899999999999999" customHeight="1">
      <c r="A3609" s="33"/>
      <c r="B3609" s="34"/>
      <c r="C3609" s="223" t="s">
        <v>1192</v>
      </c>
      <c r="D3609" s="223" t="s">
        <v>1193</v>
      </c>
      <c r="E3609" s="18" t="s">
        <v>394</v>
      </c>
      <c r="F3609" s="224">
        <v>2.4700000000000002</v>
      </c>
      <c r="G3609" s="33"/>
      <c r="H3609" s="34"/>
    </row>
    <row r="3610" spans="1:8" s="2" customFormat="1" ht="16.899999999999999" customHeight="1">
      <c r="A3610" s="33"/>
      <c r="B3610" s="34"/>
      <c r="C3610" s="223" t="s">
        <v>513</v>
      </c>
      <c r="D3610" s="223" t="s">
        <v>514</v>
      </c>
      <c r="E3610" s="18" t="s">
        <v>394</v>
      </c>
      <c r="F3610" s="224">
        <v>34.442</v>
      </c>
      <c r="G3610" s="33"/>
      <c r="H3610" s="34"/>
    </row>
    <row r="3611" spans="1:8" s="2" customFormat="1" ht="16.899999999999999" customHeight="1">
      <c r="A3611" s="33"/>
      <c r="B3611" s="34"/>
      <c r="C3611" s="219" t="s">
        <v>5155</v>
      </c>
      <c r="D3611" s="220" t="s">
        <v>1</v>
      </c>
      <c r="E3611" s="221" t="s">
        <v>1</v>
      </c>
      <c r="F3611" s="222">
        <v>1.1439999999999999</v>
      </c>
      <c r="G3611" s="33"/>
      <c r="H3611" s="34"/>
    </row>
    <row r="3612" spans="1:8" s="2" customFormat="1" ht="16.899999999999999" customHeight="1">
      <c r="A3612" s="33"/>
      <c r="B3612" s="34"/>
      <c r="C3612" s="223" t="s">
        <v>1</v>
      </c>
      <c r="D3612" s="223" t="s">
        <v>5309</v>
      </c>
      <c r="E3612" s="18" t="s">
        <v>1</v>
      </c>
      <c r="F3612" s="224">
        <v>0</v>
      </c>
      <c r="G3612" s="33"/>
      <c r="H3612" s="34"/>
    </row>
    <row r="3613" spans="1:8" s="2" customFormat="1" ht="16.899999999999999" customHeight="1">
      <c r="A3613" s="33"/>
      <c r="B3613" s="34"/>
      <c r="C3613" s="223" t="s">
        <v>1</v>
      </c>
      <c r="D3613" s="223" t="s">
        <v>5310</v>
      </c>
      <c r="E3613" s="18" t="s">
        <v>1</v>
      </c>
      <c r="F3613" s="224">
        <v>0</v>
      </c>
      <c r="G3613" s="33"/>
      <c r="H3613" s="34"/>
    </row>
    <row r="3614" spans="1:8" s="2" customFormat="1" ht="16.899999999999999" customHeight="1">
      <c r="A3614" s="33"/>
      <c r="B3614" s="34"/>
      <c r="C3614" s="223" t="s">
        <v>1</v>
      </c>
      <c r="D3614" s="223" t="s">
        <v>5311</v>
      </c>
      <c r="E3614" s="18" t="s">
        <v>1</v>
      </c>
      <c r="F3614" s="224">
        <v>1.1439999999999999</v>
      </c>
      <c r="G3614" s="33"/>
      <c r="H3614" s="34"/>
    </row>
    <row r="3615" spans="1:8" s="2" customFormat="1" ht="16.899999999999999" customHeight="1">
      <c r="A3615" s="33"/>
      <c r="B3615" s="34"/>
      <c r="C3615" s="223" t="s">
        <v>5155</v>
      </c>
      <c r="D3615" s="223" t="s">
        <v>282</v>
      </c>
      <c r="E3615" s="18" t="s">
        <v>1</v>
      </c>
      <c r="F3615" s="224">
        <v>1.1439999999999999</v>
      </c>
      <c r="G3615" s="33"/>
      <c r="H3615" s="34"/>
    </row>
    <row r="3616" spans="1:8" s="2" customFormat="1" ht="16.899999999999999" customHeight="1">
      <c r="A3616" s="33"/>
      <c r="B3616" s="34"/>
      <c r="C3616" s="225" t="s">
        <v>5480</v>
      </c>
      <c r="D3616" s="33"/>
      <c r="E3616" s="33"/>
      <c r="F3616" s="33"/>
      <c r="G3616" s="33"/>
      <c r="H3616" s="34"/>
    </row>
    <row r="3617" spans="1:8" s="2" customFormat="1" ht="16.899999999999999" customHeight="1">
      <c r="A3617" s="33"/>
      <c r="B3617" s="34"/>
      <c r="C3617" s="223" t="s">
        <v>686</v>
      </c>
      <c r="D3617" s="223" t="s">
        <v>687</v>
      </c>
      <c r="E3617" s="18" t="s">
        <v>394</v>
      </c>
      <c r="F3617" s="224">
        <v>1.1439999999999999</v>
      </c>
      <c r="G3617" s="33"/>
      <c r="H3617" s="34"/>
    </row>
    <row r="3618" spans="1:8" s="2" customFormat="1" ht="16.899999999999999" customHeight="1">
      <c r="A3618" s="33"/>
      <c r="B3618" s="34"/>
      <c r="C3618" s="223" t="s">
        <v>513</v>
      </c>
      <c r="D3618" s="223" t="s">
        <v>514</v>
      </c>
      <c r="E3618" s="18" t="s">
        <v>394</v>
      </c>
      <c r="F3618" s="224">
        <v>34.442</v>
      </c>
      <c r="G3618" s="33"/>
      <c r="H3618" s="34"/>
    </row>
    <row r="3619" spans="1:8" s="2" customFormat="1" ht="16.899999999999999" customHeight="1">
      <c r="A3619" s="33"/>
      <c r="B3619" s="34"/>
      <c r="C3619" s="219" t="s">
        <v>5157</v>
      </c>
      <c r="D3619" s="220" t="s">
        <v>1</v>
      </c>
      <c r="E3619" s="221" t="s">
        <v>1</v>
      </c>
      <c r="F3619" s="222">
        <v>1.62</v>
      </c>
      <c r="G3619" s="33"/>
      <c r="H3619" s="34"/>
    </row>
    <row r="3620" spans="1:8" s="2" customFormat="1" ht="16.899999999999999" customHeight="1">
      <c r="A3620" s="33"/>
      <c r="B3620" s="34"/>
      <c r="C3620" s="223" t="s">
        <v>1</v>
      </c>
      <c r="D3620" s="223" t="s">
        <v>5308</v>
      </c>
      <c r="E3620" s="18" t="s">
        <v>1</v>
      </c>
      <c r="F3620" s="224">
        <v>0</v>
      </c>
      <c r="G3620" s="33"/>
      <c r="H3620" s="34"/>
    </row>
    <row r="3621" spans="1:8" s="2" customFormat="1" ht="16.899999999999999" customHeight="1">
      <c r="A3621" s="33"/>
      <c r="B3621" s="34"/>
      <c r="C3621" s="223" t="s">
        <v>1</v>
      </c>
      <c r="D3621" s="223" t="s">
        <v>5298</v>
      </c>
      <c r="E3621" s="18" t="s">
        <v>1</v>
      </c>
      <c r="F3621" s="224">
        <v>1.62</v>
      </c>
      <c r="G3621" s="33"/>
      <c r="H3621" s="34"/>
    </row>
    <row r="3622" spans="1:8" s="2" customFormat="1" ht="16.899999999999999" customHeight="1">
      <c r="A3622" s="33"/>
      <c r="B3622" s="34"/>
      <c r="C3622" s="223" t="s">
        <v>5157</v>
      </c>
      <c r="D3622" s="223" t="s">
        <v>282</v>
      </c>
      <c r="E3622" s="18" t="s">
        <v>1</v>
      </c>
      <c r="F3622" s="224">
        <v>1.62</v>
      </c>
      <c r="G3622" s="33"/>
      <c r="H3622" s="34"/>
    </row>
    <row r="3623" spans="1:8" s="2" customFormat="1" ht="16.899999999999999" customHeight="1">
      <c r="A3623" s="33"/>
      <c r="B3623" s="34"/>
      <c r="C3623" s="225" t="s">
        <v>5480</v>
      </c>
      <c r="D3623" s="33"/>
      <c r="E3623" s="33"/>
      <c r="F3623" s="33"/>
      <c r="G3623" s="33"/>
      <c r="H3623" s="34"/>
    </row>
    <row r="3624" spans="1:8" s="2" customFormat="1" ht="16.899999999999999" customHeight="1">
      <c r="A3624" s="33"/>
      <c r="B3624" s="34"/>
      <c r="C3624" s="223" t="s">
        <v>690</v>
      </c>
      <c r="D3624" s="223" t="s">
        <v>691</v>
      </c>
      <c r="E3624" s="18" t="s">
        <v>394</v>
      </c>
      <c r="F3624" s="224">
        <v>1.62</v>
      </c>
      <c r="G3624" s="33"/>
      <c r="H3624" s="34"/>
    </row>
    <row r="3625" spans="1:8" s="2" customFormat="1" ht="16.899999999999999" customHeight="1">
      <c r="A3625" s="33"/>
      <c r="B3625" s="34"/>
      <c r="C3625" s="223" t="s">
        <v>513</v>
      </c>
      <c r="D3625" s="223" t="s">
        <v>514</v>
      </c>
      <c r="E3625" s="18" t="s">
        <v>394</v>
      </c>
      <c r="F3625" s="224">
        <v>34.442</v>
      </c>
      <c r="G3625" s="33"/>
      <c r="H3625" s="34"/>
    </row>
    <row r="3626" spans="1:8" s="2" customFormat="1" ht="16.899999999999999" customHeight="1">
      <c r="A3626" s="33"/>
      <c r="B3626" s="34"/>
      <c r="C3626" s="219" t="s">
        <v>5159</v>
      </c>
      <c r="D3626" s="220" t="s">
        <v>1</v>
      </c>
      <c r="E3626" s="221" t="s">
        <v>1</v>
      </c>
      <c r="F3626" s="222">
        <v>15</v>
      </c>
      <c r="G3626" s="33"/>
      <c r="H3626" s="34"/>
    </row>
    <row r="3627" spans="1:8" s="2" customFormat="1" ht="16.899999999999999" customHeight="1">
      <c r="A3627" s="33"/>
      <c r="B3627" s="34"/>
      <c r="C3627" s="223" t="s">
        <v>1</v>
      </c>
      <c r="D3627" s="223" t="s">
        <v>5317</v>
      </c>
      <c r="E3627" s="18" t="s">
        <v>1</v>
      </c>
      <c r="F3627" s="224">
        <v>0</v>
      </c>
      <c r="G3627" s="33"/>
      <c r="H3627" s="34"/>
    </row>
    <row r="3628" spans="1:8" s="2" customFormat="1" ht="16.899999999999999" customHeight="1">
      <c r="A3628" s="33"/>
      <c r="B3628" s="34"/>
      <c r="C3628" s="223" t="s">
        <v>1</v>
      </c>
      <c r="D3628" s="223" t="s">
        <v>5318</v>
      </c>
      <c r="E3628" s="18" t="s">
        <v>1</v>
      </c>
      <c r="F3628" s="224">
        <v>11.5</v>
      </c>
      <c r="G3628" s="33"/>
      <c r="H3628" s="34"/>
    </row>
    <row r="3629" spans="1:8" s="2" customFormat="1" ht="16.899999999999999" customHeight="1">
      <c r="A3629" s="33"/>
      <c r="B3629" s="34"/>
      <c r="C3629" s="223" t="s">
        <v>1</v>
      </c>
      <c r="D3629" s="223" t="s">
        <v>5319</v>
      </c>
      <c r="E3629" s="18" t="s">
        <v>1</v>
      </c>
      <c r="F3629" s="224">
        <v>3.5</v>
      </c>
      <c r="G3629" s="33"/>
      <c r="H3629" s="34"/>
    </row>
    <row r="3630" spans="1:8" s="2" customFormat="1" ht="16.899999999999999" customHeight="1">
      <c r="A3630" s="33"/>
      <c r="B3630" s="34"/>
      <c r="C3630" s="223" t="s">
        <v>5159</v>
      </c>
      <c r="D3630" s="223" t="s">
        <v>236</v>
      </c>
      <c r="E3630" s="18" t="s">
        <v>1</v>
      </c>
      <c r="F3630" s="224">
        <v>15</v>
      </c>
      <c r="G3630" s="33"/>
      <c r="H3630" s="34"/>
    </row>
    <row r="3631" spans="1:8" s="2" customFormat="1" ht="16.899999999999999" customHeight="1">
      <c r="A3631" s="33"/>
      <c r="B3631" s="34"/>
      <c r="C3631" s="225" t="s">
        <v>5480</v>
      </c>
      <c r="D3631" s="33"/>
      <c r="E3631" s="33"/>
      <c r="F3631" s="33"/>
      <c r="G3631" s="33"/>
      <c r="H3631" s="34"/>
    </row>
    <row r="3632" spans="1:8" s="2" customFormat="1" ht="16.899999999999999" customHeight="1">
      <c r="A3632" s="33"/>
      <c r="B3632" s="34"/>
      <c r="C3632" s="223" t="s">
        <v>1286</v>
      </c>
      <c r="D3632" s="223" t="s">
        <v>1287</v>
      </c>
      <c r="E3632" s="18" t="s">
        <v>224</v>
      </c>
      <c r="F3632" s="224">
        <v>15</v>
      </c>
      <c r="G3632" s="33"/>
      <c r="H3632" s="34"/>
    </row>
    <row r="3633" spans="1:8" s="2" customFormat="1" ht="16.899999999999999" customHeight="1">
      <c r="A3633" s="33"/>
      <c r="B3633" s="34"/>
      <c r="C3633" s="223" t="s">
        <v>513</v>
      </c>
      <c r="D3633" s="223" t="s">
        <v>514</v>
      </c>
      <c r="E3633" s="18" t="s">
        <v>394</v>
      </c>
      <c r="F3633" s="224">
        <v>34.442</v>
      </c>
      <c r="G3633" s="33"/>
      <c r="H3633" s="34"/>
    </row>
    <row r="3634" spans="1:8" s="2" customFormat="1" ht="16.899999999999999" customHeight="1">
      <c r="A3634" s="33"/>
      <c r="B3634" s="34"/>
      <c r="C3634" s="223" t="s">
        <v>1792</v>
      </c>
      <c r="D3634" s="223" t="s">
        <v>1793</v>
      </c>
      <c r="E3634" s="18" t="s">
        <v>394</v>
      </c>
      <c r="F3634" s="224">
        <v>7.1150000000000002</v>
      </c>
      <c r="G3634" s="33"/>
      <c r="H3634" s="34"/>
    </row>
    <row r="3635" spans="1:8" s="2" customFormat="1" ht="16.899999999999999" customHeight="1">
      <c r="A3635" s="33"/>
      <c r="B3635" s="34"/>
      <c r="C3635" s="223" t="s">
        <v>630</v>
      </c>
      <c r="D3635" s="223" t="s">
        <v>631</v>
      </c>
      <c r="E3635" s="18" t="s">
        <v>394</v>
      </c>
      <c r="F3635" s="224">
        <v>2.61</v>
      </c>
      <c r="G3635" s="33"/>
      <c r="H3635" s="34"/>
    </row>
    <row r="3636" spans="1:8" s="2" customFormat="1" ht="16.899999999999999" customHeight="1">
      <c r="A3636" s="33"/>
      <c r="B3636" s="34"/>
      <c r="C3636" s="223" t="s">
        <v>646</v>
      </c>
      <c r="D3636" s="223" t="s">
        <v>647</v>
      </c>
      <c r="E3636" s="18" t="s">
        <v>334</v>
      </c>
      <c r="F3636" s="224">
        <v>27.332999999999998</v>
      </c>
      <c r="G3636" s="33"/>
      <c r="H3636" s="34"/>
    </row>
    <row r="3637" spans="1:8" s="2" customFormat="1" ht="16.899999999999999" customHeight="1">
      <c r="A3637" s="33"/>
      <c r="B3637" s="34"/>
      <c r="C3637" s="223" t="s">
        <v>686</v>
      </c>
      <c r="D3637" s="223" t="s">
        <v>687</v>
      </c>
      <c r="E3637" s="18" t="s">
        <v>394</v>
      </c>
      <c r="F3637" s="224">
        <v>1.1439999999999999</v>
      </c>
      <c r="G3637" s="33"/>
      <c r="H3637" s="34"/>
    </row>
    <row r="3638" spans="1:8" s="2" customFormat="1" ht="16.899999999999999" customHeight="1">
      <c r="A3638" s="33"/>
      <c r="B3638" s="34"/>
      <c r="C3638" s="223" t="s">
        <v>797</v>
      </c>
      <c r="D3638" s="223" t="s">
        <v>798</v>
      </c>
      <c r="E3638" s="18" t="s">
        <v>394</v>
      </c>
      <c r="F3638" s="224">
        <v>2.97</v>
      </c>
      <c r="G3638" s="33"/>
      <c r="H3638" s="34"/>
    </row>
    <row r="3639" spans="1:8" s="2" customFormat="1" ht="16.899999999999999" customHeight="1">
      <c r="A3639" s="33"/>
      <c r="B3639" s="34"/>
      <c r="C3639" s="223" t="s">
        <v>1373</v>
      </c>
      <c r="D3639" s="223" t="s">
        <v>1374</v>
      </c>
      <c r="E3639" s="18" t="s">
        <v>240</v>
      </c>
      <c r="F3639" s="224">
        <v>8.6999999999999993</v>
      </c>
      <c r="G3639" s="33"/>
      <c r="H3639" s="34"/>
    </row>
    <row r="3640" spans="1:8" s="2" customFormat="1" ht="16.899999999999999" customHeight="1">
      <c r="A3640" s="33"/>
      <c r="B3640" s="34"/>
      <c r="C3640" s="223" t="s">
        <v>1289</v>
      </c>
      <c r="D3640" s="223" t="s">
        <v>1290</v>
      </c>
      <c r="E3640" s="18" t="s">
        <v>224</v>
      </c>
      <c r="F3640" s="224">
        <v>15.225</v>
      </c>
      <c r="G3640" s="33"/>
      <c r="H3640" s="34"/>
    </row>
    <row r="3641" spans="1:8" s="2" customFormat="1" ht="16.899999999999999" customHeight="1">
      <c r="A3641" s="33"/>
      <c r="B3641" s="34"/>
      <c r="C3641" s="219" t="s">
        <v>5161</v>
      </c>
      <c r="D3641" s="220" t="s">
        <v>1</v>
      </c>
      <c r="E3641" s="221" t="s">
        <v>1</v>
      </c>
      <c r="F3641" s="222">
        <v>9.5250000000000004</v>
      </c>
      <c r="G3641" s="33"/>
      <c r="H3641" s="34"/>
    </row>
    <row r="3642" spans="1:8" s="2" customFormat="1" ht="16.899999999999999" customHeight="1">
      <c r="A3642" s="33"/>
      <c r="B3642" s="34"/>
      <c r="C3642" s="223" t="s">
        <v>1</v>
      </c>
      <c r="D3642" s="223" t="s">
        <v>5227</v>
      </c>
      <c r="E3642" s="18" t="s">
        <v>1</v>
      </c>
      <c r="F3642" s="224">
        <v>0</v>
      </c>
      <c r="G3642" s="33"/>
      <c r="H3642" s="34"/>
    </row>
    <row r="3643" spans="1:8" s="2" customFormat="1" ht="16.899999999999999" customHeight="1">
      <c r="A3643" s="33"/>
      <c r="B3643" s="34"/>
      <c r="C3643" s="223" t="s">
        <v>1</v>
      </c>
      <c r="D3643" s="223" t="s">
        <v>4884</v>
      </c>
      <c r="E3643" s="18" t="s">
        <v>1</v>
      </c>
      <c r="F3643" s="224">
        <v>0</v>
      </c>
      <c r="G3643" s="33"/>
      <c r="H3643" s="34"/>
    </row>
    <row r="3644" spans="1:8" s="2" customFormat="1" ht="16.899999999999999" customHeight="1">
      <c r="A3644" s="33"/>
      <c r="B3644" s="34"/>
      <c r="C3644" s="223" t="s">
        <v>1</v>
      </c>
      <c r="D3644" s="223" t="s">
        <v>5228</v>
      </c>
      <c r="E3644" s="18" t="s">
        <v>1</v>
      </c>
      <c r="F3644" s="224">
        <v>3.42</v>
      </c>
      <c r="G3644" s="33"/>
      <c r="H3644" s="34"/>
    </row>
    <row r="3645" spans="1:8" s="2" customFormat="1" ht="16.899999999999999" customHeight="1">
      <c r="A3645" s="33"/>
      <c r="B3645" s="34"/>
      <c r="C3645" s="223" t="s">
        <v>1</v>
      </c>
      <c r="D3645" s="223" t="s">
        <v>5229</v>
      </c>
      <c r="E3645" s="18" t="s">
        <v>1</v>
      </c>
      <c r="F3645" s="224">
        <v>0</v>
      </c>
      <c r="G3645" s="33"/>
      <c r="H3645" s="34"/>
    </row>
    <row r="3646" spans="1:8" s="2" customFormat="1" ht="16.899999999999999" customHeight="1">
      <c r="A3646" s="33"/>
      <c r="B3646" s="34"/>
      <c r="C3646" s="223" t="s">
        <v>1</v>
      </c>
      <c r="D3646" s="223" t="s">
        <v>5230</v>
      </c>
      <c r="E3646" s="18" t="s">
        <v>1</v>
      </c>
      <c r="F3646" s="224">
        <v>0</v>
      </c>
      <c r="G3646" s="33"/>
      <c r="H3646" s="34"/>
    </row>
    <row r="3647" spans="1:8" s="2" customFormat="1" ht="16.899999999999999" customHeight="1">
      <c r="A3647" s="33"/>
      <c r="B3647" s="34"/>
      <c r="C3647" s="223" t="s">
        <v>1</v>
      </c>
      <c r="D3647" s="223" t="s">
        <v>5231</v>
      </c>
      <c r="E3647" s="18" t="s">
        <v>1</v>
      </c>
      <c r="F3647" s="224">
        <v>1.4850000000000001</v>
      </c>
      <c r="G3647" s="33"/>
      <c r="H3647" s="34"/>
    </row>
    <row r="3648" spans="1:8" s="2" customFormat="1" ht="16.899999999999999" customHeight="1">
      <c r="A3648" s="33"/>
      <c r="B3648" s="34"/>
      <c r="C3648" s="223" t="s">
        <v>1</v>
      </c>
      <c r="D3648" s="223" t="s">
        <v>5232</v>
      </c>
      <c r="E3648" s="18" t="s">
        <v>1</v>
      </c>
      <c r="F3648" s="224">
        <v>4.62</v>
      </c>
      <c r="G3648" s="33"/>
      <c r="H3648" s="34"/>
    </row>
    <row r="3649" spans="1:8" s="2" customFormat="1" ht="16.899999999999999" customHeight="1">
      <c r="A3649" s="33"/>
      <c r="B3649" s="34"/>
      <c r="C3649" s="223" t="s">
        <v>5161</v>
      </c>
      <c r="D3649" s="223" t="s">
        <v>236</v>
      </c>
      <c r="E3649" s="18" t="s">
        <v>1</v>
      </c>
      <c r="F3649" s="224">
        <v>9.5250000000000004</v>
      </c>
      <c r="G3649" s="33"/>
      <c r="H3649" s="34"/>
    </row>
    <row r="3650" spans="1:8" s="2" customFormat="1" ht="16.899999999999999" customHeight="1">
      <c r="A3650" s="33"/>
      <c r="B3650" s="34"/>
      <c r="C3650" s="225" t="s">
        <v>5480</v>
      </c>
      <c r="D3650" s="33"/>
      <c r="E3650" s="33"/>
      <c r="F3650" s="33"/>
      <c r="G3650" s="33"/>
      <c r="H3650" s="34"/>
    </row>
    <row r="3651" spans="1:8" s="2" customFormat="1" ht="16.899999999999999" customHeight="1">
      <c r="A3651" s="33"/>
      <c r="B3651" s="34"/>
      <c r="C3651" s="223" t="s">
        <v>392</v>
      </c>
      <c r="D3651" s="223" t="s">
        <v>393</v>
      </c>
      <c r="E3651" s="18" t="s">
        <v>394</v>
      </c>
      <c r="F3651" s="224">
        <v>9.5250000000000004</v>
      </c>
      <c r="G3651" s="33"/>
      <c r="H3651" s="34"/>
    </row>
    <row r="3652" spans="1:8" s="2" customFormat="1" ht="16.899999999999999" customHeight="1">
      <c r="A3652" s="33"/>
      <c r="B3652" s="34"/>
      <c r="C3652" s="223" t="s">
        <v>401</v>
      </c>
      <c r="D3652" s="223" t="s">
        <v>402</v>
      </c>
      <c r="E3652" s="18" t="s">
        <v>394</v>
      </c>
      <c r="F3652" s="224">
        <v>6.8579999999999997</v>
      </c>
      <c r="G3652" s="33"/>
      <c r="H3652" s="34"/>
    </row>
    <row r="3653" spans="1:8" s="2" customFormat="1" ht="16.899999999999999" customHeight="1">
      <c r="A3653" s="33"/>
      <c r="B3653" s="34"/>
      <c r="C3653" s="223" t="s">
        <v>407</v>
      </c>
      <c r="D3653" s="223" t="s">
        <v>408</v>
      </c>
      <c r="E3653" s="18" t="s">
        <v>394</v>
      </c>
      <c r="F3653" s="224">
        <v>1.7150000000000001</v>
      </c>
      <c r="G3653" s="33"/>
      <c r="H3653" s="34"/>
    </row>
    <row r="3654" spans="1:8" s="2" customFormat="1" ht="16.899999999999999" customHeight="1">
      <c r="A3654" s="33"/>
      <c r="B3654" s="34"/>
      <c r="C3654" s="219" t="s">
        <v>5337</v>
      </c>
      <c r="D3654" s="220" t="s">
        <v>1</v>
      </c>
      <c r="E3654" s="221" t="s">
        <v>1</v>
      </c>
      <c r="F3654" s="222">
        <v>5</v>
      </c>
      <c r="G3654" s="33"/>
      <c r="H3654" s="34"/>
    </row>
    <row r="3655" spans="1:8" s="2" customFormat="1" ht="16.899999999999999" customHeight="1">
      <c r="A3655" s="33"/>
      <c r="B3655" s="34"/>
      <c r="C3655" s="223" t="s">
        <v>1</v>
      </c>
      <c r="D3655" s="223" t="s">
        <v>5334</v>
      </c>
      <c r="E3655" s="18" t="s">
        <v>1</v>
      </c>
      <c r="F3655" s="224">
        <v>0</v>
      </c>
      <c r="G3655" s="33"/>
      <c r="H3655" s="34"/>
    </row>
    <row r="3656" spans="1:8" s="2" customFormat="1" ht="16.899999999999999" customHeight="1">
      <c r="A3656" s="33"/>
      <c r="B3656" s="34"/>
      <c r="C3656" s="223" t="s">
        <v>1</v>
      </c>
      <c r="D3656" s="223" t="s">
        <v>5335</v>
      </c>
      <c r="E3656" s="18" t="s">
        <v>1</v>
      </c>
      <c r="F3656" s="224">
        <v>0</v>
      </c>
      <c r="G3656" s="33"/>
      <c r="H3656" s="34"/>
    </row>
    <row r="3657" spans="1:8" s="2" customFormat="1" ht="16.899999999999999" customHeight="1">
      <c r="A3657" s="33"/>
      <c r="B3657" s="34"/>
      <c r="C3657" s="223" t="s">
        <v>1</v>
      </c>
      <c r="D3657" s="223" t="s">
        <v>5336</v>
      </c>
      <c r="E3657" s="18" t="s">
        <v>1</v>
      </c>
      <c r="F3657" s="224">
        <v>5</v>
      </c>
      <c r="G3657" s="33"/>
      <c r="H3657" s="34"/>
    </row>
    <row r="3658" spans="1:8" s="2" customFormat="1" ht="16.899999999999999" customHeight="1">
      <c r="A3658" s="33"/>
      <c r="B3658" s="34"/>
      <c r="C3658" s="223" t="s">
        <v>5337</v>
      </c>
      <c r="D3658" s="223" t="s">
        <v>5025</v>
      </c>
      <c r="E3658" s="18" t="s">
        <v>1</v>
      </c>
      <c r="F3658" s="224">
        <v>5</v>
      </c>
      <c r="G3658" s="33"/>
      <c r="H3658" s="34"/>
    </row>
    <row r="3659" spans="1:8" s="2" customFormat="1" ht="16.899999999999999" customHeight="1">
      <c r="A3659" s="33"/>
      <c r="B3659" s="34"/>
      <c r="C3659" s="219" t="s">
        <v>5163</v>
      </c>
      <c r="D3659" s="220" t="s">
        <v>1</v>
      </c>
      <c r="E3659" s="221" t="s">
        <v>1</v>
      </c>
      <c r="F3659" s="222">
        <v>7.1150000000000002</v>
      </c>
      <c r="G3659" s="33"/>
      <c r="H3659" s="34"/>
    </row>
    <row r="3660" spans="1:8" s="2" customFormat="1" ht="16.899999999999999" customHeight="1">
      <c r="A3660" s="33"/>
      <c r="B3660" s="34"/>
      <c r="C3660" s="223" t="s">
        <v>1</v>
      </c>
      <c r="D3660" s="223" t="s">
        <v>5285</v>
      </c>
      <c r="E3660" s="18" t="s">
        <v>1</v>
      </c>
      <c r="F3660" s="224">
        <v>0</v>
      </c>
      <c r="G3660" s="33"/>
      <c r="H3660" s="34"/>
    </row>
    <row r="3661" spans="1:8" s="2" customFormat="1" ht="16.899999999999999" customHeight="1">
      <c r="A3661" s="33"/>
      <c r="B3661" s="34"/>
      <c r="C3661" s="223" t="s">
        <v>1</v>
      </c>
      <c r="D3661" s="223" t="s">
        <v>5286</v>
      </c>
      <c r="E3661" s="18" t="s">
        <v>1</v>
      </c>
      <c r="F3661" s="224">
        <v>0</v>
      </c>
      <c r="G3661" s="33"/>
      <c r="H3661" s="34"/>
    </row>
    <row r="3662" spans="1:8" s="2" customFormat="1" ht="16.899999999999999" customHeight="1">
      <c r="A3662" s="33"/>
      <c r="B3662" s="34"/>
      <c r="C3662" s="223" t="s">
        <v>1</v>
      </c>
      <c r="D3662" s="223" t="s">
        <v>5287</v>
      </c>
      <c r="E3662" s="18" t="s">
        <v>1</v>
      </c>
      <c r="F3662" s="224">
        <v>0</v>
      </c>
      <c r="G3662" s="33"/>
      <c r="H3662" s="34"/>
    </row>
    <row r="3663" spans="1:8" s="2" customFormat="1" ht="16.899999999999999" customHeight="1">
      <c r="A3663" s="33"/>
      <c r="B3663" s="34"/>
      <c r="C3663" s="223" t="s">
        <v>1</v>
      </c>
      <c r="D3663" s="223" t="s">
        <v>5288</v>
      </c>
      <c r="E3663" s="18" t="s">
        <v>1</v>
      </c>
      <c r="F3663" s="224">
        <v>10.082000000000001</v>
      </c>
      <c r="G3663" s="33"/>
      <c r="H3663" s="34"/>
    </row>
    <row r="3664" spans="1:8" s="2" customFormat="1" ht="16.899999999999999" customHeight="1">
      <c r="A3664" s="33"/>
      <c r="B3664" s="34"/>
      <c r="C3664" s="223" t="s">
        <v>1</v>
      </c>
      <c r="D3664" s="223" t="s">
        <v>5289</v>
      </c>
      <c r="E3664" s="18" t="s">
        <v>1</v>
      </c>
      <c r="F3664" s="224">
        <v>-2.4700000000000002</v>
      </c>
      <c r="G3664" s="33"/>
      <c r="H3664" s="34"/>
    </row>
    <row r="3665" spans="1:8" s="2" customFormat="1" ht="16.899999999999999" customHeight="1">
      <c r="A3665" s="33"/>
      <c r="B3665" s="34"/>
      <c r="C3665" s="223" t="s">
        <v>1</v>
      </c>
      <c r="D3665" s="223" t="s">
        <v>5290</v>
      </c>
      <c r="E3665" s="18" t="s">
        <v>1</v>
      </c>
      <c r="F3665" s="224">
        <v>-0.34899999999999998</v>
      </c>
      <c r="G3665" s="33"/>
      <c r="H3665" s="34"/>
    </row>
    <row r="3666" spans="1:8" s="2" customFormat="1" ht="16.899999999999999" customHeight="1">
      <c r="A3666" s="33"/>
      <c r="B3666" s="34"/>
      <c r="C3666" s="223" t="s">
        <v>1</v>
      </c>
      <c r="D3666" s="223" t="s">
        <v>5273</v>
      </c>
      <c r="E3666" s="18" t="s">
        <v>1</v>
      </c>
      <c r="F3666" s="224">
        <v>-0.14799999999999999</v>
      </c>
      <c r="G3666" s="33"/>
      <c r="H3666" s="34"/>
    </row>
    <row r="3667" spans="1:8" s="2" customFormat="1" ht="16.899999999999999" customHeight="1">
      <c r="A3667" s="33"/>
      <c r="B3667" s="34"/>
      <c r="C3667" s="223" t="s">
        <v>1</v>
      </c>
      <c r="D3667" s="223" t="s">
        <v>5291</v>
      </c>
      <c r="E3667" s="18" t="s">
        <v>1</v>
      </c>
      <c r="F3667" s="224">
        <v>0</v>
      </c>
      <c r="G3667" s="33"/>
      <c r="H3667" s="34"/>
    </row>
    <row r="3668" spans="1:8" s="2" customFormat="1" ht="16.899999999999999" customHeight="1">
      <c r="A3668" s="33"/>
      <c r="B3668" s="34"/>
      <c r="C3668" s="223" t="s">
        <v>5163</v>
      </c>
      <c r="D3668" s="223" t="s">
        <v>236</v>
      </c>
      <c r="E3668" s="18" t="s">
        <v>1</v>
      </c>
      <c r="F3668" s="224">
        <v>7.1150000000000002</v>
      </c>
      <c r="G3668" s="33"/>
      <c r="H3668" s="34"/>
    </row>
    <row r="3669" spans="1:8" s="2" customFormat="1" ht="16.899999999999999" customHeight="1">
      <c r="A3669" s="33"/>
      <c r="B3669" s="34"/>
      <c r="C3669" s="225" t="s">
        <v>5480</v>
      </c>
      <c r="D3669" s="33"/>
      <c r="E3669" s="33"/>
      <c r="F3669" s="33"/>
      <c r="G3669" s="33"/>
      <c r="H3669" s="34"/>
    </row>
    <row r="3670" spans="1:8" s="2" customFormat="1" ht="16.899999999999999" customHeight="1">
      <c r="A3670" s="33"/>
      <c r="B3670" s="34"/>
      <c r="C3670" s="223" t="s">
        <v>1792</v>
      </c>
      <c r="D3670" s="223" t="s">
        <v>1793</v>
      </c>
      <c r="E3670" s="18" t="s">
        <v>394</v>
      </c>
      <c r="F3670" s="224">
        <v>7.1150000000000002</v>
      </c>
      <c r="G3670" s="33"/>
      <c r="H3670" s="34"/>
    </row>
    <row r="3671" spans="1:8" s="2" customFormat="1" ht="16.899999999999999" customHeight="1">
      <c r="A3671" s="33"/>
      <c r="B3671" s="34"/>
      <c r="C3671" s="223" t="s">
        <v>513</v>
      </c>
      <c r="D3671" s="223" t="s">
        <v>514</v>
      </c>
      <c r="E3671" s="18" t="s">
        <v>394</v>
      </c>
      <c r="F3671" s="224">
        <v>34.442</v>
      </c>
      <c r="G3671" s="33"/>
      <c r="H3671" s="34"/>
    </row>
    <row r="3672" spans="1:8" s="2" customFormat="1" ht="16.899999999999999" customHeight="1">
      <c r="A3672" s="33"/>
      <c r="B3672" s="34"/>
      <c r="C3672" s="219" t="s">
        <v>5279</v>
      </c>
      <c r="D3672" s="220" t="s">
        <v>1</v>
      </c>
      <c r="E3672" s="221" t="s">
        <v>1</v>
      </c>
      <c r="F3672" s="222">
        <v>34.442</v>
      </c>
      <c r="G3672" s="33"/>
      <c r="H3672" s="34"/>
    </row>
    <row r="3673" spans="1:8" s="2" customFormat="1" ht="16.899999999999999" customHeight="1">
      <c r="A3673" s="33"/>
      <c r="B3673" s="34"/>
      <c r="C3673" s="223" t="s">
        <v>1</v>
      </c>
      <c r="D3673" s="223" t="s">
        <v>5266</v>
      </c>
      <c r="E3673" s="18" t="s">
        <v>1</v>
      </c>
      <c r="F3673" s="224">
        <v>0</v>
      </c>
      <c r="G3673" s="33"/>
      <c r="H3673" s="34"/>
    </row>
    <row r="3674" spans="1:8" s="2" customFormat="1" ht="16.899999999999999" customHeight="1">
      <c r="A3674" s="33"/>
      <c r="B3674" s="34"/>
      <c r="C3674" s="223" t="s">
        <v>1</v>
      </c>
      <c r="D3674" s="223" t="s">
        <v>4919</v>
      </c>
      <c r="E3674" s="18" t="s">
        <v>1</v>
      </c>
      <c r="F3674" s="224">
        <v>0</v>
      </c>
      <c r="G3674" s="33"/>
      <c r="H3674" s="34"/>
    </row>
    <row r="3675" spans="1:8" s="2" customFormat="1" ht="16.899999999999999" customHeight="1">
      <c r="A3675" s="33"/>
      <c r="B3675" s="34"/>
      <c r="C3675" s="223" t="s">
        <v>1</v>
      </c>
      <c r="D3675" s="223" t="s">
        <v>5153</v>
      </c>
      <c r="E3675" s="18" t="s">
        <v>1</v>
      </c>
      <c r="F3675" s="224">
        <v>20.925000000000001</v>
      </c>
      <c r="G3675" s="33"/>
      <c r="H3675" s="34"/>
    </row>
    <row r="3676" spans="1:8" s="2" customFormat="1" ht="16.899999999999999" customHeight="1">
      <c r="A3676" s="33"/>
      <c r="B3676" s="34"/>
      <c r="C3676" s="223" t="s">
        <v>1</v>
      </c>
      <c r="D3676" s="223" t="s">
        <v>5267</v>
      </c>
      <c r="E3676" s="18" t="s">
        <v>1</v>
      </c>
      <c r="F3676" s="224">
        <v>0</v>
      </c>
      <c r="G3676" s="33"/>
      <c r="H3676" s="34"/>
    </row>
    <row r="3677" spans="1:8" s="2" customFormat="1" ht="16.899999999999999" customHeight="1">
      <c r="A3677" s="33"/>
      <c r="B3677" s="34"/>
      <c r="C3677" s="223" t="s">
        <v>1</v>
      </c>
      <c r="D3677" s="223" t="s">
        <v>4097</v>
      </c>
      <c r="E3677" s="18" t="s">
        <v>1</v>
      </c>
      <c r="F3677" s="224">
        <v>33.479999999999997</v>
      </c>
      <c r="G3677" s="33"/>
      <c r="H3677" s="34"/>
    </row>
    <row r="3678" spans="1:8" s="2" customFormat="1" ht="16.899999999999999" customHeight="1">
      <c r="A3678" s="33"/>
      <c r="B3678" s="34"/>
      <c r="C3678" s="223" t="s">
        <v>1</v>
      </c>
      <c r="D3678" s="223" t="s">
        <v>4920</v>
      </c>
      <c r="E3678" s="18" t="s">
        <v>1</v>
      </c>
      <c r="F3678" s="224">
        <v>0</v>
      </c>
      <c r="G3678" s="33"/>
      <c r="H3678" s="34"/>
    </row>
    <row r="3679" spans="1:8" s="2" customFormat="1" ht="16.899999999999999" customHeight="1">
      <c r="A3679" s="33"/>
      <c r="B3679" s="34"/>
      <c r="C3679" s="223" t="s">
        <v>1</v>
      </c>
      <c r="D3679" s="223" t="s">
        <v>5268</v>
      </c>
      <c r="E3679" s="18" t="s">
        <v>1</v>
      </c>
      <c r="F3679" s="224">
        <v>-2.61</v>
      </c>
      <c r="G3679" s="33"/>
      <c r="H3679" s="34"/>
    </row>
    <row r="3680" spans="1:8" s="2" customFormat="1" ht="16.899999999999999" customHeight="1">
      <c r="A3680" s="33"/>
      <c r="B3680" s="34"/>
      <c r="C3680" s="223" t="s">
        <v>1</v>
      </c>
      <c r="D3680" s="223" t="s">
        <v>5269</v>
      </c>
      <c r="E3680" s="18" t="s">
        <v>1</v>
      </c>
      <c r="F3680" s="224">
        <v>-1.62</v>
      </c>
      <c r="G3680" s="33"/>
      <c r="H3680" s="34"/>
    </row>
    <row r="3681" spans="1:8" s="2" customFormat="1" ht="16.899999999999999" customHeight="1">
      <c r="A3681" s="33"/>
      <c r="B3681" s="34"/>
      <c r="C3681" s="223" t="s">
        <v>1</v>
      </c>
      <c r="D3681" s="223" t="s">
        <v>5270</v>
      </c>
      <c r="E3681" s="18" t="s">
        <v>1</v>
      </c>
      <c r="F3681" s="224">
        <v>-1.1439999999999999</v>
      </c>
      <c r="G3681" s="33"/>
      <c r="H3681" s="34"/>
    </row>
    <row r="3682" spans="1:8" s="2" customFormat="1" ht="16.899999999999999" customHeight="1">
      <c r="A3682" s="33"/>
      <c r="B3682" s="34"/>
      <c r="C3682" s="223" t="s">
        <v>1</v>
      </c>
      <c r="D3682" s="223" t="s">
        <v>5271</v>
      </c>
      <c r="E3682" s="18" t="s">
        <v>1</v>
      </c>
      <c r="F3682" s="224">
        <v>-1.2669999999999999</v>
      </c>
      <c r="G3682" s="33"/>
      <c r="H3682" s="34"/>
    </row>
    <row r="3683" spans="1:8" s="2" customFormat="1" ht="16.899999999999999" customHeight="1">
      <c r="A3683" s="33"/>
      <c r="B3683" s="34"/>
      <c r="C3683" s="223" t="s">
        <v>1</v>
      </c>
      <c r="D3683" s="223" t="s">
        <v>5272</v>
      </c>
      <c r="E3683" s="18" t="s">
        <v>1</v>
      </c>
      <c r="F3683" s="224">
        <v>-2.97</v>
      </c>
      <c r="G3683" s="33"/>
      <c r="H3683" s="34"/>
    </row>
    <row r="3684" spans="1:8" s="2" customFormat="1" ht="16.899999999999999" customHeight="1">
      <c r="A3684" s="33"/>
      <c r="B3684" s="34"/>
      <c r="C3684" s="223" t="s">
        <v>1</v>
      </c>
      <c r="D3684" s="223" t="s">
        <v>5273</v>
      </c>
      <c r="E3684" s="18" t="s">
        <v>1</v>
      </c>
      <c r="F3684" s="224">
        <v>-0.14799999999999999</v>
      </c>
      <c r="G3684" s="33"/>
      <c r="H3684" s="34"/>
    </row>
    <row r="3685" spans="1:8" s="2" customFormat="1" ht="16.899999999999999" customHeight="1">
      <c r="A3685" s="33"/>
      <c r="B3685" s="34"/>
      <c r="C3685" s="223" t="s">
        <v>1</v>
      </c>
      <c r="D3685" s="223" t="s">
        <v>5274</v>
      </c>
      <c r="E3685" s="18" t="s">
        <v>1</v>
      </c>
      <c r="F3685" s="224">
        <v>-7.1150000000000002</v>
      </c>
      <c r="G3685" s="33"/>
      <c r="H3685" s="34"/>
    </row>
    <row r="3686" spans="1:8" s="2" customFormat="1" ht="16.899999999999999" customHeight="1">
      <c r="A3686" s="33"/>
      <c r="B3686" s="34"/>
      <c r="C3686" s="223" t="s">
        <v>1</v>
      </c>
      <c r="D3686" s="223" t="s">
        <v>5275</v>
      </c>
      <c r="E3686" s="18" t="s">
        <v>1</v>
      </c>
      <c r="F3686" s="224">
        <v>0</v>
      </c>
      <c r="G3686" s="33"/>
      <c r="H3686" s="34"/>
    </row>
    <row r="3687" spans="1:8" s="2" customFormat="1" ht="16.899999999999999" customHeight="1">
      <c r="A3687" s="33"/>
      <c r="B3687" s="34"/>
      <c r="C3687" s="223" t="s">
        <v>1</v>
      </c>
      <c r="D3687" s="223" t="s">
        <v>5276</v>
      </c>
      <c r="E3687" s="18" t="s">
        <v>1</v>
      </c>
      <c r="F3687" s="224">
        <v>-0.40300000000000002</v>
      </c>
      <c r="G3687" s="33"/>
      <c r="H3687" s="34"/>
    </row>
    <row r="3688" spans="1:8" s="2" customFormat="1" ht="16.899999999999999" customHeight="1">
      <c r="A3688" s="33"/>
      <c r="B3688" s="34"/>
      <c r="C3688" s="223" t="s">
        <v>1</v>
      </c>
      <c r="D3688" s="223" t="s">
        <v>5277</v>
      </c>
      <c r="E3688" s="18" t="s">
        <v>1</v>
      </c>
      <c r="F3688" s="224">
        <v>0</v>
      </c>
      <c r="G3688" s="33"/>
      <c r="H3688" s="34"/>
    </row>
    <row r="3689" spans="1:8" s="2" customFormat="1" ht="16.899999999999999" customHeight="1">
      <c r="A3689" s="33"/>
      <c r="B3689" s="34"/>
      <c r="C3689" s="223" t="s">
        <v>1</v>
      </c>
      <c r="D3689" s="223" t="s">
        <v>5278</v>
      </c>
      <c r="E3689" s="18" t="s">
        <v>1</v>
      </c>
      <c r="F3689" s="224">
        <v>-2.6859999999999999</v>
      </c>
      <c r="G3689" s="33"/>
      <c r="H3689" s="34"/>
    </row>
    <row r="3690" spans="1:8" s="2" customFormat="1" ht="16.899999999999999" customHeight="1">
      <c r="A3690" s="33"/>
      <c r="B3690" s="34"/>
      <c r="C3690" s="223" t="s">
        <v>5279</v>
      </c>
      <c r="D3690" s="223" t="s">
        <v>4935</v>
      </c>
      <c r="E3690" s="18" t="s">
        <v>1</v>
      </c>
      <c r="F3690" s="224">
        <v>34.442</v>
      </c>
      <c r="G3690" s="33"/>
      <c r="H3690" s="34"/>
    </row>
    <row r="3691" spans="1:8" s="2" customFormat="1" ht="16.899999999999999" customHeight="1">
      <c r="A3691" s="33"/>
      <c r="B3691" s="34"/>
      <c r="C3691" s="219" t="s">
        <v>5165</v>
      </c>
      <c r="D3691" s="220" t="s">
        <v>1</v>
      </c>
      <c r="E3691" s="221" t="s">
        <v>1</v>
      </c>
      <c r="F3691" s="222">
        <v>1.8</v>
      </c>
      <c r="G3691" s="33"/>
      <c r="H3691" s="34"/>
    </row>
    <row r="3692" spans="1:8" s="2" customFormat="1" ht="16.899999999999999" customHeight="1">
      <c r="A3692" s="33"/>
      <c r="B3692" s="34"/>
      <c r="C3692" s="223" t="s">
        <v>1</v>
      </c>
      <c r="D3692" s="223" t="s">
        <v>5197</v>
      </c>
      <c r="E3692" s="18" t="s">
        <v>1</v>
      </c>
      <c r="F3692" s="224">
        <v>1.8</v>
      </c>
      <c r="G3692" s="33"/>
      <c r="H3692" s="34"/>
    </row>
    <row r="3693" spans="1:8" s="2" customFormat="1" ht="16.899999999999999" customHeight="1">
      <c r="A3693" s="33"/>
      <c r="B3693" s="34"/>
      <c r="C3693" s="223" t="s">
        <v>5165</v>
      </c>
      <c r="D3693" s="223" t="s">
        <v>282</v>
      </c>
      <c r="E3693" s="18" t="s">
        <v>1</v>
      </c>
      <c r="F3693" s="224">
        <v>1.8</v>
      </c>
      <c r="G3693" s="33"/>
      <c r="H3693" s="34"/>
    </row>
    <row r="3694" spans="1:8" s="2" customFormat="1" ht="16.899999999999999" customHeight="1">
      <c r="A3694" s="33"/>
      <c r="B3694" s="34"/>
      <c r="C3694" s="225" t="s">
        <v>5480</v>
      </c>
      <c r="D3694" s="33"/>
      <c r="E3694" s="33"/>
      <c r="F3694" s="33"/>
      <c r="G3694" s="33"/>
      <c r="H3694" s="34"/>
    </row>
    <row r="3695" spans="1:8" s="2" customFormat="1" ht="16.899999999999999" customHeight="1">
      <c r="A3695" s="33"/>
      <c r="B3695" s="34"/>
      <c r="C3695" s="223" t="s">
        <v>356</v>
      </c>
      <c r="D3695" s="223" t="s">
        <v>357</v>
      </c>
      <c r="E3695" s="18" t="s">
        <v>224</v>
      </c>
      <c r="F3695" s="224">
        <v>1.8</v>
      </c>
      <c r="G3695" s="33"/>
      <c r="H3695" s="34"/>
    </row>
    <row r="3696" spans="1:8" s="2" customFormat="1" ht="16.899999999999999" customHeight="1">
      <c r="A3696" s="33"/>
      <c r="B3696" s="34"/>
      <c r="C3696" s="223" t="s">
        <v>392</v>
      </c>
      <c r="D3696" s="223" t="s">
        <v>393</v>
      </c>
      <c r="E3696" s="18" t="s">
        <v>394</v>
      </c>
      <c r="F3696" s="224">
        <v>9.5250000000000004</v>
      </c>
      <c r="G3696" s="33"/>
      <c r="H3696" s="34"/>
    </row>
    <row r="3697" spans="1:8" s="2" customFormat="1" ht="16.899999999999999" customHeight="1">
      <c r="A3697" s="33"/>
      <c r="B3697" s="34"/>
      <c r="C3697" s="223" t="s">
        <v>5138</v>
      </c>
      <c r="D3697" s="223" t="s">
        <v>1035</v>
      </c>
      <c r="E3697" s="18" t="s">
        <v>224</v>
      </c>
      <c r="F3697" s="224">
        <v>1.8</v>
      </c>
      <c r="G3697" s="33"/>
      <c r="H3697" s="34"/>
    </row>
    <row r="3698" spans="1:8" s="2" customFormat="1" ht="16.899999999999999" customHeight="1">
      <c r="A3698" s="33"/>
      <c r="B3698" s="34"/>
      <c r="C3698" s="219" t="s">
        <v>5166</v>
      </c>
      <c r="D3698" s="220" t="s">
        <v>1</v>
      </c>
      <c r="E3698" s="221" t="s">
        <v>1</v>
      </c>
      <c r="F3698" s="222">
        <v>2.97</v>
      </c>
      <c r="G3698" s="33"/>
      <c r="H3698" s="34"/>
    </row>
    <row r="3699" spans="1:8" s="2" customFormat="1" ht="16.899999999999999" customHeight="1">
      <c r="A3699" s="33"/>
      <c r="B3699" s="34"/>
      <c r="C3699" s="223" t="s">
        <v>1</v>
      </c>
      <c r="D3699" s="223" t="s">
        <v>5366</v>
      </c>
      <c r="E3699" s="18" t="s">
        <v>1</v>
      </c>
      <c r="F3699" s="224">
        <v>0</v>
      </c>
      <c r="G3699" s="33"/>
      <c r="H3699" s="34"/>
    </row>
    <row r="3700" spans="1:8" s="2" customFormat="1" ht="16.899999999999999" customHeight="1">
      <c r="A3700" s="33"/>
      <c r="B3700" s="34"/>
      <c r="C3700" s="223" t="s">
        <v>1</v>
      </c>
      <c r="D3700" s="223" t="s">
        <v>5367</v>
      </c>
      <c r="E3700" s="18" t="s">
        <v>1</v>
      </c>
      <c r="F3700" s="224">
        <v>0</v>
      </c>
      <c r="G3700" s="33"/>
      <c r="H3700" s="34"/>
    </row>
    <row r="3701" spans="1:8" s="2" customFormat="1" ht="16.899999999999999" customHeight="1">
      <c r="A3701" s="33"/>
      <c r="B3701" s="34"/>
      <c r="C3701" s="223" t="s">
        <v>1</v>
      </c>
      <c r="D3701" s="223" t="s">
        <v>5124</v>
      </c>
      <c r="E3701" s="18" t="s">
        <v>1</v>
      </c>
      <c r="F3701" s="224">
        <v>0</v>
      </c>
      <c r="G3701" s="33"/>
      <c r="H3701" s="34"/>
    </row>
    <row r="3702" spans="1:8" s="2" customFormat="1" ht="16.899999999999999" customHeight="1">
      <c r="A3702" s="33"/>
      <c r="B3702" s="34"/>
      <c r="C3702" s="223" t="s">
        <v>1</v>
      </c>
      <c r="D3702" s="223" t="s">
        <v>5368</v>
      </c>
      <c r="E3702" s="18" t="s">
        <v>1</v>
      </c>
      <c r="F3702" s="224">
        <v>2.4700000000000002</v>
      </c>
      <c r="G3702" s="33"/>
      <c r="H3702" s="34"/>
    </row>
    <row r="3703" spans="1:8" s="2" customFormat="1" ht="16.899999999999999" customHeight="1">
      <c r="A3703" s="33"/>
      <c r="B3703" s="34"/>
      <c r="C3703" s="223" t="s">
        <v>1</v>
      </c>
      <c r="D3703" s="223" t="s">
        <v>5369</v>
      </c>
      <c r="E3703" s="18" t="s">
        <v>1</v>
      </c>
      <c r="F3703" s="224">
        <v>0.5</v>
      </c>
      <c r="G3703" s="33"/>
      <c r="H3703" s="34"/>
    </row>
    <row r="3704" spans="1:8" s="2" customFormat="1" ht="16.899999999999999" customHeight="1">
      <c r="A3704" s="33"/>
      <c r="B3704" s="34"/>
      <c r="C3704" s="223" t="s">
        <v>1</v>
      </c>
      <c r="D3704" s="223" t="s">
        <v>5370</v>
      </c>
      <c r="E3704" s="18" t="s">
        <v>1</v>
      </c>
      <c r="F3704" s="224">
        <v>0</v>
      </c>
      <c r="G3704" s="33"/>
      <c r="H3704" s="34"/>
    </row>
    <row r="3705" spans="1:8" s="2" customFormat="1" ht="16.899999999999999" customHeight="1">
      <c r="A3705" s="33"/>
      <c r="B3705" s="34"/>
      <c r="C3705" s="223" t="s">
        <v>1</v>
      </c>
      <c r="D3705" s="223" t="s">
        <v>77</v>
      </c>
      <c r="E3705" s="18" t="s">
        <v>1</v>
      </c>
      <c r="F3705" s="224">
        <v>0</v>
      </c>
      <c r="G3705" s="33"/>
      <c r="H3705" s="34"/>
    </row>
    <row r="3706" spans="1:8" s="2" customFormat="1" ht="16.899999999999999" customHeight="1">
      <c r="A3706" s="33"/>
      <c r="B3706" s="34"/>
      <c r="C3706" s="223" t="s">
        <v>5166</v>
      </c>
      <c r="D3706" s="223" t="s">
        <v>236</v>
      </c>
      <c r="E3706" s="18" t="s">
        <v>1</v>
      </c>
      <c r="F3706" s="224">
        <v>2.97</v>
      </c>
      <c r="G3706" s="33"/>
      <c r="H3706" s="34"/>
    </row>
    <row r="3707" spans="1:8" s="2" customFormat="1" ht="16.899999999999999" customHeight="1">
      <c r="A3707" s="33"/>
      <c r="B3707" s="34"/>
      <c r="C3707" s="225" t="s">
        <v>5480</v>
      </c>
      <c r="D3707" s="33"/>
      <c r="E3707" s="33"/>
      <c r="F3707" s="33"/>
      <c r="G3707" s="33"/>
      <c r="H3707" s="34"/>
    </row>
    <row r="3708" spans="1:8" s="2" customFormat="1" ht="16.899999999999999" customHeight="1">
      <c r="A3708" s="33"/>
      <c r="B3708" s="34"/>
      <c r="C3708" s="223" t="s">
        <v>797</v>
      </c>
      <c r="D3708" s="223" t="s">
        <v>798</v>
      </c>
      <c r="E3708" s="18" t="s">
        <v>394</v>
      </c>
      <c r="F3708" s="224">
        <v>2.97</v>
      </c>
      <c r="G3708" s="33"/>
      <c r="H3708" s="34"/>
    </row>
    <row r="3709" spans="1:8" s="2" customFormat="1" ht="16.899999999999999" customHeight="1">
      <c r="A3709" s="33"/>
      <c r="B3709" s="34"/>
      <c r="C3709" s="223" t="s">
        <v>513</v>
      </c>
      <c r="D3709" s="223" t="s">
        <v>514</v>
      </c>
      <c r="E3709" s="18" t="s">
        <v>394</v>
      </c>
      <c r="F3709" s="224">
        <v>34.442</v>
      </c>
      <c r="G3709" s="33"/>
      <c r="H3709" s="34"/>
    </row>
    <row r="3710" spans="1:8" s="2" customFormat="1" ht="16.899999999999999" customHeight="1">
      <c r="A3710" s="33"/>
      <c r="B3710" s="34"/>
      <c r="C3710" s="219" t="s">
        <v>5168</v>
      </c>
      <c r="D3710" s="220" t="s">
        <v>1</v>
      </c>
      <c r="E3710" s="221" t="s">
        <v>1</v>
      </c>
      <c r="F3710" s="222">
        <v>6</v>
      </c>
      <c r="G3710" s="33"/>
      <c r="H3710" s="34"/>
    </row>
    <row r="3711" spans="1:8" s="2" customFormat="1" ht="16.899999999999999" customHeight="1">
      <c r="A3711" s="33"/>
      <c r="B3711" s="34"/>
      <c r="C3711" s="223" t="s">
        <v>1</v>
      </c>
      <c r="D3711" s="223" t="s">
        <v>5327</v>
      </c>
      <c r="E3711" s="18" t="s">
        <v>1</v>
      </c>
      <c r="F3711" s="224">
        <v>0</v>
      </c>
      <c r="G3711" s="33"/>
      <c r="H3711" s="34"/>
    </row>
    <row r="3712" spans="1:8" s="2" customFormat="1" ht="16.899999999999999" customHeight="1">
      <c r="A3712" s="33"/>
      <c r="B3712" s="34"/>
      <c r="C3712" s="223" t="s">
        <v>1</v>
      </c>
      <c r="D3712" s="223" t="s">
        <v>5328</v>
      </c>
      <c r="E3712" s="18" t="s">
        <v>1</v>
      </c>
      <c r="F3712" s="224">
        <v>0</v>
      </c>
      <c r="G3712" s="33"/>
      <c r="H3712" s="34"/>
    </row>
    <row r="3713" spans="1:8" s="2" customFormat="1" ht="16.899999999999999" customHeight="1">
      <c r="A3713" s="33"/>
      <c r="B3713" s="34"/>
      <c r="C3713" s="223" t="s">
        <v>1</v>
      </c>
      <c r="D3713" s="223" t="s">
        <v>5329</v>
      </c>
      <c r="E3713" s="18" t="s">
        <v>1</v>
      </c>
      <c r="F3713" s="224">
        <v>4</v>
      </c>
      <c r="G3713" s="33"/>
      <c r="H3713" s="34"/>
    </row>
    <row r="3714" spans="1:8" s="2" customFormat="1" ht="16.899999999999999" customHeight="1">
      <c r="A3714" s="33"/>
      <c r="B3714" s="34"/>
      <c r="C3714" s="223" t="s">
        <v>1</v>
      </c>
      <c r="D3714" s="223" t="s">
        <v>5330</v>
      </c>
      <c r="E3714" s="18" t="s">
        <v>1</v>
      </c>
      <c r="F3714" s="224">
        <v>2</v>
      </c>
      <c r="G3714" s="33"/>
      <c r="H3714" s="34"/>
    </row>
    <row r="3715" spans="1:8" s="2" customFormat="1" ht="16.899999999999999" customHeight="1">
      <c r="A3715" s="33"/>
      <c r="B3715" s="34"/>
      <c r="C3715" s="223" t="s">
        <v>5168</v>
      </c>
      <c r="D3715" s="223" t="s">
        <v>5012</v>
      </c>
      <c r="E3715" s="18" t="s">
        <v>1</v>
      </c>
      <c r="F3715" s="224">
        <v>6</v>
      </c>
      <c r="G3715" s="33"/>
      <c r="H3715" s="34"/>
    </row>
    <row r="3716" spans="1:8" s="2" customFormat="1" ht="16.899999999999999" customHeight="1">
      <c r="A3716" s="33"/>
      <c r="B3716" s="34"/>
      <c r="C3716" s="225" t="s">
        <v>5480</v>
      </c>
      <c r="D3716" s="33"/>
      <c r="E3716" s="33"/>
      <c r="F3716" s="33"/>
      <c r="G3716" s="33"/>
      <c r="H3716" s="34"/>
    </row>
    <row r="3717" spans="1:8" s="2" customFormat="1" ht="16.899999999999999" customHeight="1">
      <c r="A3717" s="33"/>
      <c r="B3717" s="34"/>
      <c r="C3717" s="223" t="s">
        <v>1333</v>
      </c>
      <c r="D3717" s="223" t="s">
        <v>1334</v>
      </c>
      <c r="E3717" s="18" t="s">
        <v>334</v>
      </c>
      <c r="F3717" s="224">
        <v>6</v>
      </c>
      <c r="G3717" s="33"/>
      <c r="H3717" s="34"/>
    </row>
    <row r="3718" spans="1:8" s="2" customFormat="1" ht="16.899999999999999" customHeight="1">
      <c r="A3718" s="33"/>
      <c r="B3718" s="34"/>
      <c r="C3718" s="223" t="s">
        <v>5013</v>
      </c>
      <c r="D3718" s="223" t="s">
        <v>5014</v>
      </c>
      <c r="E3718" s="18" t="s">
        <v>334</v>
      </c>
      <c r="F3718" s="224">
        <v>6</v>
      </c>
      <c r="G3718" s="33"/>
      <c r="H3718" s="34"/>
    </row>
    <row r="3719" spans="1:8" s="2" customFormat="1" ht="16.899999999999999" customHeight="1">
      <c r="A3719" s="33"/>
      <c r="B3719" s="34"/>
      <c r="C3719" s="219" t="s">
        <v>5169</v>
      </c>
      <c r="D3719" s="220" t="s">
        <v>1</v>
      </c>
      <c r="E3719" s="221" t="s">
        <v>1</v>
      </c>
      <c r="F3719" s="222">
        <v>4.1849999999999996</v>
      </c>
      <c r="G3719" s="33"/>
      <c r="H3719" s="34"/>
    </row>
    <row r="3720" spans="1:8" s="2" customFormat="1" ht="16.899999999999999" customHeight="1">
      <c r="A3720" s="33"/>
      <c r="B3720" s="34"/>
      <c r="C3720" s="223" t="s">
        <v>1</v>
      </c>
      <c r="D3720" s="223" t="s">
        <v>3369</v>
      </c>
      <c r="E3720" s="18" t="s">
        <v>1</v>
      </c>
      <c r="F3720" s="224">
        <v>0</v>
      </c>
      <c r="G3720" s="33"/>
      <c r="H3720" s="34"/>
    </row>
    <row r="3721" spans="1:8" s="2" customFormat="1" ht="16.899999999999999" customHeight="1">
      <c r="A3721" s="33"/>
      <c r="B3721" s="34"/>
      <c r="C3721" s="223" t="s">
        <v>1</v>
      </c>
      <c r="D3721" s="223" t="s">
        <v>5179</v>
      </c>
      <c r="E3721" s="18" t="s">
        <v>1</v>
      </c>
      <c r="F3721" s="224">
        <v>1.7150000000000001</v>
      </c>
      <c r="G3721" s="33"/>
      <c r="H3721" s="34"/>
    </row>
    <row r="3722" spans="1:8" s="2" customFormat="1" ht="16.899999999999999" customHeight="1">
      <c r="A3722" s="33"/>
      <c r="B3722" s="34"/>
      <c r="C3722" s="223" t="s">
        <v>1</v>
      </c>
      <c r="D3722" s="223" t="s">
        <v>5185</v>
      </c>
      <c r="E3722" s="18" t="s">
        <v>1</v>
      </c>
      <c r="F3722" s="224">
        <v>2.4700000000000002</v>
      </c>
      <c r="G3722" s="33"/>
      <c r="H3722" s="34"/>
    </row>
    <row r="3723" spans="1:8" s="2" customFormat="1" ht="16.899999999999999" customHeight="1">
      <c r="A3723" s="33"/>
      <c r="B3723" s="34"/>
      <c r="C3723" s="223" t="s">
        <v>5169</v>
      </c>
      <c r="D3723" s="223" t="s">
        <v>236</v>
      </c>
      <c r="E3723" s="18" t="s">
        <v>1</v>
      </c>
      <c r="F3723" s="224">
        <v>4.1849999999999996</v>
      </c>
      <c r="G3723" s="33"/>
      <c r="H3723" s="34"/>
    </row>
    <row r="3724" spans="1:8" s="2" customFormat="1" ht="16.899999999999999" customHeight="1">
      <c r="A3724" s="33"/>
      <c r="B3724" s="34"/>
      <c r="C3724" s="225" t="s">
        <v>5480</v>
      </c>
      <c r="D3724" s="33"/>
      <c r="E3724" s="33"/>
      <c r="F3724" s="33"/>
      <c r="G3724" s="33"/>
      <c r="H3724" s="34"/>
    </row>
    <row r="3725" spans="1:8" s="2" customFormat="1" ht="16.899999999999999" customHeight="1">
      <c r="A3725" s="33"/>
      <c r="B3725" s="34"/>
      <c r="C3725" s="223" t="s">
        <v>3382</v>
      </c>
      <c r="D3725" s="223" t="s">
        <v>3383</v>
      </c>
      <c r="E3725" s="18" t="s">
        <v>266</v>
      </c>
      <c r="F3725" s="224">
        <v>7.8470000000000004</v>
      </c>
      <c r="G3725" s="33"/>
      <c r="H3725" s="34"/>
    </row>
    <row r="3726" spans="1:8" s="2" customFormat="1" ht="16.899999999999999" customHeight="1">
      <c r="A3726" s="33"/>
      <c r="B3726" s="34"/>
      <c r="C3726" s="219" t="s">
        <v>5171</v>
      </c>
      <c r="D3726" s="220" t="s">
        <v>1</v>
      </c>
      <c r="E3726" s="221" t="s">
        <v>1</v>
      </c>
      <c r="F3726" s="222">
        <v>16.739999999999998</v>
      </c>
      <c r="G3726" s="33"/>
      <c r="H3726" s="34"/>
    </row>
    <row r="3727" spans="1:8" s="2" customFormat="1" ht="16.899999999999999" customHeight="1">
      <c r="A3727" s="33"/>
      <c r="B3727" s="34"/>
      <c r="C3727" s="223" t="s">
        <v>1</v>
      </c>
      <c r="D3727" s="223" t="s">
        <v>3487</v>
      </c>
      <c r="E3727" s="18" t="s">
        <v>1</v>
      </c>
      <c r="F3727" s="224">
        <v>0</v>
      </c>
      <c r="G3727" s="33"/>
      <c r="H3727" s="34"/>
    </row>
    <row r="3728" spans="1:8" s="2" customFormat="1" ht="16.899999999999999" customHeight="1">
      <c r="A3728" s="33"/>
      <c r="B3728" s="34"/>
      <c r="C3728" s="223" t="s">
        <v>1</v>
      </c>
      <c r="D3728" s="223" t="s">
        <v>5181</v>
      </c>
      <c r="E3728" s="18" t="s">
        <v>1</v>
      </c>
      <c r="F3728" s="224">
        <v>6.8579999999999997</v>
      </c>
      <c r="G3728" s="33"/>
      <c r="H3728" s="34"/>
    </row>
    <row r="3729" spans="1:8" s="2" customFormat="1" ht="16.899999999999999" customHeight="1">
      <c r="A3729" s="33"/>
      <c r="B3729" s="34"/>
      <c r="C3729" s="223" t="s">
        <v>1</v>
      </c>
      <c r="D3729" s="223" t="s">
        <v>5187</v>
      </c>
      <c r="E3729" s="18" t="s">
        <v>1</v>
      </c>
      <c r="F3729" s="224">
        <v>9.8819999999999997</v>
      </c>
      <c r="G3729" s="33"/>
      <c r="H3729" s="34"/>
    </row>
    <row r="3730" spans="1:8" s="2" customFormat="1" ht="16.899999999999999" customHeight="1">
      <c r="A3730" s="33"/>
      <c r="B3730" s="34"/>
      <c r="C3730" s="223" t="s">
        <v>5171</v>
      </c>
      <c r="D3730" s="223" t="s">
        <v>236</v>
      </c>
      <c r="E3730" s="18" t="s">
        <v>1</v>
      </c>
      <c r="F3730" s="224">
        <v>16.739999999999998</v>
      </c>
      <c r="G3730" s="33"/>
      <c r="H3730" s="34"/>
    </row>
    <row r="3731" spans="1:8" s="2" customFormat="1" ht="16.899999999999999" customHeight="1">
      <c r="A3731" s="33"/>
      <c r="B3731" s="34"/>
      <c r="C3731" s="225" t="s">
        <v>5480</v>
      </c>
      <c r="D3731" s="33"/>
      <c r="E3731" s="33"/>
      <c r="F3731" s="33"/>
      <c r="G3731" s="33"/>
      <c r="H3731" s="34"/>
    </row>
    <row r="3732" spans="1:8" s="2" customFormat="1" ht="16.899999999999999" customHeight="1">
      <c r="A3732" s="33"/>
      <c r="B3732" s="34"/>
      <c r="C3732" s="223" t="s">
        <v>3377</v>
      </c>
      <c r="D3732" s="223" t="s">
        <v>3378</v>
      </c>
      <c r="E3732" s="18" t="s">
        <v>266</v>
      </c>
      <c r="F3732" s="224">
        <v>30.132000000000001</v>
      </c>
      <c r="G3732" s="33"/>
      <c r="H3732" s="34"/>
    </row>
    <row r="3733" spans="1:8" s="2" customFormat="1" ht="16.899999999999999" customHeight="1">
      <c r="A3733" s="33"/>
      <c r="B3733" s="34"/>
      <c r="C3733" s="219" t="s">
        <v>4806</v>
      </c>
      <c r="D3733" s="220" t="s">
        <v>1</v>
      </c>
      <c r="E3733" s="221" t="s">
        <v>1</v>
      </c>
      <c r="F3733" s="222">
        <v>0</v>
      </c>
      <c r="G3733" s="33"/>
      <c r="H3733" s="34"/>
    </row>
    <row r="3734" spans="1:8" s="2" customFormat="1" ht="16.899999999999999" customHeight="1">
      <c r="A3734" s="33"/>
      <c r="B3734" s="34"/>
      <c r="C3734" s="225" t="s">
        <v>5480</v>
      </c>
      <c r="D3734" s="33"/>
      <c r="E3734" s="33"/>
      <c r="F3734" s="33"/>
      <c r="G3734" s="33"/>
      <c r="H3734" s="34"/>
    </row>
    <row r="3735" spans="1:8" s="2" customFormat="1" ht="16.899999999999999" customHeight="1">
      <c r="A3735" s="33"/>
      <c r="B3735" s="34"/>
      <c r="C3735" s="223" t="s">
        <v>5066</v>
      </c>
      <c r="D3735" s="223" t="s">
        <v>5067</v>
      </c>
      <c r="E3735" s="18" t="s">
        <v>334</v>
      </c>
      <c r="F3735" s="224">
        <v>5</v>
      </c>
      <c r="G3735" s="33"/>
      <c r="H3735" s="34"/>
    </row>
    <row r="3736" spans="1:8" s="2" customFormat="1" ht="16.899999999999999" customHeight="1">
      <c r="A3736" s="33"/>
      <c r="B3736" s="34"/>
      <c r="C3736" s="223" t="s">
        <v>5306</v>
      </c>
      <c r="D3736" s="223" t="s">
        <v>4979</v>
      </c>
      <c r="E3736" s="18" t="s">
        <v>334</v>
      </c>
      <c r="F3736" s="224">
        <v>5.05</v>
      </c>
      <c r="G3736" s="33"/>
      <c r="H3736" s="34"/>
    </row>
    <row r="3737" spans="1:8" s="2" customFormat="1" ht="16.899999999999999" customHeight="1">
      <c r="A3737" s="33"/>
      <c r="B3737" s="34"/>
      <c r="C3737" s="219" t="s">
        <v>5505</v>
      </c>
      <c r="D3737" s="220" t="s">
        <v>1</v>
      </c>
      <c r="E3737" s="221" t="s">
        <v>1</v>
      </c>
      <c r="F3737" s="222">
        <v>4.4000000000000004</v>
      </c>
      <c r="G3737" s="33"/>
      <c r="H3737" s="34"/>
    </row>
    <row r="3738" spans="1:8" s="2" customFormat="1" ht="16.899999999999999" customHeight="1">
      <c r="A3738" s="33"/>
      <c r="B3738" s="34"/>
      <c r="C3738" s="219" t="s">
        <v>5173</v>
      </c>
      <c r="D3738" s="220" t="s">
        <v>1</v>
      </c>
      <c r="E3738" s="221" t="s">
        <v>1</v>
      </c>
      <c r="F3738" s="222">
        <v>27.332999999999998</v>
      </c>
      <c r="G3738" s="33"/>
      <c r="H3738" s="34"/>
    </row>
    <row r="3739" spans="1:8" s="2" customFormat="1" ht="16.899999999999999" customHeight="1">
      <c r="A3739" s="33"/>
      <c r="B3739" s="34"/>
      <c r="C3739" s="223" t="s">
        <v>1</v>
      </c>
      <c r="D3739" s="223" t="s">
        <v>5300</v>
      </c>
      <c r="E3739" s="18" t="s">
        <v>1</v>
      </c>
      <c r="F3739" s="224">
        <v>0</v>
      </c>
      <c r="G3739" s="33"/>
      <c r="H3739" s="34"/>
    </row>
    <row r="3740" spans="1:8" s="2" customFormat="1" ht="16.899999999999999" customHeight="1">
      <c r="A3740" s="33"/>
      <c r="B3740" s="34"/>
      <c r="C3740" s="223" t="s">
        <v>1</v>
      </c>
      <c r="D3740" s="223" t="s">
        <v>5301</v>
      </c>
      <c r="E3740" s="18" t="s">
        <v>1</v>
      </c>
      <c r="F3740" s="224">
        <v>0</v>
      </c>
      <c r="G3740" s="33"/>
      <c r="H3740" s="34"/>
    </row>
    <row r="3741" spans="1:8" s="2" customFormat="1" ht="16.899999999999999" customHeight="1">
      <c r="A3741" s="33"/>
      <c r="B3741" s="34"/>
      <c r="C3741" s="223" t="s">
        <v>1</v>
      </c>
      <c r="D3741" s="223" t="s">
        <v>5302</v>
      </c>
      <c r="E3741" s="18" t="s">
        <v>1</v>
      </c>
      <c r="F3741" s="224">
        <v>0</v>
      </c>
      <c r="G3741" s="33"/>
      <c r="H3741" s="34"/>
    </row>
    <row r="3742" spans="1:8" s="2" customFormat="1" ht="16.899999999999999" customHeight="1">
      <c r="A3742" s="33"/>
      <c r="B3742" s="34"/>
      <c r="C3742" s="223" t="s">
        <v>1</v>
      </c>
      <c r="D3742" s="223" t="s">
        <v>5303</v>
      </c>
      <c r="E3742" s="18" t="s">
        <v>1</v>
      </c>
      <c r="F3742" s="224">
        <v>27.332999999999998</v>
      </c>
      <c r="G3742" s="33"/>
      <c r="H3742" s="34"/>
    </row>
    <row r="3743" spans="1:8" s="2" customFormat="1" ht="16.899999999999999" customHeight="1">
      <c r="A3743" s="33"/>
      <c r="B3743" s="34"/>
      <c r="C3743" s="223" t="s">
        <v>5173</v>
      </c>
      <c r="D3743" s="223" t="s">
        <v>236</v>
      </c>
      <c r="E3743" s="18" t="s">
        <v>1</v>
      </c>
      <c r="F3743" s="224">
        <v>27.332999999999998</v>
      </c>
      <c r="G3743" s="33"/>
      <c r="H3743" s="34"/>
    </row>
    <row r="3744" spans="1:8" s="2" customFormat="1" ht="16.899999999999999" customHeight="1">
      <c r="A3744" s="33"/>
      <c r="B3744" s="34"/>
      <c r="C3744" s="225" t="s">
        <v>5480</v>
      </c>
      <c r="D3744" s="33"/>
      <c r="E3744" s="33"/>
      <c r="F3744" s="33"/>
      <c r="G3744" s="33"/>
      <c r="H3744" s="34"/>
    </row>
    <row r="3745" spans="1:8" s="2" customFormat="1" ht="16.899999999999999" customHeight="1">
      <c r="A3745" s="33"/>
      <c r="B3745" s="34"/>
      <c r="C3745" s="223" t="s">
        <v>646</v>
      </c>
      <c r="D3745" s="223" t="s">
        <v>647</v>
      </c>
      <c r="E3745" s="18" t="s">
        <v>334</v>
      </c>
      <c r="F3745" s="224">
        <v>27.332999999999998</v>
      </c>
      <c r="G3745" s="33"/>
      <c r="H3745" s="34"/>
    </row>
    <row r="3746" spans="1:8" s="2" customFormat="1" ht="16.899999999999999" customHeight="1">
      <c r="A3746" s="33"/>
      <c r="B3746" s="34"/>
      <c r="C3746" s="223" t="s">
        <v>513</v>
      </c>
      <c r="D3746" s="223" t="s">
        <v>514</v>
      </c>
      <c r="E3746" s="18" t="s">
        <v>394</v>
      </c>
      <c r="F3746" s="224">
        <v>34.442</v>
      </c>
      <c r="G3746" s="33"/>
      <c r="H3746" s="34"/>
    </row>
    <row r="3747" spans="1:8" s="2" customFormat="1" ht="16.899999999999999" customHeight="1">
      <c r="A3747" s="33"/>
      <c r="B3747" s="34"/>
      <c r="C3747" s="223" t="s">
        <v>1792</v>
      </c>
      <c r="D3747" s="223" t="s">
        <v>1793</v>
      </c>
      <c r="E3747" s="18" t="s">
        <v>394</v>
      </c>
      <c r="F3747" s="224">
        <v>7.1150000000000002</v>
      </c>
      <c r="G3747" s="33"/>
      <c r="H3747" s="34"/>
    </row>
    <row r="3748" spans="1:8" s="2" customFormat="1" ht="16.899999999999999" customHeight="1">
      <c r="A3748" s="33"/>
      <c r="B3748" s="34"/>
      <c r="C3748" s="223" t="s">
        <v>4972</v>
      </c>
      <c r="D3748" s="223" t="s">
        <v>1270</v>
      </c>
      <c r="E3748" s="18" t="s">
        <v>334</v>
      </c>
      <c r="F3748" s="224">
        <v>27.606000000000002</v>
      </c>
      <c r="G3748" s="33"/>
      <c r="H3748" s="34"/>
    </row>
    <row r="3749" spans="1:8" s="2" customFormat="1" ht="16.899999999999999" customHeight="1">
      <c r="A3749" s="33"/>
      <c r="B3749" s="34"/>
      <c r="C3749" s="219" t="s">
        <v>5175</v>
      </c>
      <c r="D3749" s="220" t="s">
        <v>1</v>
      </c>
      <c r="E3749" s="221" t="s">
        <v>1</v>
      </c>
      <c r="F3749" s="222">
        <v>21.588000000000001</v>
      </c>
      <c r="G3749" s="33"/>
      <c r="H3749" s="34"/>
    </row>
    <row r="3750" spans="1:8" s="2" customFormat="1" ht="16.899999999999999" customHeight="1">
      <c r="A3750" s="33"/>
      <c r="B3750" s="34"/>
      <c r="C3750" s="223" t="s">
        <v>1</v>
      </c>
      <c r="D3750" s="223" t="s">
        <v>5200</v>
      </c>
      <c r="E3750" s="18" t="s">
        <v>1</v>
      </c>
      <c r="F3750" s="224">
        <v>0</v>
      </c>
      <c r="G3750" s="33"/>
      <c r="H3750" s="34"/>
    </row>
    <row r="3751" spans="1:8" s="2" customFormat="1" ht="16.899999999999999" customHeight="1">
      <c r="A3751" s="33"/>
      <c r="B3751" s="34"/>
      <c r="C3751" s="223" t="s">
        <v>1</v>
      </c>
      <c r="D3751" s="223" t="s">
        <v>5201</v>
      </c>
      <c r="E3751" s="18" t="s">
        <v>1</v>
      </c>
      <c r="F3751" s="224">
        <v>0</v>
      </c>
      <c r="G3751" s="33"/>
      <c r="H3751" s="34"/>
    </row>
    <row r="3752" spans="1:8" s="2" customFormat="1" ht="16.899999999999999" customHeight="1">
      <c r="A3752" s="33"/>
      <c r="B3752" s="34"/>
      <c r="C3752" s="223" t="s">
        <v>1</v>
      </c>
      <c r="D3752" s="223" t="s">
        <v>5202</v>
      </c>
      <c r="E3752" s="18" t="s">
        <v>1</v>
      </c>
      <c r="F3752" s="224">
        <v>0</v>
      </c>
      <c r="G3752" s="33"/>
      <c r="H3752" s="34"/>
    </row>
    <row r="3753" spans="1:8" s="2" customFormat="1" ht="16.899999999999999" customHeight="1">
      <c r="A3753" s="33"/>
      <c r="B3753" s="34"/>
      <c r="C3753" s="223" t="s">
        <v>1</v>
      </c>
      <c r="D3753" s="223" t="s">
        <v>5207</v>
      </c>
      <c r="E3753" s="18" t="s">
        <v>1</v>
      </c>
      <c r="F3753" s="224">
        <v>0</v>
      </c>
      <c r="G3753" s="33"/>
      <c r="H3753" s="34"/>
    </row>
    <row r="3754" spans="1:8" s="2" customFormat="1" ht="16.899999999999999" customHeight="1">
      <c r="A3754" s="33"/>
      <c r="B3754" s="34"/>
      <c r="C3754" s="223" t="s">
        <v>1</v>
      </c>
      <c r="D3754" s="223" t="s">
        <v>5234</v>
      </c>
      <c r="E3754" s="18" t="s">
        <v>1</v>
      </c>
      <c r="F3754" s="224">
        <v>8.1</v>
      </c>
      <c r="G3754" s="33"/>
      <c r="H3754" s="34"/>
    </row>
    <row r="3755" spans="1:8" s="2" customFormat="1" ht="16.899999999999999" customHeight="1">
      <c r="A3755" s="33"/>
      <c r="B3755" s="34"/>
      <c r="C3755" s="223" t="s">
        <v>1</v>
      </c>
      <c r="D3755" s="223" t="s">
        <v>5213</v>
      </c>
      <c r="E3755" s="18" t="s">
        <v>1</v>
      </c>
      <c r="F3755" s="224">
        <v>0</v>
      </c>
      <c r="G3755" s="33"/>
      <c r="H3755" s="34"/>
    </row>
    <row r="3756" spans="1:8" s="2" customFormat="1" ht="16.899999999999999" customHeight="1">
      <c r="A3756" s="33"/>
      <c r="B3756" s="34"/>
      <c r="C3756" s="223" t="s">
        <v>1</v>
      </c>
      <c r="D3756" s="223" t="s">
        <v>5235</v>
      </c>
      <c r="E3756" s="18" t="s">
        <v>1</v>
      </c>
      <c r="F3756" s="224">
        <v>27.88</v>
      </c>
      <c r="G3756" s="33"/>
      <c r="H3756" s="34"/>
    </row>
    <row r="3757" spans="1:8" s="2" customFormat="1" ht="16.899999999999999" customHeight="1">
      <c r="A3757" s="33"/>
      <c r="B3757" s="34"/>
      <c r="C3757" s="223" t="s">
        <v>1</v>
      </c>
      <c r="D3757" s="223" t="s">
        <v>5237</v>
      </c>
      <c r="E3757" s="18" t="s">
        <v>1</v>
      </c>
      <c r="F3757" s="224">
        <v>0</v>
      </c>
      <c r="G3757" s="33"/>
      <c r="H3757" s="34"/>
    </row>
    <row r="3758" spans="1:8" s="2" customFormat="1" ht="16.899999999999999" customHeight="1">
      <c r="A3758" s="33"/>
      <c r="B3758" s="34"/>
      <c r="C3758" s="223" t="s">
        <v>1</v>
      </c>
      <c r="D3758" s="223" t="s">
        <v>5238</v>
      </c>
      <c r="E3758" s="18" t="s">
        <v>1</v>
      </c>
      <c r="F3758" s="224">
        <v>-14.391999999999999</v>
      </c>
      <c r="G3758" s="33"/>
      <c r="H3758" s="34"/>
    </row>
    <row r="3759" spans="1:8" s="2" customFormat="1" ht="16.899999999999999" customHeight="1">
      <c r="A3759" s="33"/>
      <c r="B3759" s="34"/>
      <c r="C3759" s="223" t="s">
        <v>5175</v>
      </c>
      <c r="D3759" s="223" t="s">
        <v>4902</v>
      </c>
      <c r="E3759" s="18" t="s">
        <v>1</v>
      </c>
      <c r="F3759" s="224">
        <v>21.588000000000001</v>
      </c>
      <c r="G3759" s="33"/>
      <c r="H3759" s="34"/>
    </row>
    <row r="3760" spans="1:8" s="2" customFormat="1" ht="16.899999999999999" customHeight="1">
      <c r="A3760" s="33"/>
      <c r="B3760" s="34"/>
      <c r="C3760" s="225" t="s">
        <v>5480</v>
      </c>
      <c r="D3760" s="33"/>
      <c r="E3760" s="33"/>
      <c r="F3760" s="33"/>
      <c r="G3760" s="33"/>
      <c r="H3760" s="34"/>
    </row>
    <row r="3761" spans="1:8" s="2" customFormat="1" ht="16.899999999999999" customHeight="1">
      <c r="A3761" s="33"/>
      <c r="B3761" s="34"/>
      <c r="C3761" s="223" t="s">
        <v>1721</v>
      </c>
      <c r="D3761" s="223" t="s">
        <v>1722</v>
      </c>
      <c r="E3761" s="18" t="s">
        <v>240</v>
      </c>
      <c r="F3761" s="224">
        <v>21.588000000000001</v>
      </c>
      <c r="G3761" s="33"/>
      <c r="H3761" s="34"/>
    </row>
    <row r="3762" spans="1:8" s="2" customFormat="1" ht="16.899999999999999" customHeight="1">
      <c r="A3762" s="33"/>
      <c r="B3762" s="34"/>
      <c r="C3762" s="223" t="s">
        <v>1195</v>
      </c>
      <c r="D3762" s="223" t="s">
        <v>1196</v>
      </c>
      <c r="E3762" s="18" t="s">
        <v>240</v>
      </c>
      <c r="F3762" s="224">
        <v>45.298000000000002</v>
      </c>
      <c r="G3762" s="33"/>
      <c r="H3762" s="34"/>
    </row>
    <row r="3763" spans="1:8" s="2" customFormat="1" ht="16.899999999999999" customHeight="1">
      <c r="A3763" s="33"/>
      <c r="B3763" s="34"/>
      <c r="C3763" s="223" t="s">
        <v>1763</v>
      </c>
      <c r="D3763" s="223" t="s">
        <v>1764</v>
      </c>
      <c r="E3763" s="18" t="s">
        <v>240</v>
      </c>
      <c r="F3763" s="224">
        <v>21.588000000000001</v>
      </c>
      <c r="G3763" s="33"/>
      <c r="H3763" s="34"/>
    </row>
    <row r="3764" spans="1:8" s="2" customFormat="1" ht="16.899999999999999" customHeight="1">
      <c r="A3764" s="33"/>
      <c r="B3764" s="34"/>
      <c r="C3764" s="219" t="s">
        <v>5177</v>
      </c>
      <c r="D3764" s="220" t="s">
        <v>1</v>
      </c>
      <c r="E3764" s="221" t="s">
        <v>1</v>
      </c>
      <c r="F3764" s="222">
        <v>45.298000000000002</v>
      </c>
      <c r="G3764" s="33"/>
      <c r="H3764" s="34"/>
    </row>
    <row r="3765" spans="1:8" s="2" customFormat="1" ht="16.899999999999999" customHeight="1">
      <c r="A3765" s="33"/>
      <c r="B3765" s="34"/>
      <c r="C3765" s="223" t="s">
        <v>1</v>
      </c>
      <c r="D3765" s="223" t="s">
        <v>5239</v>
      </c>
      <c r="E3765" s="18" t="s">
        <v>1</v>
      </c>
      <c r="F3765" s="224">
        <v>0</v>
      </c>
      <c r="G3765" s="33"/>
      <c r="H3765" s="34"/>
    </row>
    <row r="3766" spans="1:8" s="2" customFormat="1" ht="16.899999999999999" customHeight="1">
      <c r="A3766" s="33"/>
      <c r="B3766" s="34"/>
      <c r="C3766" s="223" t="s">
        <v>1</v>
      </c>
      <c r="D3766" s="223" t="s">
        <v>5240</v>
      </c>
      <c r="E3766" s="18" t="s">
        <v>1</v>
      </c>
      <c r="F3766" s="224">
        <v>0</v>
      </c>
      <c r="G3766" s="33"/>
      <c r="H3766" s="34"/>
    </row>
    <row r="3767" spans="1:8" s="2" customFormat="1" ht="16.899999999999999" customHeight="1">
      <c r="A3767" s="33"/>
      <c r="B3767" s="34"/>
      <c r="C3767" s="223" t="s">
        <v>1</v>
      </c>
      <c r="D3767" s="223" t="s">
        <v>5201</v>
      </c>
      <c r="E3767" s="18" t="s">
        <v>1</v>
      </c>
      <c r="F3767" s="224">
        <v>0</v>
      </c>
      <c r="G3767" s="33"/>
      <c r="H3767" s="34"/>
    </row>
    <row r="3768" spans="1:8" s="2" customFormat="1" ht="16.899999999999999" customHeight="1">
      <c r="A3768" s="33"/>
      <c r="B3768" s="34"/>
      <c r="C3768" s="223" t="s">
        <v>1</v>
      </c>
      <c r="D3768" s="223" t="s">
        <v>5202</v>
      </c>
      <c r="E3768" s="18" t="s">
        <v>1</v>
      </c>
      <c r="F3768" s="224">
        <v>0</v>
      </c>
      <c r="G3768" s="33"/>
      <c r="H3768" s="34"/>
    </row>
    <row r="3769" spans="1:8" s="2" customFormat="1" ht="16.899999999999999" customHeight="1">
      <c r="A3769" s="33"/>
      <c r="B3769" s="34"/>
      <c r="C3769" s="223" t="s">
        <v>1</v>
      </c>
      <c r="D3769" s="223" t="s">
        <v>5205</v>
      </c>
      <c r="E3769" s="18" t="s">
        <v>1</v>
      </c>
      <c r="F3769" s="224">
        <v>0</v>
      </c>
      <c r="G3769" s="33"/>
      <c r="H3769" s="34"/>
    </row>
    <row r="3770" spans="1:8" s="2" customFormat="1" ht="16.899999999999999" customHeight="1">
      <c r="A3770" s="33"/>
      <c r="B3770" s="34"/>
      <c r="C3770" s="223" t="s">
        <v>1</v>
      </c>
      <c r="D3770" s="223" t="s">
        <v>5241</v>
      </c>
      <c r="E3770" s="18" t="s">
        <v>1</v>
      </c>
      <c r="F3770" s="224">
        <v>0.70399999999999996</v>
      </c>
      <c r="G3770" s="33"/>
      <c r="H3770" s="34"/>
    </row>
    <row r="3771" spans="1:8" s="2" customFormat="1" ht="16.899999999999999" customHeight="1">
      <c r="A3771" s="33"/>
      <c r="B3771" s="34"/>
      <c r="C3771" s="223" t="s">
        <v>1</v>
      </c>
      <c r="D3771" s="223" t="s">
        <v>5207</v>
      </c>
      <c r="E3771" s="18" t="s">
        <v>1</v>
      </c>
      <c r="F3771" s="224">
        <v>0</v>
      </c>
      <c r="G3771" s="33"/>
      <c r="H3771" s="34"/>
    </row>
    <row r="3772" spans="1:8" s="2" customFormat="1" ht="16.899999999999999" customHeight="1">
      <c r="A3772" s="33"/>
      <c r="B3772" s="34"/>
      <c r="C3772" s="223" t="s">
        <v>1</v>
      </c>
      <c r="D3772" s="223" t="s">
        <v>5234</v>
      </c>
      <c r="E3772" s="18" t="s">
        <v>1</v>
      </c>
      <c r="F3772" s="224">
        <v>8.1</v>
      </c>
      <c r="G3772" s="33"/>
      <c r="H3772" s="34"/>
    </row>
    <row r="3773" spans="1:8" s="2" customFormat="1" ht="16.899999999999999" customHeight="1">
      <c r="A3773" s="33"/>
      <c r="B3773" s="34"/>
      <c r="C3773" s="223" t="s">
        <v>1</v>
      </c>
      <c r="D3773" s="223" t="s">
        <v>5209</v>
      </c>
      <c r="E3773" s="18" t="s">
        <v>1</v>
      </c>
      <c r="F3773" s="224">
        <v>0</v>
      </c>
      <c r="G3773" s="33"/>
      <c r="H3773" s="34"/>
    </row>
    <row r="3774" spans="1:8" s="2" customFormat="1" ht="16.899999999999999" customHeight="1">
      <c r="A3774" s="33"/>
      <c r="B3774" s="34"/>
      <c r="C3774" s="223" t="s">
        <v>1</v>
      </c>
      <c r="D3774" s="223" t="s">
        <v>5242</v>
      </c>
      <c r="E3774" s="18" t="s">
        <v>1</v>
      </c>
      <c r="F3774" s="224">
        <v>64.05</v>
      </c>
      <c r="G3774" s="33"/>
      <c r="H3774" s="34"/>
    </row>
    <row r="3775" spans="1:8" s="2" customFormat="1" ht="16.899999999999999" customHeight="1">
      <c r="A3775" s="33"/>
      <c r="B3775" s="34"/>
      <c r="C3775" s="223" t="s">
        <v>1</v>
      </c>
      <c r="D3775" s="223" t="s">
        <v>5211</v>
      </c>
      <c r="E3775" s="18" t="s">
        <v>1</v>
      </c>
      <c r="F3775" s="224">
        <v>0</v>
      </c>
      <c r="G3775" s="33"/>
      <c r="H3775" s="34"/>
    </row>
    <row r="3776" spans="1:8" s="2" customFormat="1" ht="16.899999999999999" customHeight="1">
      <c r="A3776" s="33"/>
      <c r="B3776" s="34"/>
      <c r="C3776" s="223" t="s">
        <v>1</v>
      </c>
      <c r="D3776" s="223" t="s">
        <v>5243</v>
      </c>
      <c r="E3776" s="18" t="s">
        <v>1</v>
      </c>
      <c r="F3776" s="224">
        <v>10.742000000000001</v>
      </c>
      <c r="G3776" s="33"/>
      <c r="H3776" s="34"/>
    </row>
    <row r="3777" spans="1:8" s="2" customFormat="1" ht="16.899999999999999" customHeight="1">
      <c r="A3777" s="33"/>
      <c r="B3777" s="34"/>
      <c r="C3777" s="223" t="s">
        <v>1</v>
      </c>
      <c r="D3777" s="223" t="s">
        <v>5213</v>
      </c>
      <c r="E3777" s="18" t="s">
        <v>1</v>
      </c>
      <c r="F3777" s="224">
        <v>0</v>
      </c>
      <c r="G3777" s="33"/>
      <c r="H3777" s="34"/>
    </row>
    <row r="3778" spans="1:8" s="2" customFormat="1" ht="16.899999999999999" customHeight="1">
      <c r="A3778" s="33"/>
      <c r="B3778" s="34"/>
      <c r="C3778" s="223" t="s">
        <v>1</v>
      </c>
      <c r="D3778" s="223" t="s">
        <v>5235</v>
      </c>
      <c r="E3778" s="18" t="s">
        <v>1</v>
      </c>
      <c r="F3778" s="224">
        <v>27.88</v>
      </c>
      <c r="G3778" s="33"/>
      <c r="H3778" s="34"/>
    </row>
    <row r="3779" spans="1:8" s="2" customFormat="1" ht="16.899999999999999" customHeight="1">
      <c r="A3779" s="33"/>
      <c r="B3779" s="34"/>
      <c r="C3779" s="223" t="s">
        <v>1</v>
      </c>
      <c r="D3779" s="223" t="s">
        <v>5244</v>
      </c>
      <c r="E3779" s="18" t="s">
        <v>1</v>
      </c>
      <c r="F3779" s="224">
        <v>0</v>
      </c>
      <c r="G3779" s="33"/>
      <c r="H3779" s="34"/>
    </row>
    <row r="3780" spans="1:8" s="2" customFormat="1" ht="16.899999999999999" customHeight="1">
      <c r="A3780" s="33"/>
      <c r="B3780" s="34"/>
      <c r="C3780" s="223" t="s">
        <v>1</v>
      </c>
      <c r="D3780" s="223" t="s">
        <v>5245</v>
      </c>
      <c r="E3780" s="18" t="s">
        <v>1</v>
      </c>
      <c r="F3780" s="224">
        <v>-21.588000000000001</v>
      </c>
      <c r="G3780" s="33"/>
      <c r="H3780" s="34"/>
    </row>
    <row r="3781" spans="1:8" s="2" customFormat="1" ht="16.899999999999999" customHeight="1">
      <c r="A3781" s="33"/>
      <c r="B3781" s="34"/>
      <c r="C3781" s="223" t="s">
        <v>1</v>
      </c>
      <c r="D3781" s="223" t="s">
        <v>5237</v>
      </c>
      <c r="E3781" s="18" t="s">
        <v>1</v>
      </c>
      <c r="F3781" s="224">
        <v>0</v>
      </c>
      <c r="G3781" s="33"/>
      <c r="H3781" s="34"/>
    </row>
    <row r="3782" spans="1:8" s="2" customFormat="1" ht="16.899999999999999" customHeight="1">
      <c r="A3782" s="33"/>
      <c r="B3782" s="34"/>
      <c r="C3782" s="223" t="s">
        <v>1</v>
      </c>
      <c r="D3782" s="223" t="s">
        <v>5238</v>
      </c>
      <c r="E3782" s="18" t="s">
        <v>1</v>
      </c>
      <c r="F3782" s="224">
        <v>-14.391999999999999</v>
      </c>
      <c r="G3782" s="33"/>
      <c r="H3782" s="34"/>
    </row>
    <row r="3783" spans="1:8" s="2" customFormat="1" ht="16.899999999999999" customHeight="1">
      <c r="A3783" s="33"/>
      <c r="B3783" s="34"/>
      <c r="C3783" s="223" t="s">
        <v>1</v>
      </c>
      <c r="D3783" s="223" t="s">
        <v>5247</v>
      </c>
      <c r="E3783" s="18" t="s">
        <v>1</v>
      </c>
      <c r="F3783" s="224">
        <v>0</v>
      </c>
      <c r="G3783" s="33"/>
      <c r="H3783" s="34"/>
    </row>
    <row r="3784" spans="1:8" s="2" customFormat="1" ht="16.899999999999999" customHeight="1">
      <c r="A3784" s="33"/>
      <c r="B3784" s="34"/>
      <c r="C3784" s="223" t="s">
        <v>1</v>
      </c>
      <c r="D3784" s="223" t="s">
        <v>5248</v>
      </c>
      <c r="E3784" s="18" t="s">
        <v>1</v>
      </c>
      <c r="F3784" s="224">
        <v>-30.198</v>
      </c>
      <c r="G3784" s="33"/>
      <c r="H3784" s="34"/>
    </row>
    <row r="3785" spans="1:8" s="2" customFormat="1" ht="16.899999999999999" customHeight="1">
      <c r="A3785" s="33"/>
      <c r="B3785" s="34"/>
      <c r="C3785" s="223" t="s">
        <v>5177</v>
      </c>
      <c r="D3785" s="223" t="s">
        <v>4902</v>
      </c>
      <c r="E3785" s="18" t="s">
        <v>1</v>
      </c>
      <c r="F3785" s="224">
        <v>45.298000000000002</v>
      </c>
      <c r="G3785" s="33"/>
      <c r="H3785" s="34"/>
    </row>
    <row r="3786" spans="1:8" s="2" customFormat="1" ht="16.899999999999999" customHeight="1">
      <c r="A3786" s="33"/>
      <c r="B3786" s="34"/>
      <c r="C3786" s="225" t="s">
        <v>5480</v>
      </c>
      <c r="D3786" s="33"/>
      <c r="E3786" s="33"/>
      <c r="F3786" s="33"/>
      <c r="G3786" s="33"/>
      <c r="H3786" s="34"/>
    </row>
    <row r="3787" spans="1:8" s="2" customFormat="1" ht="16.899999999999999" customHeight="1">
      <c r="A3787" s="33"/>
      <c r="B3787" s="34"/>
      <c r="C3787" s="223" t="s">
        <v>1195</v>
      </c>
      <c r="D3787" s="223" t="s">
        <v>1196</v>
      </c>
      <c r="E3787" s="18" t="s">
        <v>240</v>
      </c>
      <c r="F3787" s="224">
        <v>45.298000000000002</v>
      </c>
      <c r="G3787" s="33"/>
      <c r="H3787" s="34"/>
    </row>
    <row r="3788" spans="1:8" s="2" customFormat="1" ht="16.899999999999999" customHeight="1">
      <c r="A3788" s="33"/>
      <c r="B3788" s="34"/>
      <c r="C3788" s="223" t="s">
        <v>1237</v>
      </c>
      <c r="D3788" s="223" t="s">
        <v>1238</v>
      </c>
      <c r="E3788" s="18" t="s">
        <v>240</v>
      </c>
      <c r="F3788" s="224">
        <v>45.298000000000002</v>
      </c>
      <c r="G3788" s="33"/>
      <c r="H3788" s="34"/>
    </row>
    <row r="3789" spans="1:8" s="2" customFormat="1" ht="16.899999999999999" customHeight="1">
      <c r="A3789" s="33"/>
      <c r="B3789" s="34"/>
      <c r="C3789" s="219" t="s">
        <v>5179</v>
      </c>
      <c r="D3789" s="220" t="s">
        <v>1</v>
      </c>
      <c r="E3789" s="221" t="s">
        <v>1</v>
      </c>
      <c r="F3789" s="222">
        <v>1.7150000000000001</v>
      </c>
      <c r="G3789" s="33"/>
      <c r="H3789" s="34"/>
    </row>
    <row r="3790" spans="1:8" s="2" customFormat="1" ht="16.899999999999999" customHeight="1">
      <c r="A3790" s="33"/>
      <c r="B3790" s="34"/>
      <c r="C3790" s="223" t="s">
        <v>1</v>
      </c>
      <c r="D3790" s="223" t="s">
        <v>4833</v>
      </c>
      <c r="E3790" s="18" t="s">
        <v>1</v>
      </c>
      <c r="F3790" s="224">
        <v>0</v>
      </c>
      <c r="G3790" s="33"/>
      <c r="H3790" s="34"/>
    </row>
    <row r="3791" spans="1:8" s="2" customFormat="1" ht="16.899999999999999" customHeight="1">
      <c r="A3791" s="33"/>
      <c r="B3791" s="34"/>
      <c r="C3791" s="223" t="s">
        <v>1</v>
      </c>
      <c r="D3791" s="223" t="s">
        <v>4873</v>
      </c>
      <c r="E3791" s="18" t="s">
        <v>1</v>
      </c>
      <c r="F3791" s="224">
        <v>0</v>
      </c>
      <c r="G3791" s="33"/>
      <c r="H3791" s="34"/>
    </row>
    <row r="3792" spans="1:8" s="2" customFormat="1" ht="16.899999999999999" customHeight="1">
      <c r="A3792" s="33"/>
      <c r="B3792" s="34"/>
      <c r="C3792" s="223" t="s">
        <v>1</v>
      </c>
      <c r="D3792" s="223" t="s">
        <v>5224</v>
      </c>
      <c r="E3792" s="18" t="s">
        <v>1</v>
      </c>
      <c r="F3792" s="224">
        <v>1.7150000000000001</v>
      </c>
      <c r="G3792" s="33"/>
      <c r="H3792" s="34"/>
    </row>
    <row r="3793" spans="1:8" s="2" customFormat="1" ht="16.899999999999999" customHeight="1">
      <c r="A3793" s="33"/>
      <c r="B3793" s="34"/>
      <c r="C3793" s="223" t="s">
        <v>5179</v>
      </c>
      <c r="D3793" s="223" t="s">
        <v>4875</v>
      </c>
      <c r="E3793" s="18" t="s">
        <v>1</v>
      </c>
      <c r="F3793" s="224">
        <v>1.7150000000000001</v>
      </c>
      <c r="G3793" s="33"/>
      <c r="H3793" s="34"/>
    </row>
    <row r="3794" spans="1:8" s="2" customFormat="1" ht="16.899999999999999" customHeight="1">
      <c r="A3794" s="33"/>
      <c r="B3794" s="34"/>
      <c r="C3794" s="225" t="s">
        <v>5480</v>
      </c>
      <c r="D3794" s="33"/>
      <c r="E3794" s="33"/>
      <c r="F3794" s="33"/>
      <c r="G3794" s="33"/>
      <c r="H3794" s="34"/>
    </row>
    <row r="3795" spans="1:8" s="2" customFormat="1" ht="16.899999999999999" customHeight="1">
      <c r="A3795" s="33"/>
      <c r="B3795" s="34"/>
      <c r="C3795" s="223" t="s">
        <v>407</v>
      </c>
      <c r="D3795" s="223" t="s">
        <v>408</v>
      </c>
      <c r="E3795" s="18" t="s">
        <v>394</v>
      </c>
      <c r="F3795" s="224">
        <v>1.7150000000000001</v>
      </c>
      <c r="G3795" s="33"/>
      <c r="H3795" s="34"/>
    </row>
    <row r="3796" spans="1:8" s="2" customFormat="1" ht="16.899999999999999" customHeight="1">
      <c r="A3796" s="33"/>
      <c r="B3796" s="34"/>
      <c r="C3796" s="223" t="s">
        <v>1146</v>
      </c>
      <c r="D3796" s="223" t="s">
        <v>1147</v>
      </c>
      <c r="E3796" s="18" t="s">
        <v>394</v>
      </c>
      <c r="F3796" s="224">
        <v>9.8819999999999997</v>
      </c>
      <c r="G3796" s="33"/>
      <c r="H3796" s="34"/>
    </row>
    <row r="3797" spans="1:8" s="2" customFormat="1" ht="16.899999999999999" customHeight="1">
      <c r="A3797" s="33"/>
      <c r="B3797" s="34"/>
      <c r="C3797" s="223" t="s">
        <v>1192</v>
      </c>
      <c r="D3797" s="223" t="s">
        <v>1193</v>
      </c>
      <c r="E3797" s="18" t="s">
        <v>394</v>
      </c>
      <c r="F3797" s="224">
        <v>2.4700000000000002</v>
      </c>
      <c r="G3797" s="33"/>
      <c r="H3797" s="34"/>
    </row>
    <row r="3798" spans="1:8" s="2" customFormat="1" ht="16.899999999999999" customHeight="1">
      <c r="A3798" s="33"/>
      <c r="B3798" s="34"/>
      <c r="C3798" s="223" t="s">
        <v>494</v>
      </c>
      <c r="D3798" s="223" t="s">
        <v>495</v>
      </c>
      <c r="E3798" s="18" t="s">
        <v>394</v>
      </c>
      <c r="F3798" s="224">
        <v>4.1849999999999996</v>
      </c>
      <c r="G3798" s="33"/>
      <c r="H3798" s="34"/>
    </row>
    <row r="3799" spans="1:8" s="2" customFormat="1" ht="16.899999999999999" customHeight="1">
      <c r="A3799" s="33"/>
      <c r="B3799" s="34"/>
      <c r="C3799" s="219" t="s">
        <v>5181</v>
      </c>
      <c r="D3799" s="220" t="s">
        <v>1</v>
      </c>
      <c r="E3799" s="221" t="s">
        <v>1</v>
      </c>
      <c r="F3799" s="222">
        <v>6.8579999999999997</v>
      </c>
      <c r="G3799" s="33"/>
      <c r="H3799" s="34"/>
    </row>
    <row r="3800" spans="1:8" s="2" customFormat="1" ht="16.899999999999999" customHeight="1">
      <c r="A3800" s="33"/>
      <c r="B3800" s="34"/>
      <c r="C3800" s="223" t="s">
        <v>1</v>
      </c>
      <c r="D3800" s="223" t="s">
        <v>4833</v>
      </c>
      <c r="E3800" s="18" t="s">
        <v>1</v>
      </c>
      <c r="F3800" s="224">
        <v>0</v>
      </c>
      <c r="G3800" s="33"/>
      <c r="H3800" s="34"/>
    </row>
    <row r="3801" spans="1:8" s="2" customFormat="1" ht="16.899999999999999" customHeight="1">
      <c r="A3801" s="33"/>
      <c r="B3801" s="34"/>
      <c r="C3801" s="223" t="s">
        <v>1</v>
      </c>
      <c r="D3801" s="223" t="s">
        <v>5198</v>
      </c>
      <c r="E3801" s="18" t="s">
        <v>1</v>
      </c>
      <c r="F3801" s="224">
        <v>0</v>
      </c>
      <c r="G3801" s="33"/>
      <c r="H3801" s="34"/>
    </row>
    <row r="3802" spans="1:8" s="2" customFormat="1" ht="16.899999999999999" customHeight="1">
      <c r="A3802" s="33"/>
      <c r="B3802" s="34"/>
      <c r="C3802" s="223" t="s">
        <v>1</v>
      </c>
      <c r="D3802" s="223" t="s">
        <v>5199</v>
      </c>
      <c r="E3802" s="18" t="s">
        <v>1</v>
      </c>
      <c r="F3802" s="224">
        <v>6.8579999999999997</v>
      </c>
      <c r="G3802" s="33"/>
      <c r="H3802" s="34"/>
    </row>
    <row r="3803" spans="1:8" s="2" customFormat="1" ht="16.899999999999999" customHeight="1">
      <c r="A3803" s="33"/>
      <c r="B3803" s="34"/>
      <c r="C3803" s="223" t="s">
        <v>5181</v>
      </c>
      <c r="D3803" s="223" t="s">
        <v>4836</v>
      </c>
      <c r="E3803" s="18" t="s">
        <v>1</v>
      </c>
      <c r="F3803" s="224">
        <v>6.8579999999999997</v>
      </c>
      <c r="G3803" s="33"/>
      <c r="H3803" s="34"/>
    </row>
    <row r="3804" spans="1:8" s="2" customFormat="1" ht="16.899999999999999" customHeight="1">
      <c r="A3804" s="33"/>
      <c r="B3804" s="34"/>
      <c r="C3804" s="225" t="s">
        <v>5480</v>
      </c>
      <c r="D3804" s="33"/>
      <c r="E3804" s="33"/>
      <c r="F3804" s="33"/>
      <c r="G3804" s="33"/>
      <c r="H3804" s="34"/>
    </row>
    <row r="3805" spans="1:8" s="2" customFormat="1" ht="16.899999999999999" customHeight="1">
      <c r="A3805" s="33"/>
      <c r="B3805" s="34"/>
      <c r="C3805" s="223" t="s">
        <v>401</v>
      </c>
      <c r="D3805" s="223" t="s">
        <v>402</v>
      </c>
      <c r="E3805" s="18" t="s">
        <v>394</v>
      </c>
      <c r="F3805" s="224">
        <v>6.8579999999999997</v>
      </c>
      <c r="G3805" s="33"/>
      <c r="H3805" s="34"/>
    </row>
    <row r="3806" spans="1:8" s="2" customFormat="1" ht="16.899999999999999" customHeight="1">
      <c r="A3806" s="33"/>
      <c r="B3806" s="34"/>
      <c r="C3806" s="223" t="s">
        <v>1146</v>
      </c>
      <c r="D3806" s="223" t="s">
        <v>1147</v>
      </c>
      <c r="E3806" s="18" t="s">
        <v>394</v>
      </c>
      <c r="F3806" s="224">
        <v>9.8819999999999997</v>
      </c>
      <c r="G3806" s="33"/>
      <c r="H3806" s="34"/>
    </row>
    <row r="3807" spans="1:8" s="2" customFormat="1" ht="16.899999999999999" customHeight="1">
      <c r="A3807" s="33"/>
      <c r="B3807" s="34"/>
      <c r="C3807" s="223" t="s">
        <v>486</v>
      </c>
      <c r="D3807" s="223" t="s">
        <v>487</v>
      </c>
      <c r="E3807" s="18" t="s">
        <v>394</v>
      </c>
      <c r="F3807" s="224">
        <v>16.739999999999998</v>
      </c>
      <c r="G3807" s="33"/>
      <c r="H3807" s="34"/>
    </row>
    <row r="3808" spans="1:8" s="2" customFormat="1" ht="16.899999999999999" customHeight="1">
      <c r="A3808" s="33"/>
      <c r="B3808" s="34"/>
      <c r="C3808" s="219" t="s">
        <v>5183</v>
      </c>
      <c r="D3808" s="220" t="s">
        <v>1</v>
      </c>
      <c r="E3808" s="221" t="s">
        <v>1</v>
      </c>
      <c r="F3808" s="222">
        <v>2.61</v>
      </c>
      <c r="G3808" s="33"/>
      <c r="H3808" s="34"/>
    </row>
    <row r="3809" spans="1:8" s="2" customFormat="1" ht="16.899999999999999" customHeight="1">
      <c r="A3809" s="33"/>
      <c r="B3809" s="34"/>
      <c r="C3809" s="223" t="s">
        <v>1</v>
      </c>
      <c r="D3809" s="223" t="s">
        <v>5295</v>
      </c>
      <c r="E3809" s="18" t="s">
        <v>1</v>
      </c>
      <c r="F3809" s="224">
        <v>0</v>
      </c>
      <c r="G3809" s="33"/>
      <c r="H3809" s="34"/>
    </row>
    <row r="3810" spans="1:8" s="2" customFormat="1" ht="16.899999999999999" customHeight="1">
      <c r="A3810" s="33"/>
      <c r="B3810" s="34"/>
      <c r="C3810" s="223" t="s">
        <v>1</v>
      </c>
      <c r="D3810" s="223" t="s">
        <v>5286</v>
      </c>
      <c r="E3810" s="18" t="s">
        <v>1</v>
      </c>
      <c r="F3810" s="224">
        <v>0</v>
      </c>
      <c r="G3810" s="33"/>
      <c r="H3810" s="34"/>
    </row>
    <row r="3811" spans="1:8" s="2" customFormat="1" ht="16.899999999999999" customHeight="1">
      <c r="A3811" s="33"/>
      <c r="B3811" s="34"/>
      <c r="C3811" s="223" t="s">
        <v>1</v>
      </c>
      <c r="D3811" s="223" t="s">
        <v>5296</v>
      </c>
      <c r="E3811" s="18" t="s">
        <v>1</v>
      </c>
      <c r="F3811" s="224">
        <v>0.99</v>
      </c>
      <c r="G3811" s="33"/>
      <c r="H3811" s="34"/>
    </row>
    <row r="3812" spans="1:8" s="2" customFormat="1" ht="16.899999999999999" customHeight="1">
      <c r="A3812" s="33"/>
      <c r="B3812" s="34"/>
      <c r="C3812" s="223" t="s">
        <v>1</v>
      </c>
      <c r="D3812" s="223" t="s">
        <v>5297</v>
      </c>
      <c r="E3812" s="18" t="s">
        <v>1</v>
      </c>
      <c r="F3812" s="224">
        <v>0</v>
      </c>
      <c r="G3812" s="33"/>
      <c r="H3812" s="34"/>
    </row>
    <row r="3813" spans="1:8" s="2" customFormat="1" ht="16.899999999999999" customHeight="1">
      <c r="A3813" s="33"/>
      <c r="B3813" s="34"/>
      <c r="C3813" s="223" t="s">
        <v>1</v>
      </c>
      <c r="D3813" s="223" t="s">
        <v>5298</v>
      </c>
      <c r="E3813" s="18" t="s">
        <v>1</v>
      </c>
      <c r="F3813" s="224">
        <v>1.62</v>
      </c>
      <c r="G3813" s="33"/>
      <c r="H3813" s="34"/>
    </row>
    <row r="3814" spans="1:8" s="2" customFormat="1" ht="16.899999999999999" customHeight="1">
      <c r="A3814" s="33"/>
      <c r="B3814" s="34"/>
      <c r="C3814" s="223" t="s">
        <v>5183</v>
      </c>
      <c r="D3814" s="223" t="s">
        <v>236</v>
      </c>
      <c r="E3814" s="18" t="s">
        <v>1</v>
      </c>
      <c r="F3814" s="224">
        <v>2.61</v>
      </c>
      <c r="G3814" s="33"/>
      <c r="H3814" s="34"/>
    </row>
    <row r="3815" spans="1:8" s="2" customFormat="1" ht="16.899999999999999" customHeight="1">
      <c r="A3815" s="33"/>
      <c r="B3815" s="34"/>
      <c r="C3815" s="225" t="s">
        <v>5480</v>
      </c>
      <c r="D3815" s="33"/>
      <c r="E3815" s="33"/>
      <c r="F3815" s="33"/>
      <c r="G3815" s="33"/>
      <c r="H3815" s="34"/>
    </row>
    <row r="3816" spans="1:8" s="2" customFormat="1" ht="16.899999999999999" customHeight="1">
      <c r="A3816" s="33"/>
      <c r="B3816" s="34"/>
      <c r="C3816" s="223" t="s">
        <v>630</v>
      </c>
      <c r="D3816" s="223" t="s">
        <v>631</v>
      </c>
      <c r="E3816" s="18" t="s">
        <v>394</v>
      </c>
      <c r="F3816" s="224">
        <v>2.61</v>
      </c>
      <c r="G3816" s="33"/>
      <c r="H3816" s="34"/>
    </row>
    <row r="3817" spans="1:8" s="2" customFormat="1" ht="16.899999999999999" customHeight="1">
      <c r="A3817" s="33"/>
      <c r="B3817" s="34"/>
      <c r="C3817" s="223" t="s">
        <v>547</v>
      </c>
      <c r="D3817" s="223" t="s">
        <v>548</v>
      </c>
      <c r="E3817" s="18" t="s">
        <v>394</v>
      </c>
      <c r="F3817" s="224">
        <v>2.61</v>
      </c>
      <c r="G3817" s="33"/>
      <c r="H3817" s="34"/>
    </row>
    <row r="3818" spans="1:8" s="2" customFormat="1" ht="16.899999999999999" customHeight="1">
      <c r="A3818" s="33"/>
      <c r="B3818" s="34"/>
      <c r="C3818" s="223" t="s">
        <v>590</v>
      </c>
      <c r="D3818" s="223" t="s">
        <v>591</v>
      </c>
      <c r="E3818" s="18" t="s">
        <v>394</v>
      </c>
      <c r="F3818" s="224">
        <v>2.61</v>
      </c>
      <c r="G3818" s="33"/>
      <c r="H3818" s="34"/>
    </row>
    <row r="3819" spans="1:8" s="2" customFormat="1" ht="16.899999999999999" customHeight="1">
      <c r="A3819" s="33"/>
      <c r="B3819" s="34"/>
      <c r="C3819" s="223" t="s">
        <v>513</v>
      </c>
      <c r="D3819" s="223" t="s">
        <v>514</v>
      </c>
      <c r="E3819" s="18" t="s">
        <v>394</v>
      </c>
      <c r="F3819" s="224">
        <v>34.442</v>
      </c>
      <c r="G3819" s="33"/>
      <c r="H3819" s="34"/>
    </row>
    <row r="3820" spans="1:8" s="2" customFormat="1" ht="16.899999999999999" customHeight="1">
      <c r="A3820" s="33"/>
      <c r="B3820" s="34"/>
      <c r="C3820" s="219" t="s">
        <v>5185</v>
      </c>
      <c r="D3820" s="220" t="s">
        <v>1</v>
      </c>
      <c r="E3820" s="221" t="s">
        <v>1</v>
      </c>
      <c r="F3820" s="222">
        <v>2.4700000000000002</v>
      </c>
      <c r="G3820" s="33"/>
      <c r="H3820" s="34"/>
    </row>
    <row r="3821" spans="1:8" s="2" customFormat="1" ht="16.899999999999999" customHeight="1">
      <c r="A3821" s="33"/>
      <c r="B3821" s="34"/>
      <c r="C3821" s="223" t="s">
        <v>1</v>
      </c>
      <c r="D3821" s="223" t="s">
        <v>4879</v>
      </c>
      <c r="E3821" s="18" t="s">
        <v>1</v>
      </c>
      <c r="F3821" s="224">
        <v>0</v>
      </c>
      <c r="G3821" s="33"/>
      <c r="H3821" s="34"/>
    </row>
    <row r="3822" spans="1:8" s="2" customFormat="1" ht="16.899999999999999" customHeight="1">
      <c r="A3822" s="33"/>
      <c r="B3822" s="34"/>
      <c r="C3822" s="223" t="s">
        <v>1</v>
      </c>
      <c r="D3822" s="223" t="s">
        <v>5225</v>
      </c>
      <c r="E3822" s="18" t="s">
        <v>1</v>
      </c>
      <c r="F3822" s="224">
        <v>4.1849999999999996</v>
      </c>
      <c r="G3822" s="33"/>
      <c r="H3822" s="34"/>
    </row>
    <row r="3823" spans="1:8" s="2" customFormat="1" ht="16.899999999999999" customHeight="1">
      <c r="A3823" s="33"/>
      <c r="B3823" s="34"/>
      <c r="C3823" s="223" t="s">
        <v>1</v>
      </c>
      <c r="D3823" s="223" t="s">
        <v>5226</v>
      </c>
      <c r="E3823" s="18" t="s">
        <v>1</v>
      </c>
      <c r="F3823" s="224">
        <v>0</v>
      </c>
      <c r="G3823" s="33"/>
      <c r="H3823" s="34"/>
    </row>
    <row r="3824" spans="1:8" s="2" customFormat="1" ht="16.899999999999999" customHeight="1">
      <c r="A3824" s="33"/>
      <c r="B3824" s="34"/>
      <c r="C3824" s="223" t="s">
        <v>1</v>
      </c>
      <c r="D3824" s="223" t="s">
        <v>5221</v>
      </c>
      <c r="E3824" s="18" t="s">
        <v>1</v>
      </c>
      <c r="F3824" s="224">
        <v>-1.7150000000000001</v>
      </c>
      <c r="G3824" s="33"/>
      <c r="H3824" s="34"/>
    </row>
    <row r="3825" spans="1:8" s="2" customFormat="1" ht="16.899999999999999" customHeight="1">
      <c r="A3825" s="33"/>
      <c r="B3825" s="34"/>
      <c r="C3825" s="223" t="s">
        <v>5185</v>
      </c>
      <c r="D3825" s="223" t="s">
        <v>3345</v>
      </c>
      <c r="E3825" s="18" t="s">
        <v>1</v>
      </c>
      <c r="F3825" s="224">
        <v>2.4700000000000002</v>
      </c>
      <c r="G3825" s="33"/>
      <c r="H3825" s="34"/>
    </row>
    <row r="3826" spans="1:8" s="2" customFormat="1" ht="16.899999999999999" customHeight="1">
      <c r="A3826" s="33"/>
      <c r="B3826" s="34"/>
      <c r="C3826" s="225" t="s">
        <v>5480</v>
      </c>
      <c r="D3826" s="33"/>
      <c r="E3826" s="33"/>
      <c r="F3826" s="33"/>
      <c r="G3826" s="33"/>
      <c r="H3826" s="34"/>
    </row>
    <row r="3827" spans="1:8" s="2" customFormat="1" ht="16.899999999999999" customHeight="1">
      <c r="A3827" s="33"/>
      <c r="B3827" s="34"/>
      <c r="C3827" s="223" t="s">
        <v>1192</v>
      </c>
      <c r="D3827" s="223" t="s">
        <v>1193</v>
      </c>
      <c r="E3827" s="18" t="s">
        <v>394</v>
      </c>
      <c r="F3827" s="224">
        <v>2.4700000000000002</v>
      </c>
      <c r="G3827" s="33"/>
      <c r="H3827" s="34"/>
    </row>
    <row r="3828" spans="1:8" s="2" customFormat="1" ht="16.899999999999999" customHeight="1">
      <c r="A3828" s="33"/>
      <c r="B3828" s="34"/>
      <c r="C3828" s="223" t="s">
        <v>1146</v>
      </c>
      <c r="D3828" s="223" t="s">
        <v>1147</v>
      </c>
      <c r="E3828" s="18" t="s">
        <v>394</v>
      </c>
      <c r="F3828" s="224">
        <v>9.8819999999999997</v>
      </c>
      <c r="G3828" s="33"/>
      <c r="H3828" s="34"/>
    </row>
    <row r="3829" spans="1:8" s="2" customFormat="1" ht="16.899999999999999" customHeight="1">
      <c r="A3829" s="33"/>
      <c r="B3829" s="34"/>
      <c r="C3829" s="223" t="s">
        <v>494</v>
      </c>
      <c r="D3829" s="223" t="s">
        <v>495</v>
      </c>
      <c r="E3829" s="18" t="s">
        <v>394</v>
      </c>
      <c r="F3829" s="224">
        <v>4.1849999999999996</v>
      </c>
      <c r="G3829" s="33"/>
      <c r="H3829" s="34"/>
    </row>
    <row r="3830" spans="1:8" s="2" customFormat="1" ht="16.899999999999999" customHeight="1">
      <c r="A3830" s="33"/>
      <c r="B3830" s="34"/>
      <c r="C3830" s="219" t="s">
        <v>5187</v>
      </c>
      <c r="D3830" s="220" t="s">
        <v>1</v>
      </c>
      <c r="E3830" s="221" t="s">
        <v>1</v>
      </c>
      <c r="F3830" s="222">
        <v>9.8819999999999997</v>
      </c>
      <c r="G3830" s="33"/>
      <c r="H3830" s="34"/>
    </row>
    <row r="3831" spans="1:8" s="2" customFormat="1" ht="16.899999999999999" customHeight="1">
      <c r="A3831" s="33"/>
      <c r="B3831" s="34"/>
      <c r="C3831" s="223" t="s">
        <v>1</v>
      </c>
      <c r="D3831" s="223" t="s">
        <v>5200</v>
      </c>
      <c r="E3831" s="18" t="s">
        <v>1</v>
      </c>
      <c r="F3831" s="224">
        <v>0</v>
      </c>
      <c r="G3831" s="33"/>
      <c r="H3831" s="34"/>
    </row>
    <row r="3832" spans="1:8" s="2" customFormat="1" ht="16.899999999999999" customHeight="1">
      <c r="A3832" s="33"/>
      <c r="B3832" s="34"/>
      <c r="C3832" s="223" t="s">
        <v>1</v>
      </c>
      <c r="D3832" s="223" t="s">
        <v>5201</v>
      </c>
      <c r="E3832" s="18" t="s">
        <v>1</v>
      </c>
      <c r="F3832" s="224">
        <v>0</v>
      </c>
      <c r="G3832" s="33"/>
      <c r="H3832" s="34"/>
    </row>
    <row r="3833" spans="1:8" s="2" customFormat="1" ht="16.899999999999999" customHeight="1">
      <c r="A3833" s="33"/>
      <c r="B3833" s="34"/>
      <c r="C3833" s="223" t="s">
        <v>1</v>
      </c>
      <c r="D3833" s="223" t="s">
        <v>5202</v>
      </c>
      <c r="E3833" s="18" t="s">
        <v>1</v>
      </c>
      <c r="F3833" s="224">
        <v>0</v>
      </c>
      <c r="G3833" s="33"/>
      <c r="H3833" s="34"/>
    </row>
    <row r="3834" spans="1:8" s="2" customFormat="1" ht="16.899999999999999" customHeight="1">
      <c r="A3834" s="33"/>
      <c r="B3834" s="34"/>
      <c r="C3834" s="223" t="s">
        <v>1</v>
      </c>
      <c r="D3834" s="223" t="s">
        <v>5203</v>
      </c>
      <c r="E3834" s="18" t="s">
        <v>1</v>
      </c>
      <c r="F3834" s="224">
        <v>0</v>
      </c>
      <c r="G3834" s="33"/>
      <c r="H3834" s="34"/>
    </row>
    <row r="3835" spans="1:8" s="2" customFormat="1" ht="16.899999999999999" customHeight="1">
      <c r="A3835" s="33"/>
      <c r="B3835" s="34"/>
      <c r="C3835" s="223" t="s">
        <v>1</v>
      </c>
      <c r="D3835" s="223" t="s">
        <v>5204</v>
      </c>
      <c r="E3835" s="18" t="s">
        <v>1</v>
      </c>
      <c r="F3835" s="224">
        <v>0</v>
      </c>
      <c r="G3835" s="33"/>
      <c r="H3835" s="34"/>
    </row>
    <row r="3836" spans="1:8" s="2" customFormat="1" ht="16.899999999999999" customHeight="1">
      <c r="A3836" s="33"/>
      <c r="B3836" s="34"/>
      <c r="C3836" s="223" t="s">
        <v>1</v>
      </c>
      <c r="D3836" s="223" t="s">
        <v>5205</v>
      </c>
      <c r="E3836" s="18" t="s">
        <v>1</v>
      </c>
      <c r="F3836" s="224">
        <v>0</v>
      </c>
      <c r="G3836" s="33"/>
      <c r="H3836" s="34"/>
    </row>
    <row r="3837" spans="1:8" s="2" customFormat="1" ht="16.899999999999999" customHeight="1">
      <c r="A3837" s="33"/>
      <c r="B3837" s="34"/>
      <c r="C3837" s="223" t="s">
        <v>1</v>
      </c>
      <c r="D3837" s="223" t="s">
        <v>5206</v>
      </c>
      <c r="E3837" s="18" t="s">
        <v>1</v>
      </c>
      <c r="F3837" s="224">
        <v>0.38700000000000001</v>
      </c>
      <c r="G3837" s="33"/>
      <c r="H3837" s="34"/>
    </row>
    <row r="3838" spans="1:8" s="2" customFormat="1" ht="16.899999999999999" customHeight="1">
      <c r="A3838" s="33"/>
      <c r="B3838" s="34"/>
      <c r="C3838" s="223" t="s">
        <v>1</v>
      </c>
      <c r="D3838" s="223" t="s">
        <v>5207</v>
      </c>
      <c r="E3838" s="18" t="s">
        <v>1</v>
      </c>
      <c r="F3838" s="224">
        <v>0</v>
      </c>
      <c r="G3838" s="33"/>
      <c r="H3838" s="34"/>
    </row>
    <row r="3839" spans="1:8" s="2" customFormat="1" ht="16.899999999999999" customHeight="1">
      <c r="A3839" s="33"/>
      <c r="B3839" s="34"/>
      <c r="C3839" s="223" t="s">
        <v>1</v>
      </c>
      <c r="D3839" s="223" t="s">
        <v>5208</v>
      </c>
      <c r="E3839" s="18" t="s">
        <v>1</v>
      </c>
      <c r="F3839" s="224">
        <v>4.4550000000000001</v>
      </c>
      <c r="G3839" s="33"/>
      <c r="H3839" s="34"/>
    </row>
    <row r="3840" spans="1:8" s="2" customFormat="1" ht="16.899999999999999" customHeight="1">
      <c r="A3840" s="33"/>
      <c r="B3840" s="34"/>
      <c r="C3840" s="223" t="s">
        <v>1</v>
      </c>
      <c r="D3840" s="223" t="s">
        <v>5209</v>
      </c>
      <c r="E3840" s="18" t="s">
        <v>1</v>
      </c>
      <c r="F3840" s="224">
        <v>0</v>
      </c>
      <c r="G3840" s="33"/>
      <c r="H3840" s="34"/>
    </row>
    <row r="3841" spans="1:8" s="2" customFormat="1" ht="16.899999999999999" customHeight="1">
      <c r="A3841" s="33"/>
      <c r="B3841" s="34"/>
      <c r="C3841" s="223" t="s">
        <v>1</v>
      </c>
      <c r="D3841" s="223" t="s">
        <v>5210</v>
      </c>
      <c r="E3841" s="18" t="s">
        <v>1</v>
      </c>
      <c r="F3841" s="224">
        <v>34.020000000000003</v>
      </c>
      <c r="G3841" s="33"/>
      <c r="H3841" s="34"/>
    </row>
    <row r="3842" spans="1:8" s="2" customFormat="1" ht="16.899999999999999" customHeight="1">
      <c r="A3842" s="33"/>
      <c r="B3842" s="34"/>
      <c r="C3842" s="223" t="s">
        <v>1</v>
      </c>
      <c r="D3842" s="223" t="s">
        <v>5211</v>
      </c>
      <c r="E3842" s="18" t="s">
        <v>1</v>
      </c>
      <c r="F3842" s="224">
        <v>0</v>
      </c>
      <c r="G3842" s="33"/>
      <c r="H3842" s="34"/>
    </row>
    <row r="3843" spans="1:8" s="2" customFormat="1" ht="16.899999999999999" customHeight="1">
      <c r="A3843" s="33"/>
      <c r="B3843" s="34"/>
      <c r="C3843" s="223" t="s">
        <v>1</v>
      </c>
      <c r="D3843" s="223" t="s">
        <v>5212</v>
      </c>
      <c r="E3843" s="18" t="s">
        <v>1</v>
      </c>
      <c r="F3843" s="224">
        <v>4.3230000000000004</v>
      </c>
      <c r="G3843" s="33"/>
      <c r="H3843" s="34"/>
    </row>
    <row r="3844" spans="1:8" s="2" customFormat="1" ht="16.899999999999999" customHeight="1">
      <c r="A3844" s="33"/>
      <c r="B3844" s="34"/>
      <c r="C3844" s="223" t="s">
        <v>1</v>
      </c>
      <c r="D3844" s="223" t="s">
        <v>5213</v>
      </c>
      <c r="E3844" s="18" t="s">
        <v>1</v>
      </c>
      <c r="F3844" s="224">
        <v>0</v>
      </c>
      <c r="G3844" s="33"/>
      <c r="H3844" s="34"/>
    </row>
    <row r="3845" spans="1:8" s="2" customFormat="1" ht="16.899999999999999" customHeight="1">
      <c r="A3845" s="33"/>
      <c r="B3845" s="34"/>
      <c r="C3845" s="223" t="s">
        <v>1</v>
      </c>
      <c r="D3845" s="223" t="s">
        <v>5214</v>
      </c>
      <c r="E3845" s="18" t="s">
        <v>1</v>
      </c>
      <c r="F3845" s="224">
        <v>11.22</v>
      </c>
      <c r="G3845" s="33"/>
      <c r="H3845" s="34"/>
    </row>
    <row r="3846" spans="1:8" s="2" customFormat="1" ht="16.899999999999999" customHeight="1">
      <c r="A3846" s="33"/>
      <c r="B3846" s="34"/>
      <c r="C3846" s="223" t="s">
        <v>1</v>
      </c>
      <c r="D3846" s="223" t="s">
        <v>5215</v>
      </c>
      <c r="E3846" s="18" t="s">
        <v>1</v>
      </c>
      <c r="F3846" s="224">
        <v>0</v>
      </c>
      <c r="G3846" s="33"/>
      <c r="H3846" s="34"/>
    </row>
    <row r="3847" spans="1:8" s="2" customFormat="1" ht="16.899999999999999" customHeight="1">
      <c r="A3847" s="33"/>
      <c r="B3847" s="34"/>
      <c r="C3847" s="223" t="s">
        <v>1</v>
      </c>
      <c r="D3847" s="223" t="s">
        <v>5216</v>
      </c>
      <c r="E3847" s="18" t="s">
        <v>1</v>
      </c>
      <c r="F3847" s="224">
        <v>0</v>
      </c>
      <c r="G3847" s="33"/>
      <c r="H3847" s="34"/>
    </row>
    <row r="3848" spans="1:8" s="2" customFormat="1" ht="16.899999999999999" customHeight="1">
      <c r="A3848" s="33"/>
      <c r="B3848" s="34"/>
      <c r="C3848" s="223" t="s">
        <v>1</v>
      </c>
      <c r="D3848" s="223" t="s">
        <v>5217</v>
      </c>
      <c r="E3848" s="18" t="s">
        <v>1</v>
      </c>
      <c r="F3848" s="224">
        <v>0</v>
      </c>
      <c r="G3848" s="33"/>
      <c r="H3848" s="34"/>
    </row>
    <row r="3849" spans="1:8" s="2" customFormat="1" ht="16.899999999999999" customHeight="1">
      <c r="A3849" s="33"/>
      <c r="B3849" s="34"/>
      <c r="C3849" s="223" t="s">
        <v>1</v>
      </c>
      <c r="D3849" s="223" t="s">
        <v>5218</v>
      </c>
      <c r="E3849" s="18" t="s">
        <v>1</v>
      </c>
      <c r="F3849" s="224">
        <v>-33.479999999999997</v>
      </c>
      <c r="G3849" s="33"/>
      <c r="H3849" s="34"/>
    </row>
    <row r="3850" spans="1:8" s="2" customFormat="1" ht="16.899999999999999" customHeight="1">
      <c r="A3850" s="33"/>
      <c r="B3850" s="34"/>
      <c r="C3850" s="223" t="s">
        <v>1</v>
      </c>
      <c r="D3850" s="223" t="s">
        <v>4863</v>
      </c>
      <c r="E3850" s="18" t="s">
        <v>1</v>
      </c>
      <c r="F3850" s="224">
        <v>0</v>
      </c>
      <c r="G3850" s="33"/>
      <c r="H3850" s="34"/>
    </row>
    <row r="3851" spans="1:8" s="2" customFormat="1" ht="16.899999999999999" customHeight="1">
      <c r="A3851" s="33"/>
      <c r="B3851" s="34"/>
      <c r="C3851" s="223" t="s">
        <v>1</v>
      </c>
      <c r="D3851" s="223" t="s">
        <v>5220</v>
      </c>
      <c r="E3851" s="18" t="s">
        <v>1</v>
      </c>
      <c r="F3851" s="224">
        <v>-6.8579999999999997</v>
      </c>
      <c r="G3851" s="33"/>
      <c r="H3851" s="34"/>
    </row>
    <row r="3852" spans="1:8" s="2" customFormat="1" ht="16.899999999999999" customHeight="1">
      <c r="A3852" s="33"/>
      <c r="B3852" s="34"/>
      <c r="C3852" s="223" t="s">
        <v>1</v>
      </c>
      <c r="D3852" s="223" t="s">
        <v>4865</v>
      </c>
      <c r="E3852" s="18" t="s">
        <v>1</v>
      </c>
      <c r="F3852" s="224">
        <v>0</v>
      </c>
      <c r="G3852" s="33"/>
      <c r="H3852" s="34"/>
    </row>
    <row r="3853" spans="1:8" s="2" customFormat="1" ht="16.899999999999999" customHeight="1">
      <c r="A3853" s="33"/>
      <c r="B3853" s="34"/>
      <c r="C3853" s="223" t="s">
        <v>1</v>
      </c>
      <c r="D3853" s="223" t="s">
        <v>5221</v>
      </c>
      <c r="E3853" s="18" t="s">
        <v>1</v>
      </c>
      <c r="F3853" s="224">
        <v>-1.7150000000000001</v>
      </c>
      <c r="G3853" s="33"/>
      <c r="H3853" s="34"/>
    </row>
    <row r="3854" spans="1:8" s="2" customFormat="1" ht="16.899999999999999" customHeight="1">
      <c r="A3854" s="33"/>
      <c r="B3854" s="34"/>
      <c r="C3854" s="223" t="s">
        <v>1</v>
      </c>
      <c r="D3854" s="223" t="s">
        <v>5222</v>
      </c>
      <c r="E3854" s="18" t="s">
        <v>1</v>
      </c>
      <c r="F3854" s="224">
        <v>0</v>
      </c>
      <c r="G3854" s="33"/>
      <c r="H3854" s="34"/>
    </row>
    <row r="3855" spans="1:8" s="2" customFormat="1" ht="16.899999999999999" customHeight="1">
      <c r="A3855" s="33"/>
      <c r="B3855" s="34"/>
      <c r="C3855" s="223" t="s">
        <v>1</v>
      </c>
      <c r="D3855" s="223" t="s">
        <v>5223</v>
      </c>
      <c r="E3855" s="18" t="s">
        <v>1</v>
      </c>
      <c r="F3855" s="224">
        <v>-2.4700000000000002</v>
      </c>
      <c r="G3855" s="33"/>
      <c r="H3855" s="34"/>
    </row>
    <row r="3856" spans="1:8" s="2" customFormat="1" ht="16.899999999999999" customHeight="1">
      <c r="A3856" s="33"/>
      <c r="B3856" s="34"/>
      <c r="C3856" s="223" t="s">
        <v>5187</v>
      </c>
      <c r="D3856" s="223" t="s">
        <v>4871</v>
      </c>
      <c r="E3856" s="18" t="s">
        <v>1</v>
      </c>
      <c r="F3856" s="224">
        <v>9.8819999999999997</v>
      </c>
      <c r="G3856" s="33"/>
      <c r="H3856" s="34"/>
    </row>
    <row r="3857" spans="1:8" s="2" customFormat="1" ht="16.899999999999999" customHeight="1">
      <c r="A3857" s="33"/>
      <c r="B3857" s="34"/>
      <c r="C3857" s="225" t="s">
        <v>5480</v>
      </c>
      <c r="D3857" s="33"/>
      <c r="E3857" s="33"/>
      <c r="F3857" s="33"/>
      <c r="G3857" s="33"/>
      <c r="H3857" s="34"/>
    </row>
    <row r="3858" spans="1:8" s="2" customFormat="1" ht="16.899999999999999" customHeight="1">
      <c r="A3858" s="33"/>
      <c r="B3858" s="34"/>
      <c r="C3858" s="223" t="s">
        <v>1146</v>
      </c>
      <c r="D3858" s="223" t="s">
        <v>1147</v>
      </c>
      <c r="E3858" s="18" t="s">
        <v>394</v>
      </c>
      <c r="F3858" s="224">
        <v>9.8819999999999997</v>
      </c>
      <c r="G3858" s="33"/>
      <c r="H3858" s="34"/>
    </row>
    <row r="3859" spans="1:8" s="2" customFormat="1" ht="16.899999999999999" customHeight="1">
      <c r="A3859" s="33"/>
      <c r="B3859" s="34"/>
      <c r="C3859" s="223" t="s">
        <v>486</v>
      </c>
      <c r="D3859" s="223" t="s">
        <v>487</v>
      </c>
      <c r="E3859" s="18" t="s">
        <v>394</v>
      </c>
      <c r="F3859" s="224">
        <v>16.739999999999998</v>
      </c>
      <c r="G3859" s="33"/>
      <c r="H3859" s="34"/>
    </row>
    <row r="3860" spans="1:8" s="2" customFormat="1" ht="16.899999999999999" customHeight="1">
      <c r="A3860" s="33"/>
      <c r="B3860" s="34"/>
      <c r="C3860" s="219" t="s">
        <v>5189</v>
      </c>
      <c r="D3860" s="220" t="s">
        <v>1</v>
      </c>
      <c r="E3860" s="221" t="s">
        <v>1</v>
      </c>
      <c r="F3860" s="222">
        <v>5</v>
      </c>
      <c r="G3860" s="33"/>
      <c r="H3860" s="34"/>
    </row>
    <row r="3861" spans="1:8" s="2" customFormat="1" ht="16.899999999999999" customHeight="1">
      <c r="A3861" s="33"/>
      <c r="B3861" s="34"/>
      <c r="C3861" s="223" t="s">
        <v>1</v>
      </c>
      <c r="D3861" s="223" t="s">
        <v>5350</v>
      </c>
      <c r="E3861" s="18" t="s">
        <v>1</v>
      </c>
      <c r="F3861" s="224">
        <v>0</v>
      </c>
      <c r="G3861" s="33"/>
      <c r="H3861" s="34"/>
    </row>
    <row r="3862" spans="1:8" s="2" customFormat="1" ht="16.899999999999999" customHeight="1">
      <c r="A3862" s="33"/>
      <c r="B3862" s="34"/>
      <c r="C3862" s="223" t="s">
        <v>1</v>
      </c>
      <c r="D3862" s="223" t="s">
        <v>5351</v>
      </c>
      <c r="E3862" s="18" t="s">
        <v>1</v>
      </c>
      <c r="F3862" s="224">
        <v>5</v>
      </c>
      <c r="G3862" s="33"/>
      <c r="H3862" s="34"/>
    </row>
    <row r="3863" spans="1:8" s="2" customFormat="1" ht="16.899999999999999" customHeight="1">
      <c r="A3863" s="33"/>
      <c r="B3863" s="34"/>
      <c r="C3863" s="223" t="s">
        <v>5189</v>
      </c>
      <c r="D3863" s="223" t="s">
        <v>282</v>
      </c>
      <c r="E3863" s="18" t="s">
        <v>1</v>
      </c>
      <c r="F3863" s="224">
        <v>5</v>
      </c>
      <c r="G3863" s="33"/>
      <c r="H3863" s="34"/>
    </row>
    <row r="3864" spans="1:8" s="2" customFormat="1" ht="16.899999999999999" customHeight="1">
      <c r="A3864" s="33"/>
      <c r="B3864" s="34"/>
      <c r="C3864" s="225" t="s">
        <v>5480</v>
      </c>
      <c r="D3864" s="33"/>
      <c r="E3864" s="33"/>
      <c r="F3864" s="33"/>
      <c r="G3864" s="33"/>
      <c r="H3864" s="34"/>
    </row>
    <row r="3865" spans="1:8" s="2" customFormat="1" ht="16.899999999999999" customHeight="1">
      <c r="A3865" s="33"/>
      <c r="B3865" s="34"/>
      <c r="C3865" s="223" t="s">
        <v>5066</v>
      </c>
      <c r="D3865" s="223" t="s">
        <v>5067</v>
      </c>
      <c r="E3865" s="18" t="s">
        <v>334</v>
      </c>
      <c r="F3865" s="224">
        <v>5</v>
      </c>
      <c r="G3865" s="33"/>
      <c r="H3865" s="34"/>
    </row>
    <row r="3866" spans="1:8" s="2" customFormat="1" ht="16.899999999999999" customHeight="1">
      <c r="A3866" s="33"/>
      <c r="B3866" s="34"/>
      <c r="C3866" s="223" t="s">
        <v>2360</v>
      </c>
      <c r="D3866" s="223" t="s">
        <v>657</v>
      </c>
      <c r="E3866" s="18" t="s">
        <v>334</v>
      </c>
      <c r="F3866" s="224">
        <v>5</v>
      </c>
      <c r="G3866" s="33"/>
      <c r="H3866" s="34"/>
    </row>
    <row r="3867" spans="1:8" s="2" customFormat="1" ht="16.899999999999999" customHeight="1">
      <c r="A3867" s="33"/>
      <c r="B3867" s="34"/>
      <c r="C3867" s="223" t="s">
        <v>1333</v>
      </c>
      <c r="D3867" s="223" t="s">
        <v>1334</v>
      </c>
      <c r="E3867" s="18" t="s">
        <v>334</v>
      </c>
      <c r="F3867" s="224">
        <v>6</v>
      </c>
      <c r="G3867" s="33"/>
      <c r="H3867" s="34"/>
    </row>
    <row r="3868" spans="1:8" s="2" customFormat="1" ht="16.899999999999999" customHeight="1">
      <c r="A3868" s="33"/>
      <c r="B3868" s="34"/>
      <c r="C3868" s="223" t="s">
        <v>809</v>
      </c>
      <c r="D3868" s="223" t="s">
        <v>810</v>
      </c>
      <c r="E3868" s="18" t="s">
        <v>334</v>
      </c>
      <c r="F3868" s="224">
        <v>11</v>
      </c>
      <c r="G3868" s="33"/>
      <c r="H3868" s="34"/>
    </row>
    <row r="3869" spans="1:8" s="2" customFormat="1" ht="16.899999999999999" customHeight="1">
      <c r="A3869" s="33"/>
      <c r="B3869" s="34"/>
      <c r="C3869" s="223" t="s">
        <v>5063</v>
      </c>
      <c r="D3869" s="223" t="s">
        <v>5064</v>
      </c>
      <c r="E3869" s="18" t="s">
        <v>334</v>
      </c>
      <c r="F3869" s="224">
        <v>5</v>
      </c>
      <c r="G3869" s="33"/>
      <c r="H3869" s="34"/>
    </row>
    <row r="3870" spans="1:8" s="2" customFormat="1" ht="16.899999999999999" customHeight="1">
      <c r="A3870" s="33"/>
      <c r="B3870" s="34"/>
      <c r="C3870" s="223" t="s">
        <v>5109</v>
      </c>
      <c r="D3870" s="223" t="s">
        <v>5110</v>
      </c>
      <c r="E3870" s="18" t="s">
        <v>334</v>
      </c>
      <c r="F3870" s="224">
        <v>5</v>
      </c>
      <c r="G3870" s="33"/>
      <c r="H3870" s="34"/>
    </row>
    <row r="3871" spans="1:8" s="2" customFormat="1" ht="16.899999999999999" customHeight="1">
      <c r="A3871" s="33"/>
      <c r="B3871" s="34"/>
      <c r="C3871" s="223" t="s">
        <v>5118</v>
      </c>
      <c r="D3871" s="223" t="s">
        <v>5119</v>
      </c>
      <c r="E3871" s="18" t="s">
        <v>334</v>
      </c>
      <c r="F3871" s="224">
        <v>5</v>
      </c>
      <c r="G3871" s="33"/>
      <c r="H3871" s="34"/>
    </row>
    <row r="3872" spans="1:8" s="2" customFormat="1" ht="16.899999999999999" customHeight="1">
      <c r="A3872" s="33"/>
      <c r="B3872" s="34"/>
      <c r="C3872" s="223" t="s">
        <v>5026</v>
      </c>
      <c r="D3872" s="223" t="s">
        <v>5027</v>
      </c>
      <c r="E3872" s="18" t="s">
        <v>334</v>
      </c>
      <c r="F3872" s="224">
        <v>4.0599999999999996</v>
      </c>
      <c r="G3872" s="33"/>
      <c r="H3872" s="34"/>
    </row>
    <row r="3873" spans="1:8" s="2" customFormat="1" ht="16.899999999999999" customHeight="1">
      <c r="A3873" s="33"/>
      <c r="B3873" s="34"/>
      <c r="C3873" s="223" t="s">
        <v>5033</v>
      </c>
      <c r="D3873" s="223" t="s">
        <v>5034</v>
      </c>
      <c r="E3873" s="18" t="s">
        <v>334</v>
      </c>
      <c r="F3873" s="224">
        <v>2.0299999999999998</v>
      </c>
      <c r="G3873" s="33"/>
      <c r="H3873" s="34"/>
    </row>
    <row r="3874" spans="1:8" s="2" customFormat="1" ht="16.899999999999999" customHeight="1">
      <c r="A3874" s="33"/>
      <c r="B3874" s="34"/>
      <c r="C3874" s="223" t="s">
        <v>5115</v>
      </c>
      <c r="D3874" s="223" t="s">
        <v>5116</v>
      </c>
      <c r="E3874" s="18" t="s">
        <v>334</v>
      </c>
      <c r="F3874" s="224">
        <v>5</v>
      </c>
      <c r="G3874" s="33"/>
      <c r="H3874" s="34"/>
    </row>
    <row r="3875" spans="1:8" s="2" customFormat="1" ht="16.899999999999999" customHeight="1">
      <c r="A3875" s="33"/>
      <c r="B3875" s="34"/>
      <c r="C3875" s="223" t="s">
        <v>5080</v>
      </c>
      <c r="D3875" s="223" t="s">
        <v>5081</v>
      </c>
      <c r="E3875" s="18" t="s">
        <v>334</v>
      </c>
      <c r="F3875" s="224">
        <v>5.05</v>
      </c>
      <c r="G3875" s="33"/>
      <c r="H3875" s="34"/>
    </row>
    <row r="3876" spans="1:8" s="2" customFormat="1" ht="16.899999999999999" customHeight="1">
      <c r="A3876" s="33"/>
      <c r="B3876" s="34"/>
      <c r="C3876" s="223" t="s">
        <v>5094</v>
      </c>
      <c r="D3876" s="223" t="s">
        <v>5095</v>
      </c>
      <c r="E3876" s="18" t="s">
        <v>334</v>
      </c>
      <c r="F3876" s="224">
        <v>5.05</v>
      </c>
      <c r="G3876" s="33"/>
      <c r="H3876" s="34"/>
    </row>
    <row r="3877" spans="1:8" s="2" customFormat="1" ht="16.899999999999999" customHeight="1">
      <c r="A3877" s="33"/>
      <c r="B3877" s="34"/>
      <c r="C3877" s="223" t="s">
        <v>5087</v>
      </c>
      <c r="D3877" s="223" t="s">
        <v>5088</v>
      </c>
      <c r="E3877" s="18" t="s">
        <v>334</v>
      </c>
      <c r="F3877" s="224">
        <v>5.05</v>
      </c>
      <c r="G3877" s="33"/>
      <c r="H3877" s="34"/>
    </row>
    <row r="3878" spans="1:8" s="2" customFormat="1" ht="16.899999999999999" customHeight="1">
      <c r="A3878" s="33"/>
      <c r="B3878" s="34"/>
      <c r="C3878" s="223" t="s">
        <v>5073</v>
      </c>
      <c r="D3878" s="223" t="s">
        <v>5352</v>
      </c>
      <c r="E3878" s="18" t="s">
        <v>334</v>
      </c>
      <c r="F3878" s="224">
        <v>5.05</v>
      </c>
      <c r="G3878" s="33"/>
      <c r="H3878" s="34"/>
    </row>
    <row r="3879" spans="1:8" s="2" customFormat="1" ht="16.899999999999999" customHeight="1">
      <c r="A3879" s="33"/>
      <c r="B3879" s="34"/>
      <c r="C3879" s="223" t="s">
        <v>5306</v>
      </c>
      <c r="D3879" s="223" t="s">
        <v>4979</v>
      </c>
      <c r="E3879" s="18" t="s">
        <v>334</v>
      </c>
      <c r="F3879" s="224">
        <v>5.05</v>
      </c>
      <c r="G3879" s="33"/>
      <c r="H3879" s="34"/>
    </row>
    <row r="3880" spans="1:8" s="2" customFormat="1" ht="16.899999999999999" customHeight="1">
      <c r="A3880" s="33"/>
      <c r="B3880" s="34"/>
      <c r="C3880" s="219" t="s">
        <v>5507</v>
      </c>
      <c r="D3880" s="220" t="s">
        <v>1</v>
      </c>
      <c r="E3880" s="221" t="s">
        <v>1</v>
      </c>
      <c r="F3880" s="222">
        <v>1</v>
      </c>
      <c r="G3880" s="33"/>
      <c r="H3880" s="34"/>
    </row>
    <row r="3881" spans="1:8" s="2" customFormat="1" ht="16.899999999999999" customHeight="1">
      <c r="A3881" s="33"/>
      <c r="B3881" s="34"/>
      <c r="C3881" s="219" t="s">
        <v>5508</v>
      </c>
      <c r="D3881" s="220" t="s">
        <v>1</v>
      </c>
      <c r="E3881" s="221" t="s">
        <v>1</v>
      </c>
      <c r="F3881" s="222">
        <v>7</v>
      </c>
      <c r="G3881" s="33"/>
      <c r="H3881" s="34"/>
    </row>
    <row r="3882" spans="1:8" s="2" customFormat="1" ht="16.899999999999999" customHeight="1">
      <c r="A3882" s="33"/>
      <c r="B3882" s="34"/>
      <c r="C3882" s="219" t="s">
        <v>5190</v>
      </c>
      <c r="D3882" s="220" t="s">
        <v>1</v>
      </c>
      <c r="E3882" s="221" t="s">
        <v>1</v>
      </c>
      <c r="F3882" s="222">
        <v>14.391999999999999</v>
      </c>
      <c r="G3882" s="33"/>
      <c r="H3882" s="34"/>
    </row>
    <row r="3883" spans="1:8" s="2" customFormat="1" ht="16.899999999999999" customHeight="1">
      <c r="A3883" s="33"/>
      <c r="B3883" s="34"/>
      <c r="C3883" s="223" t="s">
        <v>1</v>
      </c>
      <c r="D3883" s="223" t="s">
        <v>5253</v>
      </c>
      <c r="E3883" s="18" t="s">
        <v>1</v>
      </c>
      <c r="F3883" s="224">
        <v>0</v>
      </c>
      <c r="G3883" s="33"/>
      <c r="H3883" s="34"/>
    </row>
    <row r="3884" spans="1:8" s="2" customFormat="1" ht="16.899999999999999" customHeight="1">
      <c r="A3884" s="33"/>
      <c r="B3884" s="34"/>
      <c r="C3884" s="223" t="s">
        <v>1</v>
      </c>
      <c r="D3884" s="223" t="s">
        <v>5254</v>
      </c>
      <c r="E3884" s="18" t="s">
        <v>1</v>
      </c>
      <c r="F3884" s="224">
        <v>0</v>
      </c>
      <c r="G3884" s="33"/>
      <c r="H3884" s="34"/>
    </row>
    <row r="3885" spans="1:8" s="2" customFormat="1" ht="16.899999999999999" customHeight="1">
      <c r="A3885" s="33"/>
      <c r="B3885" s="34"/>
      <c r="C3885" s="223" t="s">
        <v>1</v>
      </c>
      <c r="D3885" s="223" t="s">
        <v>5255</v>
      </c>
      <c r="E3885" s="18" t="s">
        <v>1</v>
      </c>
      <c r="F3885" s="224">
        <v>14.391999999999999</v>
      </c>
      <c r="G3885" s="33"/>
      <c r="H3885" s="34"/>
    </row>
    <row r="3886" spans="1:8" s="2" customFormat="1" ht="16.899999999999999" customHeight="1">
      <c r="A3886" s="33"/>
      <c r="B3886" s="34"/>
      <c r="C3886" s="223" t="s">
        <v>5190</v>
      </c>
      <c r="D3886" s="223" t="s">
        <v>236</v>
      </c>
      <c r="E3886" s="18" t="s">
        <v>1</v>
      </c>
      <c r="F3886" s="224">
        <v>14.391999999999999</v>
      </c>
      <c r="G3886" s="33"/>
      <c r="H3886" s="34"/>
    </row>
    <row r="3887" spans="1:8" s="2" customFormat="1" ht="16.899999999999999" customHeight="1">
      <c r="A3887" s="33"/>
      <c r="B3887" s="34"/>
      <c r="C3887" s="225" t="s">
        <v>5480</v>
      </c>
      <c r="D3887" s="33"/>
      <c r="E3887" s="33"/>
      <c r="F3887" s="33"/>
      <c r="G3887" s="33"/>
      <c r="H3887" s="34"/>
    </row>
    <row r="3888" spans="1:8" s="2" customFormat="1" ht="16.899999999999999" customHeight="1">
      <c r="A3888" s="33"/>
      <c r="B3888" s="34"/>
      <c r="C3888" s="223" t="s">
        <v>5250</v>
      </c>
      <c r="D3888" s="223" t="s">
        <v>5251</v>
      </c>
      <c r="E3888" s="18" t="s">
        <v>240</v>
      </c>
      <c r="F3888" s="224">
        <v>14.391999999999999</v>
      </c>
      <c r="G3888" s="33"/>
      <c r="H3888" s="34"/>
    </row>
    <row r="3889" spans="1:8" s="2" customFormat="1" ht="16.899999999999999" customHeight="1">
      <c r="A3889" s="33"/>
      <c r="B3889" s="34"/>
      <c r="C3889" s="223" t="s">
        <v>1721</v>
      </c>
      <c r="D3889" s="223" t="s">
        <v>1722</v>
      </c>
      <c r="E3889" s="18" t="s">
        <v>240</v>
      </c>
      <c r="F3889" s="224">
        <v>21.588000000000001</v>
      </c>
      <c r="G3889" s="33"/>
      <c r="H3889" s="34"/>
    </row>
    <row r="3890" spans="1:8" s="2" customFormat="1" ht="16.899999999999999" customHeight="1">
      <c r="A3890" s="33"/>
      <c r="B3890" s="34"/>
      <c r="C3890" s="223" t="s">
        <v>1195</v>
      </c>
      <c r="D3890" s="223" t="s">
        <v>1196</v>
      </c>
      <c r="E3890" s="18" t="s">
        <v>240</v>
      </c>
      <c r="F3890" s="224">
        <v>45.298000000000002</v>
      </c>
      <c r="G3890" s="33"/>
      <c r="H3890" s="34"/>
    </row>
    <row r="3891" spans="1:8" s="2" customFormat="1" ht="16.899999999999999" customHeight="1">
      <c r="A3891" s="33"/>
      <c r="B3891" s="34"/>
      <c r="C3891" s="223" t="s">
        <v>5257</v>
      </c>
      <c r="D3891" s="223" t="s">
        <v>5258</v>
      </c>
      <c r="E3891" s="18" t="s">
        <v>240</v>
      </c>
      <c r="F3891" s="224">
        <v>14.391999999999999</v>
      </c>
      <c r="G3891" s="33"/>
      <c r="H3891" s="34"/>
    </row>
    <row r="3892" spans="1:8" s="2" customFormat="1" ht="16.899999999999999" customHeight="1">
      <c r="A3892" s="33"/>
      <c r="B3892" s="34"/>
      <c r="C3892" s="219" t="s">
        <v>5192</v>
      </c>
      <c r="D3892" s="220" t="s">
        <v>1</v>
      </c>
      <c r="E3892" s="221" t="s">
        <v>1</v>
      </c>
      <c r="F3892" s="222">
        <v>30.198</v>
      </c>
      <c r="G3892" s="33"/>
      <c r="H3892" s="34"/>
    </row>
    <row r="3893" spans="1:8" s="2" customFormat="1" ht="16.899999999999999" customHeight="1">
      <c r="A3893" s="33"/>
      <c r="B3893" s="34"/>
      <c r="C3893" s="223" t="s">
        <v>1</v>
      </c>
      <c r="D3893" s="223" t="s">
        <v>5253</v>
      </c>
      <c r="E3893" s="18" t="s">
        <v>1</v>
      </c>
      <c r="F3893" s="224">
        <v>0</v>
      </c>
      <c r="G3893" s="33"/>
      <c r="H3893" s="34"/>
    </row>
    <row r="3894" spans="1:8" s="2" customFormat="1" ht="16.899999999999999" customHeight="1">
      <c r="A3894" s="33"/>
      <c r="B3894" s="34"/>
      <c r="C3894" s="223" t="s">
        <v>1</v>
      </c>
      <c r="D3894" s="223" t="s">
        <v>5254</v>
      </c>
      <c r="E3894" s="18" t="s">
        <v>1</v>
      </c>
      <c r="F3894" s="224">
        <v>0</v>
      </c>
      <c r="G3894" s="33"/>
      <c r="H3894" s="34"/>
    </row>
    <row r="3895" spans="1:8" s="2" customFormat="1" ht="16.899999999999999" customHeight="1">
      <c r="A3895" s="33"/>
      <c r="B3895" s="34"/>
      <c r="C3895" s="223" t="s">
        <v>1</v>
      </c>
      <c r="D3895" s="223" t="s">
        <v>5256</v>
      </c>
      <c r="E3895" s="18" t="s">
        <v>1</v>
      </c>
      <c r="F3895" s="224">
        <v>30.198</v>
      </c>
      <c r="G3895" s="33"/>
      <c r="H3895" s="34"/>
    </row>
    <row r="3896" spans="1:8" s="2" customFormat="1" ht="16.899999999999999" customHeight="1">
      <c r="A3896" s="33"/>
      <c r="B3896" s="34"/>
      <c r="C3896" s="223" t="s">
        <v>5192</v>
      </c>
      <c r="D3896" s="223" t="s">
        <v>236</v>
      </c>
      <c r="E3896" s="18" t="s">
        <v>1</v>
      </c>
      <c r="F3896" s="224">
        <v>30.198</v>
      </c>
      <c r="G3896" s="33"/>
      <c r="H3896" s="34"/>
    </row>
    <row r="3897" spans="1:8" s="2" customFormat="1" ht="16.899999999999999" customHeight="1">
      <c r="A3897" s="33"/>
      <c r="B3897" s="34"/>
      <c r="C3897" s="225" t="s">
        <v>5480</v>
      </c>
      <c r="D3897" s="33"/>
      <c r="E3897" s="33"/>
      <c r="F3897" s="33"/>
      <c r="G3897" s="33"/>
      <c r="H3897" s="34"/>
    </row>
    <row r="3898" spans="1:8" s="2" customFormat="1" ht="16.899999999999999" customHeight="1">
      <c r="A3898" s="33"/>
      <c r="B3898" s="34"/>
      <c r="C3898" s="223" t="s">
        <v>454</v>
      </c>
      <c r="D3898" s="223" t="s">
        <v>455</v>
      </c>
      <c r="E3898" s="18" t="s">
        <v>240</v>
      </c>
      <c r="F3898" s="224">
        <v>30.198</v>
      </c>
      <c r="G3898" s="33"/>
      <c r="H3898" s="34"/>
    </row>
    <row r="3899" spans="1:8" s="2" customFormat="1" ht="16.899999999999999" customHeight="1">
      <c r="A3899" s="33"/>
      <c r="B3899" s="34"/>
      <c r="C3899" s="223" t="s">
        <v>1195</v>
      </c>
      <c r="D3899" s="223" t="s">
        <v>1196</v>
      </c>
      <c r="E3899" s="18" t="s">
        <v>240</v>
      </c>
      <c r="F3899" s="224">
        <v>45.298000000000002</v>
      </c>
      <c r="G3899" s="33"/>
      <c r="H3899" s="34"/>
    </row>
    <row r="3900" spans="1:8" s="2" customFormat="1" ht="16.899999999999999" customHeight="1">
      <c r="A3900" s="33"/>
      <c r="B3900" s="34"/>
      <c r="C3900" s="223" t="s">
        <v>473</v>
      </c>
      <c r="D3900" s="223" t="s">
        <v>474</v>
      </c>
      <c r="E3900" s="18" t="s">
        <v>240</v>
      </c>
      <c r="F3900" s="224">
        <v>30.198</v>
      </c>
      <c r="G3900" s="33"/>
      <c r="H3900" s="34"/>
    </row>
    <row r="3901" spans="1:8" s="2" customFormat="1" ht="7.35" customHeight="1">
      <c r="A3901" s="33"/>
      <c r="B3901" s="48"/>
      <c r="C3901" s="49"/>
      <c r="D3901" s="49"/>
      <c r="E3901" s="49"/>
      <c r="F3901" s="49"/>
      <c r="G3901" s="49"/>
      <c r="H3901" s="34"/>
    </row>
    <row r="3902" spans="1:8" s="2" customFormat="1">
      <c r="A3902" s="33"/>
      <c r="B3902" s="33"/>
      <c r="C3902" s="33"/>
      <c r="D3902" s="33"/>
      <c r="E3902" s="33"/>
      <c r="F3902" s="33"/>
      <c r="G3902" s="33"/>
      <c r="H3902" s="33"/>
    </row>
  </sheetData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14</vt:i4>
      </vt:variant>
      <vt:variant>
        <vt:lpstr>Pojmenované oblasti</vt:lpstr>
      </vt:variant>
      <vt:variant>
        <vt:i4>28</vt:i4>
      </vt:variant>
    </vt:vector>
  </HeadingPairs>
  <TitlesOfParts>
    <vt:vector size="42" baseType="lpstr">
      <vt:lpstr>Rekapitulace stavby</vt:lpstr>
      <vt:lpstr>SO 310 - KANALIZACE</vt:lpstr>
      <vt:lpstr>SO 320 - KANALIZAČNÍ PŘÍP...</vt:lpstr>
      <vt:lpstr>SO 330 - VODOVODNÍ ŘADY</vt:lpstr>
      <vt:lpstr>SO 331 - PROTLAKY POD KOM...</vt:lpstr>
      <vt:lpstr>SO 340 - VODOVODNÍ PŘÍPOJKY</vt:lpstr>
      <vt:lpstr>SO 101 - OBLUŽNÁ KOMUNIKA...</vt:lpstr>
      <vt:lpstr>SO 102 - OPRAVA KOMUNIKAC...</vt:lpstr>
      <vt:lpstr>SO 102.1.1 - přejezdy stř...</vt:lpstr>
      <vt:lpstr>SO 102.1.2 - úpravy veřej...</vt:lpstr>
      <vt:lpstr>SO 131 - ODVODNĚNÍ OBSLUŽ...</vt:lpstr>
      <vt:lpstr>SO 132 - ODVODNĚNÍ KOMUNI...</vt:lpstr>
      <vt:lpstr>90 - OSTATNÍ NÁKLADY</vt:lpstr>
      <vt:lpstr>Seznam figur</vt:lpstr>
      <vt:lpstr>'90 - OSTATNÍ NÁKLADY'!Názvy_tisku</vt:lpstr>
      <vt:lpstr>'Rekapitulace stavby'!Názvy_tisku</vt:lpstr>
      <vt:lpstr>'Seznam figur'!Názvy_tisku</vt:lpstr>
      <vt:lpstr>'SO 101 - OBLUŽNÁ KOMUNIKA...'!Názvy_tisku</vt:lpstr>
      <vt:lpstr>'SO 102 - OPRAVA KOMUNIKAC...'!Názvy_tisku</vt:lpstr>
      <vt:lpstr>'SO 102.1.1 - přejezdy stř...'!Názvy_tisku</vt:lpstr>
      <vt:lpstr>'SO 102.1.2 - úpravy veřej...'!Názvy_tisku</vt:lpstr>
      <vt:lpstr>'SO 131 - ODVODNĚNÍ OBSLUŽ...'!Názvy_tisku</vt:lpstr>
      <vt:lpstr>'SO 132 - ODVODNĚNÍ KOMUNI...'!Názvy_tisku</vt:lpstr>
      <vt:lpstr>'SO 310 - KANALIZACE'!Názvy_tisku</vt:lpstr>
      <vt:lpstr>'SO 320 - KANALIZAČNÍ PŘÍP...'!Názvy_tisku</vt:lpstr>
      <vt:lpstr>'SO 330 - VODOVODNÍ ŘADY'!Názvy_tisku</vt:lpstr>
      <vt:lpstr>'SO 331 - PROTLAKY POD KOM...'!Názvy_tisku</vt:lpstr>
      <vt:lpstr>'SO 340 - VODOVODNÍ PŘÍPOJKY'!Názvy_tisku</vt:lpstr>
      <vt:lpstr>'90 - OSTATNÍ NÁKLADY'!Oblast_tisku</vt:lpstr>
      <vt:lpstr>'Rekapitulace stavby'!Oblast_tisku</vt:lpstr>
      <vt:lpstr>'Seznam figur'!Oblast_tisku</vt:lpstr>
      <vt:lpstr>'SO 101 - OBLUŽNÁ KOMUNIKA...'!Oblast_tisku</vt:lpstr>
      <vt:lpstr>'SO 102 - OPRAVA KOMUNIKAC...'!Oblast_tisku</vt:lpstr>
      <vt:lpstr>'SO 102.1.1 - přejezdy stř...'!Oblast_tisku</vt:lpstr>
      <vt:lpstr>'SO 102.1.2 - úpravy veřej...'!Oblast_tisku</vt:lpstr>
      <vt:lpstr>'SO 131 - ODVODNĚNÍ OBSLUŽ...'!Oblast_tisku</vt:lpstr>
      <vt:lpstr>'SO 132 - ODVODNĚNÍ KOMUNI...'!Oblast_tisku</vt:lpstr>
      <vt:lpstr>'SO 310 - KANALIZACE'!Oblast_tisku</vt:lpstr>
      <vt:lpstr>'SO 320 - KANALIZAČNÍ PŘÍP...'!Oblast_tisku</vt:lpstr>
      <vt:lpstr>'SO 330 - VODOVODNÍ ŘADY'!Oblast_tisku</vt:lpstr>
      <vt:lpstr>'SO 331 - PROTLAKY POD KOM...'!Oblast_tisku</vt:lpstr>
      <vt:lpstr>'SO 340 - VODOVODNÍ PŘÍPOJKY'!Oblast_tisku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dcterms:created xsi:type="dcterms:W3CDTF">2023-06-26T11:21:52Z</dcterms:created>
  <dcterms:modified xsi:type="dcterms:W3CDTF">2023-06-26T12:10:09Z</dcterms:modified>
</cp:coreProperties>
</file>